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G:\L\L_Siam Wellness Group\2019\Ye12'19\"/>
    </mc:Choice>
  </mc:AlternateContent>
  <xr:revisionPtr revIDLastSave="0" documentId="13_ncr:1_{06477C5E-8761-41FC-82AC-F63391E6AC54}" xr6:coauthVersionLast="36" xr6:coauthVersionMax="36" xr10:uidLastSave="{00000000-0000-0000-0000-000000000000}"/>
  <bookViews>
    <workbookView xWindow="0" yWindow="0" windowWidth="21600" windowHeight="8535" activeTab="4" xr2:uid="{00000000-000D-0000-FFFF-FFFF00000000}"/>
  </bookViews>
  <sheets>
    <sheet name="BS" sheetId="2" r:id="rId1"/>
    <sheet name="PL-TH" sheetId="11" r:id="rId2"/>
    <sheet name="SCE_conso" sheetId="8" r:id="rId3"/>
    <sheet name="SCE_company" sheetId="7" r:id="rId4"/>
    <sheet name="CF-TH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</externalReferences>
  <definedNames>
    <definedName name="\" localSheetId="4" hidden="1">{"conso",#N/A,FALSE,"cash flow"}</definedName>
    <definedName name="\" localSheetId="1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 localSheetId="4">[3]LVGO!#REF!</definedName>
    <definedName name="\q" localSheetId="1">[4]LVGO!#REF!</definedName>
    <definedName name="\q">[4]LVGO!#REF!</definedName>
    <definedName name="\r" localSheetId="4">[3]LVGO!#REF!</definedName>
    <definedName name="\r" localSheetId="1">[4]LVGO!#REF!</definedName>
    <definedName name="\r">[4]LVGO!#REF!</definedName>
    <definedName name="\s" localSheetId="4">#REF!</definedName>
    <definedName name="\s" localSheetId="1">#REF!</definedName>
    <definedName name="\s">#REF!</definedName>
    <definedName name="\t" localSheetId="4">#REF!</definedName>
    <definedName name="\t" localSheetId="1">#REF!</definedName>
    <definedName name="\t">#REF!</definedName>
    <definedName name="\u" localSheetId="4">'[5]ลูกหนี้(เก่า)'!#REF!</definedName>
    <definedName name="\u" localSheetId="1">'[5]ลูกหนี้(เก่า)'!#REF!</definedName>
    <definedName name="\u">'[5]ลูกหนี้(เก่า)'!#REF!</definedName>
    <definedName name="\v" localSheetId="4">#REF!</definedName>
    <definedName name="\v" localSheetId="1">#REF!</definedName>
    <definedName name="\v">#REF!</definedName>
    <definedName name="\w" localSheetId="4">#REF!</definedName>
    <definedName name="\w" localSheetId="1">#REF!</definedName>
    <definedName name="\w">#REF!</definedName>
    <definedName name="\x" localSheetId="4">#REF!</definedName>
    <definedName name="\x" localSheetId="1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 localSheetId="4">'[6]MTO REV.2(ARMOR)'!#REF!</definedName>
    <definedName name="______________________A65700" localSheetId="1">'[7]MTO REV.2(ARMOR)'!#REF!</definedName>
    <definedName name="______________________A65700">'[7]MTO REV.2(ARMOR)'!#REF!</definedName>
    <definedName name="______________________A65800" localSheetId="4">'[6]MTO REV.2(ARMOR)'!#REF!</definedName>
    <definedName name="______________________A65800" localSheetId="1">'[7]MTO REV.2(ARMOR)'!#REF!</definedName>
    <definedName name="______________________A65800">'[7]MTO REV.2(ARMOR)'!#REF!</definedName>
    <definedName name="______________________A66000" localSheetId="4">'[6]MTO REV.2(ARMOR)'!#REF!</definedName>
    <definedName name="______________________A66000">'[7]MTO REV.2(ARMOR)'!#REF!</definedName>
    <definedName name="______________________A67000" localSheetId="4">'[6]MTO REV.2(ARMOR)'!#REF!</definedName>
    <definedName name="______________________A67000">'[7]MTO REV.2(ARMOR)'!#REF!</definedName>
    <definedName name="______________________A68000" localSheetId="4">'[6]MTO REV.2(ARMOR)'!#REF!</definedName>
    <definedName name="______________________A68000">'[7]MTO REV.2(ARMOR)'!#REF!</definedName>
    <definedName name="______________________A70000" localSheetId="4">'[6]MTO REV.2(ARMOR)'!#REF!</definedName>
    <definedName name="______________________A70000">'[7]MTO REV.2(ARMOR)'!#REF!</definedName>
    <definedName name="______________________A75000" localSheetId="4">'[6]MTO REV.2(ARMOR)'!#REF!</definedName>
    <definedName name="______________________A75000">'[7]MTO REV.2(ARMOR)'!#REF!</definedName>
    <definedName name="______________________A85000" localSheetId="4">'[6]MTO REV.2(ARMOR)'!#REF!</definedName>
    <definedName name="______________________A85000">'[7]MTO REV.2(ARMOR)'!#REF!</definedName>
    <definedName name="______________________CON1" localSheetId="4">#REF!</definedName>
    <definedName name="______________________CON1" localSheetId="1">#REF!</definedName>
    <definedName name="______________________CON1">#REF!</definedName>
    <definedName name="______________________CON2" localSheetId="4">#REF!</definedName>
    <definedName name="______________________CON2" localSheetId="1">#REF!</definedName>
    <definedName name="______________________CON2">#REF!</definedName>
    <definedName name="______________________dao1" localSheetId="4">'[8]CT Thang Mo'!$B$189:$H$189</definedName>
    <definedName name="______________________dao1">'[9]CT Thang Mo'!$B$189:$H$189</definedName>
    <definedName name="______________________dao2" localSheetId="4">'[8]CT Thang Mo'!$B$161:$H$161</definedName>
    <definedName name="______________________dao2">'[9]CT Thang Mo'!$B$161:$H$161</definedName>
    <definedName name="______________________dap2" localSheetId="4">'[8]CT Thang Mo'!$B$162:$H$162</definedName>
    <definedName name="______________________dap2">'[9]CT Thang Mo'!$B$162:$H$162</definedName>
    <definedName name="______________________day1" localSheetId="4">'[10]Chiet tinh dz22'!#REF!</definedName>
    <definedName name="______________________day1" localSheetId="1">'[11]Chiet tinh dz22'!#REF!</definedName>
    <definedName name="______________________day1">'[11]Chiet tinh dz22'!#REF!</definedName>
    <definedName name="______________________day2" localSheetId="4">'[12]Chiet tinh dz35'!$H$3</definedName>
    <definedName name="______________________day2">'[13]Chiet tinh dz35'!$H$3</definedName>
    <definedName name="______________________dbu1" localSheetId="4">'[8]CT Thang Mo'!#REF!</definedName>
    <definedName name="______________________dbu1" localSheetId="1">'[9]CT Thang Mo'!#REF!</definedName>
    <definedName name="______________________dbu1">'[9]CT Thang Mo'!#REF!</definedName>
    <definedName name="______________________dbu2" localSheetId="4">'[8]CT Thang Mo'!$B$93:$F$93</definedName>
    <definedName name="______________________dbu2">'[9]CT Thang Mo'!$B$93:$F$93</definedName>
    <definedName name="______________________lap1" localSheetId="4">#REF!</definedName>
    <definedName name="______________________lap1" localSheetId="1">#REF!</definedName>
    <definedName name="______________________lap1">#REF!</definedName>
    <definedName name="______________________lap2" localSheetId="4">#REF!</definedName>
    <definedName name="______________________lap2" localSheetId="1">#REF!</definedName>
    <definedName name="______________________lap2">#REF!</definedName>
    <definedName name="______________________vc1" localSheetId="4">'[8]CT Thang Mo'!$B$34:$H$34</definedName>
    <definedName name="______________________vc1">'[9]CT Thang Mo'!$B$34:$H$34</definedName>
    <definedName name="______________________vc2" localSheetId="4">'[8]CT Thang Mo'!$B$35:$H$35</definedName>
    <definedName name="______________________vc2">'[9]CT Thang Mo'!$B$35:$H$35</definedName>
    <definedName name="______________________vc3" localSheetId="4">'[8]CT Thang Mo'!$B$36:$H$36</definedName>
    <definedName name="______________________vc3">'[9]CT Thang Mo'!$B$36:$H$36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 localSheetId="4">'[14]TrialBalance Q3-2002'!$A$1:$H$301</definedName>
    <definedName name="_____________________tb1">'[15]TrialBalance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A65700" localSheetId="4">'[6]MTO REV.2(ARMOR)'!#REF!</definedName>
    <definedName name="____________________A65700" localSheetId="1">'[7]MTO REV.2(ARMOR)'!#REF!</definedName>
    <definedName name="____________________A65700">'[7]MTO REV.2(ARMOR)'!#REF!</definedName>
    <definedName name="____________________A65800" localSheetId="4">'[6]MTO REV.2(ARMOR)'!#REF!</definedName>
    <definedName name="____________________A65800" localSheetId="1">'[7]MTO REV.2(ARMOR)'!#REF!</definedName>
    <definedName name="____________________A65800">'[7]MTO REV.2(ARMOR)'!#REF!</definedName>
    <definedName name="____________________A66000" localSheetId="4">'[6]MTO REV.2(ARMOR)'!#REF!</definedName>
    <definedName name="____________________A66000">'[7]MTO REV.2(ARMOR)'!#REF!</definedName>
    <definedName name="____________________A67000" localSheetId="4">'[6]MTO REV.2(ARMOR)'!#REF!</definedName>
    <definedName name="____________________A67000">'[7]MTO REV.2(ARMOR)'!#REF!</definedName>
    <definedName name="____________________A68000" localSheetId="4">'[6]MTO REV.2(ARMOR)'!#REF!</definedName>
    <definedName name="____________________A68000">'[7]MTO REV.2(ARMOR)'!#REF!</definedName>
    <definedName name="____________________A70000" localSheetId="4">'[6]MTO REV.2(ARMOR)'!#REF!</definedName>
    <definedName name="____________________A70000">'[7]MTO REV.2(ARMOR)'!#REF!</definedName>
    <definedName name="____________________A75000" localSheetId="4">'[6]MTO REV.2(ARMOR)'!#REF!</definedName>
    <definedName name="____________________A75000">'[7]MTO REV.2(ARMOR)'!#REF!</definedName>
    <definedName name="____________________A85000" localSheetId="4">'[6]MTO REV.2(ARMOR)'!#REF!</definedName>
    <definedName name="____________________A85000">'[7]MTO REV.2(ARMOR)'!#REF!</definedName>
    <definedName name="____________________CON1" localSheetId="4">#REF!</definedName>
    <definedName name="____________________CON1" localSheetId="1">#REF!</definedName>
    <definedName name="____________________CON1">#REF!</definedName>
    <definedName name="____________________CON2" localSheetId="4">#REF!</definedName>
    <definedName name="____________________CON2" localSheetId="1">#REF!</definedName>
    <definedName name="____________________CON2">#REF!</definedName>
    <definedName name="____________________dao1" localSheetId="4">'[8]CT Thang Mo'!$B$189:$H$189</definedName>
    <definedName name="____________________dao1">'[9]CT Thang Mo'!$B$189:$H$189</definedName>
    <definedName name="____________________dao2" localSheetId="4">'[8]CT Thang Mo'!$B$161:$H$161</definedName>
    <definedName name="____________________dao2">'[9]CT Thang Mo'!$B$161:$H$161</definedName>
    <definedName name="____________________dap2" localSheetId="4">'[8]CT Thang Mo'!$B$162:$H$162</definedName>
    <definedName name="____________________dap2">'[9]CT Thang Mo'!$B$162:$H$162</definedName>
    <definedName name="____________________day1" localSheetId="4">'[10]Chiet tinh dz22'!#REF!</definedName>
    <definedName name="____________________day1" localSheetId="1">'[11]Chiet tinh dz22'!#REF!</definedName>
    <definedName name="____________________day1">'[11]Chiet tinh dz22'!#REF!</definedName>
    <definedName name="____________________day2" localSheetId="4">'[12]Chiet tinh dz35'!$H$3</definedName>
    <definedName name="____________________day2">'[13]Chiet tinh dz35'!$H$3</definedName>
    <definedName name="____________________dbu1" localSheetId="4">'[8]CT Thang Mo'!#REF!</definedName>
    <definedName name="____________________dbu1" localSheetId="1">'[9]CT Thang Mo'!#REF!</definedName>
    <definedName name="____________________dbu1">'[9]CT Thang Mo'!#REF!</definedName>
    <definedName name="____________________dbu2" localSheetId="4">'[8]CT Thang Mo'!$B$93:$F$93</definedName>
    <definedName name="____________________dbu2">'[9]CT Thang Mo'!$B$93:$F$93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'[16]SCB 1 - Current'!$F$10</definedName>
    <definedName name="____________________SCB2">'[16]SCB 2 - Current'!$F$11</definedName>
    <definedName name="____________________tb1" localSheetId="4">'[14]TrialBalance Q3-2002'!$A$1:$H$301</definedName>
    <definedName name="____________________tb1">'[15]TrialBalance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vc1" localSheetId="4">'[8]CT Thang Mo'!$B$34:$H$34</definedName>
    <definedName name="____________________vc1">'[9]CT Thang Mo'!$B$34:$H$34</definedName>
    <definedName name="____________________vc2" localSheetId="4">'[8]CT Thang Mo'!$B$35:$H$35</definedName>
    <definedName name="____________________vc2">'[9]CT Thang Mo'!$B$35:$H$35</definedName>
    <definedName name="____________________vc3" localSheetId="4">'[8]CT Thang Mo'!$B$36:$H$36</definedName>
    <definedName name="____________________vc3">'[9]CT Thang Mo'!$B$36:$H$36</definedName>
    <definedName name="___________________A65700" localSheetId="4">'[6]MTO REV.2(ARMOR)'!#REF!</definedName>
    <definedName name="___________________A65700" localSheetId="1">'[7]MTO REV.2(ARMOR)'!#REF!</definedName>
    <definedName name="___________________A65700">'[7]MTO REV.2(ARMOR)'!#REF!</definedName>
    <definedName name="___________________A65800" localSheetId="4">'[6]MTO REV.2(ARMOR)'!#REF!</definedName>
    <definedName name="___________________A65800" localSheetId="1">'[7]MTO REV.2(ARMOR)'!#REF!</definedName>
    <definedName name="___________________A65800">'[7]MTO REV.2(ARMOR)'!#REF!</definedName>
    <definedName name="___________________A66000" localSheetId="4">'[6]MTO REV.2(ARMOR)'!#REF!</definedName>
    <definedName name="___________________A66000" localSheetId="1">'[7]MTO REV.2(ARMOR)'!#REF!</definedName>
    <definedName name="___________________A66000">'[7]MTO REV.2(ARMOR)'!#REF!</definedName>
    <definedName name="___________________A67000" localSheetId="4">'[6]MTO REV.2(ARMOR)'!#REF!</definedName>
    <definedName name="___________________A67000" localSheetId="1">'[7]MTO REV.2(ARMOR)'!#REF!</definedName>
    <definedName name="___________________A67000">'[7]MTO REV.2(ARMOR)'!#REF!</definedName>
    <definedName name="___________________A68000" localSheetId="4">'[6]MTO REV.2(ARMOR)'!#REF!</definedName>
    <definedName name="___________________A68000">'[7]MTO REV.2(ARMOR)'!#REF!</definedName>
    <definedName name="___________________A70000" localSheetId="4">'[6]MTO REV.2(ARMOR)'!#REF!</definedName>
    <definedName name="___________________A70000">'[7]MTO REV.2(ARMOR)'!#REF!</definedName>
    <definedName name="___________________A75000" localSheetId="4">'[6]MTO REV.2(ARMOR)'!#REF!</definedName>
    <definedName name="___________________A75000">'[7]MTO REV.2(ARMOR)'!#REF!</definedName>
    <definedName name="___________________A85000" localSheetId="4">'[6]MTO REV.2(ARMOR)'!#REF!</definedName>
    <definedName name="___________________A85000">'[7]MTO REV.2(ARMOR)'!#REF!</definedName>
    <definedName name="___________________CON1" localSheetId="4">#REF!</definedName>
    <definedName name="___________________CON1" localSheetId="1">#REF!</definedName>
    <definedName name="___________________CON1">#REF!</definedName>
    <definedName name="___________________CON2" localSheetId="4">#REF!</definedName>
    <definedName name="___________________CON2" localSheetId="1">#REF!</definedName>
    <definedName name="___________________CON2">#REF!</definedName>
    <definedName name="___________________dao1" localSheetId="4">'[8]CT Thang Mo'!$B$189:$H$189</definedName>
    <definedName name="___________________dao1">'[9]CT Thang Mo'!$B$189:$H$189</definedName>
    <definedName name="___________________dao2" localSheetId="4">'[8]CT Thang Mo'!$B$161:$H$161</definedName>
    <definedName name="___________________dao2">'[9]CT Thang Mo'!$B$161:$H$161</definedName>
    <definedName name="___________________dap2" localSheetId="4">'[8]CT Thang Mo'!$B$162:$H$162</definedName>
    <definedName name="___________________dap2">'[9]CT Thang Mo'!$B$162:$H$162</definedName>
    <definedName name="___________________day1" localSheetId="4">'[10]Chiet tinh dz22'!#REF!</definedName>
    <definedName name="___________________day1" localSheetId="1">'[11]Chiet tinh dz22'!#REF!</definedName>
    <definedName name="___________________day1">'[11]Chiet tinh dz22'!#REF!</definedName>
    <definedName name="___________________day2" localSheetId="4">'[12]Chiet tinh dz35'!$H$3</definedName>
    <definedName name="___________________day2">'[13]Chiet tinh dz35'!$H$3</definedName>
    <definedName name="___________________dbu1" localSheetId="4">'[8]CT Thang Mo'!#REF!</definedName>
    <definedName name="___________________dbu1" localSheetId="1">'[9]CT Thang Mo'!#REF!</definedName>
    <definedName name="___________________dbu1">'[9]CT Thang Mo'!#REF!</definedName>
    <definedName name="___________________dbu2" localSheetId="4">'[8]CT Thang Mo'!$B$93:$F$93</definedName>
    <definedName name="___________________dbu2">'[9]CT Thang Mo'!$B$93:$F$93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'[16]SCB 1 - Current'!$F$10</definedName>
    <definedName name="___________________SCB2">'[16]SCB 2 - Current'!$F$11</definedName>
    <definedName name="___________________tb1" localSheetId="4">'[14]TrialBalance Q3-2002'!$A$1:$H$301</definedName>
    <definedName name="___________________tb1">'[15]TrialBalance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vc1" localSheetId="4">'[8]CT Thang Mo'!$B$34:$H$34</definedName>
    <definedName name="___________________vc1">'[9]CT Thang Mo'!$B$34:$H$34</definedName>
    <definedName name="___________________vc2" localSheetId="4">'[8]CT Thang Mo'!$B$35:$H$35</definedName>
    <definedName name="___________________vc2">'[9]CT Thang Mo'!$B$35:$H$35</definedName>
    <definedName name="___________________vc3" localSheetId="4">'[8]CT Thang Mo'!$B$36:$H$36</definedName>
    <definedName name="___________________vc3">'[9]CT Thang Mo'!$B$36:$H$36</definedName>
    <definedName name="__________________A65700">'[17]MTO REV.2(ARMOR)'!#REF!</definedName>
    <definedName name="__________________A65800">'[17]MTO REV.2(ARMOR)'!#REF!</definedName>
    <definedName name="__________________A66000">'[17]MTO REV.2(ARMOR)'!#REF!</definedName>
    <definedName name="__________________A67000">'[17]MTO REV.2(ARMOR)'!#REF!</definedName>
    <definedName name="__________________A68000">'[17]MTO REV.2(ARMOR)'!#REF!</definedName>
    <definedName name="__________________A70000">'[17]MTO REV.2(ARMOR)'!#REF!</definedName>
    <definedName name="__________________A75000">'[17]MTO REV.2(ARMOR)'!#REF!</definedName>
    <definedName name="__________________A85000">'[17]MTO REV.2(ARMOR)'!#REF!</definedName>
    <definedName name="__________________CON1" localSheetId="4">#REF!</definedName>
    <definedName name="__________________CON1" localSheetId="1">#REF!</definedName>
    <definedName name="__________________CON1">#REF!</definedName>
    <definedName name="__________________CON2" localSheetId="4">#REF!</definedName>
    <definedName name="__________________CON2" localSheetId="1">#REF!</definedName>
    <definedName name="__________________CON2">#REF!</definedName>
    <definedName name="__________________dao1">'[18]CT Thang Mo'!$B$189:$H$189</definedName>
    <definedName name="__________________dao2">'[18]CT Thang Mo'!$B$161:$H$161</definedName>
    <definedName name="__________________dap2">'[18]CT Thang Mo'!$B$162:$H$162</definedName>
    <definedName name="__________________day1">'[19]Chiet tinh dz22'!#REF!</definedName>
    <definedName name="__________________day2">'[20]Chiet tinh dz35'!$H$3</definedName>
    <definedName name="__________________dbu1">'[18]CT Thang Mo'!#REF!</definedName>
    <definedName name="__________________dbu2">'[18]CT Thang Mo'!$B$93:$F$93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'[16]SCB 1 - Current'!$F$10</definedName>
    <definedName name="__________________SCB2">'[16]SCB 2 - Current'!$F$11</definedName>
    <definedName name="__________________tb1">'[21]TrialBalance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vc1">'[18]CT Thang Mo'!$B$34:$H$34</definedName>
    <definedName name="__________________vc2">'[18]CT Thang Mo'!$B$35:$H$35</definedName>
    <definedName name="__________________vc3">'[18]CT Thang Mo'!$B$36:$H$36</definedName>
    <definedName name="_________________A65700">'[17]MTO REV.2(ARMOR)'!#REF!</definedName>
    <definedName name="_________________A65800">'[17]MTO REV.2(ARMOR)'!#REF!</definedName>
    <definedName name="_________________A66000">'[17]MTO REV.2(ARMOR)'!#REF!</definedName>
    <definedName name="_________________A67000">'[17]MTO REV.2(ARMOR)'!#REF!</definedName>
    <definedName name="_________________A68000">'[17]MTO REV.2(ARMOR)'!#REF!</definedName>
    <definedName name="_________________A70000">'[17]MTO REV.2(ARMOR)'!#REF!</definedName>
    <definedName name="_________________A75000">'[17]MTO REV.2(ARMOR)'!#REF!</definedName>
    <definedName name="_________________A85000">'[17]MTO REV.2(ARMOR)'!#REF!</definedName>
    <definedName name="_________________CON1" localSheetId="4">#REF!</definedName>
    <definedName name="_________________CON1" localSheetId="1">#REF!</definedName>
    <definedName name="_________________CON1">#REF!</definedName>
    <definedName name="_________________CON2" localSheetId="4">#REF!</definedName>
    <definedName name="_________________CON2" localSheetId="1">#REF!</definedName>
    <definedName name="_________________CON2">#REF!</definedName>
    <definedName name="_________________dao1">'[18]CT Thang Mo'!$B$189:$H$189</definedName>
    <definedName name="_________________dao2">'[18]CT Thang Mo'!$B$161:$H$161</definedName>
    <definedName name="_________________dap2">'[18]CT Thang Mo'!$B$162:$H$162</definedName>
    <definedName name="_________________day1">'[19]Chiet tinh dz22'!#REF!</definedName>
    <definedName name="_________________day2">'[20]Chiet tinh dz35'!$H$3</definedName>
    <definedName name="_________________dbu1">'[18]CT Thang Mo'!#REF!</definedName>
    <definedName name="_________________dbu2">'[18]CT Thang Mo'!$B$93:$F$93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'[16]SCB 1 - Current'!$F$10</definedName>
    <definedName name="_________________SCB2">'[16]SCB 2 - Current'!$F$11</definedName>
    <definedName name="_________________tb1">'[21]TrialBalance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vc1">'[18]CT Thang Mo'!$B$34:$H$34</definedName>
    <definedName name="_________________vc2">'[18]CT Thang Mo'!$B$35:$H$35</definedName>
    <definedName name="_________________vc3">'[18]CT Thang Mo'!$B$36:$H$36</definedName>
    <definedName name="________________A65700" localSheetId="4">'[6]MTO REV.2(ARMOR)'!#REF!</definedName>
    <definedName name="________________A65700" localSheetId="1">'[7]MTO REV.2(ARMOR)'!#REF!</definedName>
    <definedName name="________________A65700">'[7]MTO REV.2(ARMOR)'!#REF!</definedName>
    <definedName name="________________A65800" localSheetId="4">'[6]MTO REV.2(ARMOR)'!#REF!</definedName>
    <definedName name="________________A65800" localSheetId="1">'[7]MTO REV.2(ARMOR)'!#REF!</definedName>
    <definedName name="________________A65800">'[7]MTO REV.2(ARMOR)'!#REF!</definedName>
    <definedName name="________________A66000" localSheetId="4">'[6]MTO REV.2(ARMOR)'!#REF!</definedName>
    <definedName name="________________A66000" localSheetId="1">'[7]MTO REV.2(ARMOR)'!#REF!</definedName>
    <definedName name="________________A66000">'[7]MTO REV.2(ARMOR)'!#REF!</definedName>
    <definedName name="________________A67000" localSheetId="4">'[6]MTO REV.2(ARMOR)'!#REF!</definedName>
    <definedName name="________________A67000" localSheetId="1">'[7]MTO REV.2(ARMOR)'!#REF!</definedName>
    <definedName name="________________A67000">'[7]MTO REV.2(ARMOR)'!#REF!</definedName>
    <definedName name="________________A68000" localSheetId="4">'[6]MTO REV.2(ARMOR)'!#REF!</definedName>
    <definedName name="________________A68000">'[7]MTO REV.2(ARMOR)'!#REF!</definedName>
    <definedName name="________________A70000" localSheetId="4">'[6]MTO REV.2(ARMOR)'!#REF!</definedName>
    <definedName name="________________A70000">'[7]MTO REV.2(ARMOR)'!#REF!</definedName>
    <definedName name="________________A75000" localSheetId="4">'[6]MTO REV.2(ARMOR)'!#REF!</definedName>
    <definedName name="________________A75000">'[7]MTO REV.2(ARMOR)'!#REF!</definedName>
    <definedName name="________________A85000" localSheetId="4">'[6]MTO REV.2(ARMOR)'!#REF!</definedName>
    <definedName name="________________A85000">'[7]MTO REV.2(ARMOR)'!#REF!</definedName>
    <definedName name="________________CON1" localSheetId="4">#REF!</definedName>
    <definedName name="________________CON1" localSheetId="1">#REF!</definedName>
    <definedName name="________________CON1">#REF!</definedName>
    <definedName name="________________CON2" localSheetId="4">#REF!</definedName>
    <definedName name="________________CON2" localSheetId="1">#REF!</definedName>
    <definedName name="________________CON2">#REF!</definedName>
    <definedName name="________________dao1" localSheetId="4">'[8]CT Thang Mo'!$B$189:$H$189</definedName>
    <definedName name="________________dao1">'[9]CT Thang Mo'!$B$189:$H$189</definedName>
    <definedName name="________________dao2" localSheetId="4">'[8]CT Thang Mo'!$B$161:$H$161</definedName>
    <definedName name="________________dao2">'[9]CT Thang Mo'!$B$161:$H$161</definedName>
    <definedName name="________________dap2" localSheetId="4">'[8]CT Thang Mo'!$B$162:$H$162</definedName>
    <definedName name="________________dap2">'[9]CT Thang Mo'!$B$162:$H$162</definedName>
    <definedName name="________________DAT1" localSheetId="4">#REF!</definedName>
    <definedName name="________________DAT1" localSheetId="1">#REF!</definedName>
    <definedName name="________________DAT1">#REF!</definedName>
    <definedName name="________________DAT10" localSheetId="4">#REF!</definedName>
    <definedName name="________________DAT10" localSheetId="1">#REF!</definedName>
    <definedName name="________________DAT10">#REF!</definedName>
    <definedName name="________________DAT11" localSheetId="4">[22]bblยังไม่จ่าย!#REF!</definedName>
    <definedName name="________________DAT11" localSheetId="1">[23]bblยังไม่จ่าย!#REF!</definedName>
    <definedName name="________________DAT11">[23]bblยังไม่จ่าย!#REF!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4">#REF!</definedName>
    <definedName name="________________DAT13" localSheetId="1">#REF!</definedName>
    <definedName name="________________DAT13">#REF!</definedName>
    <definedName name="________________DAT2" localSheetId="4">#REF!</definedName>
    <definedName name="________________DAT2" localSheetId="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 localSheetId="4">'[10]Chiet tinh dz22'!#REF!</definedName>
    <definedName name="________________day1" localSheetId="1">'[11]Chiet tinh dz22'!#REF!</definedName>
    <definedName name="________________day1">'[11]Chiet tinh dz22'!#REF!</definedName>
    <definedName name="________________day2" localSheetId="4">'[12]Chiet tinh dz35'!$H$3</definedName>
    <definedName name="________________day2">'[13]Chiet tinh dz35'!$H$3</definedName>
    <definedName name="________________dbu1" localSheetId="4">'[8]CT Thang Mo'!#REF!</definedName>
    <definedName name="________________dbu1" localSheetId="1">'[9]CT Thang Mo'!#REF!</definedName>
    <definedName name="________________dbu1">'[9]CT Thang Mo'!#REF!</definedName>
    <definedName name="________________dbu2" localSheetId="4">'[8]CT Thang Mo'!$B$93:$F$93</definedName>
    <definedName name="________________dbu2">'[9]CT Thang Mo'!$B$93:$F$93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'[16]SCB 1 - Current'!$F$10</definedName>
    <definedName name="________________SCB2">'[16]SCB 2 - Current'!$F$11</definedName>
    <definedName name="________________tb1" localSheetId="4">'[14]TrialBalance Q3-2002'!$A$1:$H$301</definedName>
    <definedName name="________________tb1">'[15]TrialBalance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vc1" localSheetId="4">'[8]CT Thang Mo'!$B$34:$H$34</definedName>
    <definedName name="________________vc1">'[9]CT Thang Mo'!$B$34:$H$34</definedName>
    <definedName name="________________vc2" localSheetId="4">'[8]CT Thang Mo'!$B$35:$H$35</definedName>
    <definedName name="________________vc2">'[9]CT Thang Mo'!$B$35:$H$35</definedName>
    <definedName name="________________vc3" localSheetId="4">'[8]CT Thang Mo'!$B$36:$H$36</definedName>
    <definedName name="________________vc3">'[9]CT Thang Mo'!$B$36:$H$36</definedName>
    <definedName name="_______________A65700" localSheetId="4">'[6]MTO REV.2(ARMOR)'!#REF!</definedName>
    <definedName name="_______________A65700" localSheetId="1">'[7]MTO REV.2(ARMOR)'!#REF!</definedName>
    <definedName name="_______________A65700">'[7]MTO REV.2(ARMOR)'!#REF!</definedName>
    <definedName name="_______________A65800" localSheetId="4">'[6]MTO REV.2(ARMOR)'!#REF!</definedName>
    <definedName name="_______________A65800" localSheetId="1">'[7]MTO REV.2(ARMOR)'!#REF!</definedName>
    <definedName name="_______________A65800">'[7]MTO REV.2(ARMOR)'!#REF!</definedName>
    <definedName name="_______________A66000" localSheetId="4">'[6]MTO REV.2(ARMOR)'!#REF!</definedName>
    <definedName name="_______________A66000" localSheetId="1">'[7]MTO REV.2(ARMOR)'!#REF!</definedName>
    <definedName name="_______________A66000">'[7]MTO REV.2(ARMOR)'!#REF!</definedName>
    <definedName name="_______________A67000" localSheetId="4">'[6]MTO REV.2(ARMOR)'!#REF!</definedName>
    <definedName name="_______________A67000" localSheetId="1">'[7]MTO REV.2(ARMOR)'!#REF!</definedName>
    <definedName name="_______________A67000">'[7]MTO REV.2(ARMOR)'!#REF!</definedName>
    <definedName name="_______________A68000" localSheetId="4">'[6]MTO REV.2(ARMOR)'!#REF!</definedName>
    <definedName name="_______________A68000">'[7]MTO REV.2(ARMOR)'!#REF!</definedName>
    <definedName name="_______________A70000" localSheetId="4">'[6]MTO REV.2(ARMOR)'!#REF!</definedName>
    <definedName name="_______________A70000">'[7]MTO REV.2(ARMOR)'!#REF!</definedName>
    <definedName name="_______________A75000" localSheetId="4">'[6]MTO REV.2(ARMOR)'!#REF!</definedName>
    <definedName name="_______________A75000">'[7]MTO REV.2(ARMOR)'!#REF!</definedName>
    <definedName name="_______________A85000" localSheetId="4">'[6]MTO REV.2(ARMOR)'!#REF!</definedName>
    <definedName name="_______________A85000">'[7]MTO REV.2(ARMOR)'!#REF!</definedName>
    <definedName name="_______________CON1" localSheetId="4">#REF!</definedName>
    <definedName name="_______________CON1" localSheetId="1">#REF!</definedName>
    <definedName name="_______________CON1">#REF!</definedName>
    <definedName name="_______________CON2" localSheetId="4">#REF!</definedName>
    <definedName name="_______________CON2" localSheetId="1">#REF!</definedName>
    <definedName name="_______________CON2">#REF!</definedName>
    <definedName name="_______________dao1" localSheetId="4">'[8]CT Thang Mo'!$B$189:$H$189</definedName>
    <definedName name="_______________dao1">'[9]CT Thang Mo'!$B$189:$H$189</definedName>
    <definedName name="_______________dao2" localSheetId="4">'[8]CT Thang Mo'!$B$161:$H$161</definedName>
    <definedName name="_______________dao2">'[9]CT Thang Mo'!$B$161:$H$161</definedName>
    <definedName name="_______________dap2" localSheetId="4">'[8]CT Thang Mo'!$B$162:$H$162</definedName>
    <definedName name="_______________dap2">'[9]CT Thang Mo'!$B$162:$H$162</definedName>
    <definedName name="_______________day1" localSheetId="4">'[10]Chiet tinh dz22'!#REF!</definedName>
    <definedName name="_______________day1" localSheetId="1">'[11]Chiet tinh dz22'!#REF!</definedName>
    <definedName name="_______________day1">'[11]Chiet tinh dz22'!#REF!</definedName>
    <definedName name="_______________day2" localSheetId="4">'[12]Chiet tinh dz35'!$H$3</definedName>
    <definedName name="_______________day2">'[13]Chiet tinh dz35'!$H$3</definedName>
    <definedName name="_______________dbu1" localSheetId="4">'[8]CT Thang Mo'!#REF!</definedName>
    <definedName name="_______________dbu1" localSheetId="1">'[9]CT Thang Mo'!#REF!</definedName>
    <definedName name="_______________dbu1">'[9]CT Thang Mo'!#REF!</definedName>
    <definedName name="_______________dbu2" localSheetId="4">'[8]CT Thang Mo'!$B$93:$F$93</definedName>
    <definedName name="_______________dbu2">'[9]CT Thang Mo'!$B$93:$F$93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'[16]SCB 1 - Current'!$F$10</definedName>
    <definedName name="_______________SCB2">'[16]SCB 2 - Current'!$F$11</definedName>
    <definedName name="_______________tb1" localSheetId="4">'[14]TrialBalance Q3-2002'!$A$1:$H$301</definedName>
    <definedName name="_______________tb1">'[15]TrialBalance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vc1" localSheetId="4">'[8]CT Thang Mo'!$B$34:$H$34</definedName>
    <definedName name="_______________vc1">'[9]CT Thang Mo'!$B$34:$H$34</definedName>
    <definedName name="_______________vc2" localSheetId="4">'[8]CT Thang Mo'!$B$35:$H$35</definedName>
    <definedName name="_______________vc2">'[9]CT Thang Mo'!$B$35:$H$35</definedName>
    <definedName name="_______________vc3" localSheetId="4">'[8]CT Thang Mo'!$B$36:$H$36</definedName>
    <definedName name="_______________vc3">'[9]CT Thang Mo'!$B$36:$H$36</definedName>
    <definedName name="______________A65700">'[7]MTO REV.2(ARMOR)'!#REF!</definedName>
    <definedName name="______________A65800">'[7]MTO REV.2(ARMOR)'!#REF!</definedName>
    <definedName name="______________A66000">'[7]MTO REV.2(ARMOR)'!#REF!</definedName>
    <definedName name="______________A67000">'[7]MTO REV.2(ARMOR)'!#REF!</definedName>
    <definedName name="______________A68000">'[7]MTO REV.2(ARMOR)'!#REF!</definedName>
    <definedName name="______________A70000">'[7]MTO REV.2(ARMOR)'!#REF!</definedName>
    <definedName name="______________A75000">'[7]MTO REV.2(ARMOR)'!#REF!</definedName>
    <definedName name="______________A85000">'[7]MTO REV.2(ARMOR)'!#REF!</definedName>
    <definedName name="______________CON1" localSheetId="4">#REF!</definedName>
    <definedName name="______________CON1" localSheetId="1">#REF!</definedName>
    <definedName name="______________CON1">#REF!</definedName>
    <definedName name="______________CON2" localSheetId="4">#REF!</definedName>
    <definedName name="______________CON2" localSheetId="1">#REF!</definedName>
    <definedName name="______________CON2">#REF!</definedName>
    <definedName name="______________dao1">'[24]CT Thang Mo'!$B$189:$H$189</definedName>
    <definedName name="______________dao2">'[24]CT Thang Mo'!$B$161:$H$161</definedName>
    <definedName name="______________dap2">'[24]CT Thang Mo'!$B$162:$H$162</definedName>
    <definedName name="______________DAT1" localSheetId="4">#REF!</definedName>
    <definedName name="______________DAT1" localSheetId="1">#REF!</definedName>
    <definedName name="______________DAT1">#REF!</definedName>
    <definedName name="______________DAT10" localSheetId="4">#REF!</definedName>
    <definedName name="______________DAT10" localSheetId="1">#REF!</definedName>
    <definedName name="______________DAT10">#REF!</definedName>
    <definedName name="______________DAT11" localSheetId="4">[22]bblยังไม่จ่าย!#REF!</definedName>
    <definedName name="______________DAT11" localSheetId="1">[23]bblยังไม่จ่าย!#REF!</definedName>
    <definedName name="______________DAT11">[23]bblยังไม่จ่าย!#REF!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4">#REF!</definedName>
    <definedName name="______________DAT13" localSheetId="1">#REF!</definedName>
    <definedName name="______________DAT13">#REF!</definedName>
    <definedName name="______________DAT2" localSheetId="4">#REF!</definedName>
    <definedName name="______________DAT2" localSheetId="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'[25]Chiet tinh dz22'!#REF!</definedName>
    <definedName name="______________day2">'[26]Chiet tinh dz35'!$H$3</definedName>
    <definedName name="______________dbu1">'[24]CT Thang Mo'!#REF!</definedName>
    <definedName name="______________dbu2">'[24]CT Thang Mo'!$B$93:$F$93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'[16]SCB 1 - Current'!$F$10</definedName>
    <definedName name="______________SCB2">'[16]SCB 2 - Current'!$F$11</definedName>
    <definedName name="______________tb1">'[27]TrialBalance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vc1">'[24]CT Thang Mo'!$B$34:$H$34</definedName>
    <definedName name="______________vc2">'[24]CT Thang Mo'!$B$35:$H$35</definedName>
    <definedName name="______________vc3">'[24]CT Thang Mo'!$B$36:$H$36</definedName>
    <definedName name="_____________A65700">'[7]MTO REV.2(ARMOR)'!#REF!</definedName>
    <definedName name="_____________A65800">'[7]MTO REV.2(ARMOR)'!#REF!</definedName>
    <definedName name="_____________A66000">'[7]MTO REV.2(ARMOR)'!#REF!</definedName>
    <definedName name="_____________A67000">'[7]MTO REV.2(ARMOR)'!#REF!</definedName>
    <definedName name="_____________A68000">'[7]MTO REV.2(ARMOR)'!#REF!</definedName>
    <definedName name="_____________A70000">'[7]MTO REV.2(ARMOR)'!#REF!</definedName>
    <definedName name="_____________A75000">'[7]MTO REV.2(ARMOR)'!#REF!</definedName>
    <definedName name="_____________A85000">'[7]MTO REV.2(ARMOR)'!#REF!</definedName>
    <definedName name="_____________CON1" localSheetId="4">#REF!</definedName>
    <definedName name="_____________CON1" localSheetId="1">#REF!</definedName>
    <definedName name="_____________CON1">#REF!</definedName>
    <definedName name="_____________CON2" localSheetId="4">#REF!</definedName>
    <definedName name="_____________CON2" localSheetId="1">#REF!</definedName>
    <definedName name="_____________CON2">#REF!</definedName>
    <definedName name="_____________dao1">'[24]CT Thang Mo'!$B$189:$H$189</definedName>
    <definedName name="_____________dao2">'[24]CT Thang Mo'!$B$161:$H$161</definedName>
    <definedName name="_____________dap2">'[24]CT Thang Mo'!$B$162:$H$162</definedName>
    <definedName name="_____________DAT1" localSheetId="4">#REF!</definedName>
    <definedName name="_____________DAT1" localSheetId="1">#REF!</definedName>
    <definedName name="_____________DAT1">#REF!</definedName>
    <definedName name="_____________DAT10" localSheetId="4">#REF!</definedName>
    <definedName name="_____________DAT10" localSheetId="1">#REF!</definedName>
    <definedName name="_____________DAT10">#REF!</definedName>
    <definedName name="_____________DAT11" localSheetId="4">[22]bblยังไม่จ่าย!#REF!</definedName>
    <definedName name="_____________DAT11" localSheetId="1">[23]bblยังไม่จ่าย!#REF!</definedName>
    <definedName name="_____________DAT11">[23]bblยังไม่จ่าย!#REF!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4">#REF!</definedName>
    <definedName name="_____________DAT13" localSheetId="1">#REF!</definedName>
    <definedName name="_____________DAT13">#REF!</definedName>
    <definedName name="_____________DAT2" localSheetId="4">#REF!</definedName>
    <definedName name="_____________DAT2" localSheetId="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'[25]Chiet tinh dz22'!#REF!</definedName>
    <definedName name="_____________day2">'[26]Chiet tinh dz35'!$H$3</definedName>
    <definedName name="_____________dbu1">'[24]CT Thang Mo'!#REF!</definedName>
    <definedName name="_____________dbu2">'[24]CT Thang Mo'!$B$93:$F$93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8" localSheetId="4">#REF!</definedName>
    <definedName name="_____________e8" localSheetId="1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'[16]SCB 1 - Current'!$F$10</definedName>
    <definedName name="_____________SCB2">'[16]SCB 2 - Current'!$F$11</definedName>
    <definedName name="_____________tb1">'[27]TrialBalance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ua1" localSheetId="4">#REF!</definedName>
    <definedName name="_____________uua1" localSheetId="1">#REF!</definedName>
    <definedName name="_____________uua1">#REF!</definedName>
    <definedName name="_____________vc1">'[24]CT Thang Mo'!$B$34:$H$34</definedName>
    <definedName name="_____________vc2">'[24]CT Thang Mo'!$B$35:$H$35</definedName>
    <definedName name="_____________vc3">'[24]CT Thang Mo'!$B$36:$H$36</definedName>
    <definedName name="_____________wew3" localSheetId="4">#REF!</definedName>
    <definedName name="_____________wew3" localSheetId="1">#REF!</definedName>
    <definedName name="_____________wew3">#REF!</definedName>
    <definedName name="____________A65700" localSheetId="4">'[6]MTO REV.2(ARMOR)'!#REF!</definedName>
    <definedName name="____________A65700" localSheetId="1">'[7]MTO REV.2(ARMOR)'!#REF!</definedName>
    <definedName name="____________A65700">'[7]MTO REV.2(ARMOR)'!#REF!</definedName>
    <definedName name="____________A65800" localSheetId="4">'[6]MTO REV.2(ARMOR)'!#REF!</definedName>
    <definedName name="____________A65800">'[7]MTO REV.2(ARMOR)'!#REF!</definedName>
    <definedName name="____________A66000" localSheetId="4">'[6]MTO REV.2(ARMOR)'!#REF!</definedName>
    <definedName name="____________A66000">'[7]MTO REV.2(ARMOR)'!#REF!</definedName>
    <definedName name="____________A67000" localSheetId="4">'[6]MTO REV.2(ARMOR)'!#REF!</definedName>
    <definedName name="____________A67000">'[7]MTO REV.2(ARMOR)'!#REF!</definedName>
    <definedName name="____________A68000" localSheetId="4">'[6]MTO REV.2(ARMOR)'!#REF!</definedName>
    <definedName name="____________A68000">'[7]MTO REV.2(ARMOR)'!#REF!</definedName>
    <definedName name="____________A70000" localSheetId="4">'[6]MTO REV.2(ARMOR)'!#REF!</definedName>
    <definedName name="____________A70000">'[7]MTO REV.2(ARMOR)'!#REF!</definedName>
    <definedName name="____________A75000" localSheetId="4">'[6]MTO REV.2(ARMOR)'!#REF!</definedName>
    <definedName name="____________A75000">'[7]MTO REV.2(ARMOR)'!#REF!</definedName>
    <definedName name="____________A85000" localSheetId="4">'[6]MTO REV.2(ARMOR)'!#REF!</definedName>
    <definedName name="____________A85000">'[7]MTO REV.2(ARMOR)'!#REF!</definedName>
    <definedName name="____________AJE122003" localSheetId="4">#REF!</definedName>
    <definedName name="____________AJE122003" localSheetId="1">#REF!</definedName>
    <definedName name="____________AJE122003">#REF!</definedName>
    <definedName name="____________aq34">'[28]เงินกู้ MGC'!$F$15</definedName>
    <definedName name="____________aq4">[28]เงินกู้ธนชาติ!$E$17</definedName>
    <definedName name="____________aq678">'[28]เงินกู้ MGC'!$E$17</definedName>
    <definedName name="____________CON1" localSheetId="4">#REF!</definedName>
    <definedName name="____________CON1" localSheetId="1">#REF!</definedName>
    <definedName name="____________CON1">#REF!</definedName>
    <definedName name="____________CON2" localSheetId="4">#REF!</definedName>
    <definedName name="____________CON2" localSheetId="1">#REF!</definedName>
    <definedName name="____________CON2">#REF!</definedName>
    <definedName name="____________dao1" localSheetId="4">'[8]CT Thang Mo'!$B$189:$H$189</definedName>
    <definedName name="____________dao1">'[9]CT Thang Mo'!$B$189:$H$189</definedName>
    <definedName name="____________dao2" localSheetId="4">'[8]CT Thang Mo'!$B$161:$H$161</definedName>
    <definedName name="____________dao2">'[9]CT Thang Mo'!$B$161:$H$161</definedName>
    <definedName name="____________dap2" localSheetId="4">'[8]CT Thang Mo'!$B$162:$H$162</definedName>
    <definedName name="____________dap2">'[9]CT Thang Mo'!$B$162:$H$162</definedName>
    <definedName name="____________DAT1" localSheetId="4">#REF!</definedName>
    <definedName name="____________DAT1" localSheetId="1">#REF!</definedName>
    <definedName name="____________DAT1">#REF!</definedName>
    <definedName name="____________DAT10" localSheetId="4">#REF!</definedName>
    <definedName name="____________DAT10" localSheetId="1">#REF!</definedName>
    <definedName name="____________DAT10">#REF!</definedName>
    <definedName name="____________DAT11" localSheetId="4">[22]bblยังไม่จ่าย!#REF!</definedName>
    <definedName name="____________DAT11" localSheetId="1">[23]bblยังไม่จ่าย!#REF!</definedName>
    <definedName name="____________DAT11">[23]bblยังไม่จ่าย!#REF!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4">#REF!</definedName>
    <definedName name="____________DAT13" localSheetId="1">#REF!</definedName>
    <definedName name="____________DAT13">#REF!</definedName>
    <definedName name="____________DAT2" localSheetId="4">#REF!</definedName>
    <definedName name="____________DAT2" localSheetId="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 localSheetId="4">'[10]Chiet tinh dz22'!#REF!</definedName>
    <definedName name="____________day1" localSheetId="1">'[11]Chiet tinh dz22'!#REF!</definedName>
    <definedName name="____________day1">'[11]Chiet tinh dz22'!#REF!</definedName>
    <definedName name="____________day2" localSheetId="4">'[12]Chiet tinh dz35'!$H$3</definedName>
    <definedName name="____________day2">'[13]Chiet tinh dz35'!$H$3</definedName>
    <definedName name="____________dbu1" localSheetId="4">'[8]CT Thang Mo'!#REF!</definedName>
    <definedName name="____________dbu1" localSheetId="1">'[9]CT Thang Mo'!#REF!</definedName>
    <definedName name="____________dbu1">'[9]CT Thang Mo'!#REF!</definedName>
    <definedName name="____________dbu2" localSheetId="4">'[8]CT Thang Mo'!$B$93:$F$93</definedName>
    <definedName name="____________dbu2">'[9]CT Thang Mo'!$B$93:$F$93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[29]เงินกู้ธนชาติ!$F$15</definedName>
    <definedName name="____________h1" localSheetId="4">#REF!</definedName>
    <definedName name="____________h1" localSheetId="1">#REF!</definedName>
    <definedName name="____________h1">#REF!</definedName>
    <definedName name="____________h2">[30]เงินกู้ธนชาติ!$G$2</definedName>
    <definedName name="____________joy1" localSheetId="4">#REF!</definedName>
    <definedName name="____________joy1" localSheetId="1">#REF!</definedName>
    <definedName name="____________joy1">#REF!</definedName>
    <definedName name="____________lap1" localSheetId="4">#REF!</definedName>
    <definedName name="____________lap1" localSheetId="1">#REF!</definedName>
    <definedName name="____________lap1">#REF!</definedName>
    <definedName name="____________lap2" localSheetId="4">#REF!</definedName>
    <definedName name="____________lap2" localSheetId="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'[31]TrialBalance Q3-2002'!$A$1:$H$301</definedName>
    <definedName name="____________SCB1">'[16]SCB 1 - Current'!$F$10</definedName>
    <definedName name="____________SCB2">'[16]SCB 2 - Current'!$F$11</definedName>
    <definedName name="____________st1" localSheetId="4">#REF!</definedName>
    <definedName name="____________st1" localSheetId="1">#REF!</definedName>
    <definedName name="____________st1">#REF!</definedName>
    <definedName name="____________SUM1" localSheetId="4">#REF!</definedName>
    <definedName name="____________SUM1" localSheetId="1">#REF!</definedName>
    <definedName name="____________SUM1">#REF!</definedName>
    <definedName name="____________tb1" localSheetId="4">'[14]TrialBalance Q3-2002'!$A$1:$H$301</definedName>
    <definedName name="____________tb1">'[15]TrialBalance Q3-2002'!$A$1:$H$301</definedName>
    <definedName name="____________try4" localSheetId="4">#REF!</definedName>
    <definedName name="____________try4" localSheetId="1">#REF!</definedName>
    <definedName name="____________try4">#REF!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vc1" localSheetId="4">'[8]CT Thang Mo'!$B$34:$H$34</definedName>
    <definedName name="____________vc1">'[9]CT Thang Mo'!$B$34:$H$34</definedName>
    <definedName name="____________vc2" localSheetId="4">'[8]CT Thang Mo'!$B$35:$H$35</definedName>
    <definedName name="____________vc2">'[9]CT Thang Mo'!$B$35:$H$35</definedName>
    <definedName name="____________vc3" localSheetId="4">'[8]CT Thang Mo'!$B$36:$H$36</definedName>
    <definedName name="____________vc3">'[9]CT Thang Mo'!$B$36:$H$36</definedName>
    <definedName name="___________A65700">'[7]MTO REV.2(ARMOR)'!#REF!</definedName>
    <definedName name="___________A65800">'[7]MTO REV.2(ARMOR)'!#REF!</definedName>
    <definedName name="___________A66000">'[7]MTO REV.2(ARMOR)'!#REF!</definedName>
    <definedName name="___________A67000">'[7]MTO REV.2(ARMOR)'!#REF!</definedName>
    <definedName name="___________A68000">'[7]MTO REV.2(ARMOR)'!#REF!</definedName>
    <definedName name="___________A70000">'[7]MTO REV.2(ARMOR)'!#REF!</definedName>
    <definedName name="___________A75000">'[7]MTO REV.2(ARMOR)'!#REF!</definedName>
    <definedName name="___________A85000">'[7]MTO REV.2(ARMOR)'!#REF!</definedName>
    <definedName name="___________AJE122003" localSheetId="4">#REF!</definedName>
    <definedName name="___________AJE122003" localSheetId="1">#REF!</definedName>
    <definedName name="___________AJE122003">#REF!</definedName>
    <definedName name="___________aq34">'[28]เงินกู้ MGC'!$F$15</definedName>
    <definedName name="___________aq4">[28]เงินกู้ธนชาติ!$E$17</definedName>
    <definedName name="___________aq678">'[28]เงินกู้ MGC'!$E$17</definedName>
    <definedName name="___________CON1" localSheetId="4">#REF!</definedName>
    <definedName name="___________CON1" localSheetId="1">#REF!</definedName>
    <definedName name="___________CON1">#REF!</definedName>
    <definedName name="___________CON2" localSheetId="4">#REF!</definedName>
    <definedName name="___________CON2" localSheetId="1">#REF!</definedName>
    <definedName name="___________CON2">#REF!</definedName>
    <definedName name="___________dao1" localSheetId="4">'[8]CT Thang Mo'!$B$189:$H$189</definedName>
    <definedName name="___________dao1">'[9]CT Thang Mo'!$B$189:$H$189</definedName>
    <definedName name="___________dao2" localSheetId="4">'[8]CT Thang Mo'!$B$161:$H$161</definedName>
    <definedName name="___________dao2">'[9]CT Thang Mo'!$B$161:$H$161</definedName>
    <definedName name="___________dap2" localSheetId="4">'[8]CT Thang Mo'!$B$162:$H$162</definedName>
    <definedName name="___________dap2">'[9]CT Thang Mo'!$B$162:$H$162</definedName>
    <definedName name="___________DAT1" localSheetId="4">#REF!</definedName>
    <definedName name="___________DAT1" localSheetId="1">#REF!</definedName>
    <definedName name="___________DAT1">#REF!</definedName>
    <definedName name="___________DAT10" localSheetId="4">#REF!</definedName>
    <definedName name="___________DAT10" localSheetId="1">#REF!</definedName>
    <definedName name="___________DAT10">#REF!</definedName>
    <definedName name="___________DAT11" localSheetId="4">[22]bblยังไม่จ่าย!#REF!</definedName>
    <definedName name="___________DAT11" localSheetId="1">[23]bblยังไม่จ่าย!#REF!</definedName>
    <definedName name="___________DAT11">[23]bblยังไม่จ่าย!#REF!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4">#REF!</definedName>
    <definedName name="___________DAT13" localSheetId="1">#REF!</definedName>
    <definedName name="___________DAT13">#REF!</definedName>
    <definedName name="___________DAT2" localSheetId="4">#REF!</definedName>
    <definedName name="___________DAT2" localSheetId="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 localSheetId="4">'[10]Chiet tinh dz22'!#REF!</definedName>
    <definedName name="___________day1" localSheetId="1">'[11]Chiet tinh dz22'!#REF!</definedName>
    <definedName name="___________day1">'[11]Chiet tinh dz22'!#REF!</definedName>
    <definedName name="___________day2" localSheetId="4">'[12]Chiet tinh dz35'!$H$3</definedName>
    <definedName name="___________day2">'[13]Chiet tinh dz35'!$H$3</definedName>
    <definedName name="___________dbu1" localSheetId="4">'[8]CT Thang Mo'!#REF!</definedName>
    <definedName name="___________dbu1" localSheetId="1">'[9]CT Thang Mo'!#REF!</definedName>
    <definedName name="___________dbu1">'[9]CT Thang Mo'!#REF!</definedName>
    <definedName name="___________dbu2" localSheetId="4">'[8]CT Thang Mo'!$B$93:$F$93</definedName>
    <definedName name="___________dbu2">'[9]CT Thang Mo'!$B$93:$F$93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8" localSheetId="4">#REF!</definedName>
    <definedName name="___________e8" localSheetId="1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[29]เงินกู้ธนชาติ!$F$15</definedName>
    <definedName name="___________h1" localSheetId="4">#REF!</definedName>
    <definedName name="___________h1" localSheetId="1">#REF!</definedName>
    <definedName name="___________h1">#REF!</definedName>
    <definedName name="___________h2">[30]เงินกู้ธนชาติ!$G$2</definedName>
    <definedName name="___________joy1" localSheetId="4">#REF!</definedName>
    <definedName name="___________joy1" localSheetId="1">#REF!</definedName>
    <definedName name="___________joy1">#REF!</definedName>
    <definedName name="___________lap1" localSheetId="4">#REF!</definedName>
    <definedName name="___________lap1" localSheetId="1">#REF!</definedName>
    <definedName name="___________lap1">#REF!</definedName>
    <definedName name="___________lap2" localSheetId="4">#REF!</definedName>
    <definedName name="___________lap2" localSheetId="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'[31]TrialBalance Q3-2002'!$A$1:$H$301</definedName>
    <definedName name="___________SCB1">'[16]SCB 1 - Current'!$F$10</definedName>
    <definedName name="___________SCB2">'[16]SCB 2 - Current'!$F$11</definedName>
    <definedName name="___________st1" localSheetId="4">#REF!</definedName>
    <definedName name="___________st1" localSheetId="1">#REF!</definedName>
    <definedName name="___________st1">#REF!</definedName>
    <definedName name="___________SUM1" localSheetId="4">#REF!</definedName>
    <definedName name="___________SUM1" localSheetId="1">#REF!</definedName>
    <definedName name="___________SUM1">#REF!</definedName>
    <definedName name="___________tb1" localSheetId="4">'[32]TrialBalance Q3-2002'!$A$1:$H$301</definedName>
    <definedName name="___________tb1">'[33]TrialBalance Q3-2002'!$A$1:$H$301</definedName>
    <definedName name="___________try4" localSheetId="4">#REF!</definedName>
    <definedName name="___________try4" localSheetId="1">#REF!</definedName>
    <definedName name="___________try4">#REF!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ua1">#REF!</definedName>
    <definedName name="___________vc1" localSheetId="4">'[8]CT Thang Mo'!$B$34:$H$34</definedName>
    <definedName name="___________vc1">'[9]CT Thang Mo'!$B$34:$H$34</definedName>
    <definedName name="___________vc2" localSheetId="4">'[8]CT Thang Mo'!$B$35:$H$35</definedName>
    <definedName name="___________vc2">'[9]CT Thang Mo'!$B$35:$H$35</definedName>
    <definedName name="___________vc3" localSheetId="4">'[8]CT Thang Mo'!$B$36:$H$36</definedName>
    <definedName name="___________vc3">'[9]CT Thang Mo'!$B$36:$H$36</definedName>
    <definedName name="___________wew3" localSheetId="4">#REF!</definedName>
    <definedName name="___________wew3" localSheetId="1">#REF!</definedName>
    <definedName name="___________wew3">#REF!</definedName>
    <definedName name="__________A65700">'[34]MTO REV.2(ARMOR)'!#REF!</definedName>
    <definedName name="__________A65800">'[34]MTO REV.2(ARMOR)'!#REF!</definedName>
    <definedName name="__________A66000">'[34]MTO REV.2(ARMOR)'!#REF!</definedName>
    <definedName name="__________A67000">'[34]MTO REV.2(ARMOR)'!#REF!</definedName>
    <definedName name="__________A68000">'[34]MTO REV.2(ARMOR)'!#REF!</definedName>
    <definedName name="__________A70000">'[34]MTO REV.2(ARMOR)'!#REF!</definedName>
    <definedName name="__________A75000">'[34]MTO REV.2(ARMOR)'!#REF!</definedName>
    <definedName name="__________A85000">'[34]MTO REV.2(ARMOR)'!#REF!</definedName>
    <definedName name="__________AJE122003" localSheetId="4">#REF!</definedName>
    <definedName name="__________AJE122003" localSheetId="1">#REF!</definedName>
    <definedName name="__________AJE122003">#REF!</definedName>
    <definedName name="__________aq34">'[28]เงินกู้ MGC'!$F$15</definedName>
    <definedName name="__________aq4">[28]เงินกู้ธนชาติ!$E$17</definedName>
    <definedName name="__________aq678">'[28]เงินกู้ MGC'!$E$17</definedName>
    <definedName name="__________CON1" localSheetId="4">#REF!</definedName>
    <definedName name="__________CON1" localSheetId="1">#REF!</definedName>
    <definedName name="__________CON1">#REF!</definedName>
    <definedName name="__________CON2" localSheetId="4">#REF!</definedName>
    <definedName name="__________CON2" localSheetId="1">#REF!</definedName>
    <definedName name="__________CON2">#REF!</definedName>
    <definedName name="__________dao1">'[35]CT Thang Mo'!$B$189:$H$189</definedName>
    <definedName name="__________dao2">'[35]CT Thang Mo'!$B$161:$H$161</definedName>
    <definedName name="__________dap2">'[35]CT Thang Mo'!$B$162:$H$162</definedName>
    <definedName name="__________DAT1" localSheetId="4">#REF!</definedName>
    <definedName name="__________DAT1" localSheetId="1">#REF!</definedName>
    <definedName name="__________DAT1">#REF!</definedName>
    <definedName name="__________DAT10">'[36]K-2'!$K$2:$K$13</definedName>
    <definedName name="__________DAT11">'[36]K-2'!$L$2:$L$13</definedName>
    <definedName name="__________DAT12">'[36]K-2'!$M$2:$M$13</definedName>
    <definedName name="__________DAT13">'[36]K-2'!$N$2:$N$13</definedName>
    <definedName name="__________DAT2" localSheetId="4">#REF!</definedName>
    <definedName name="__________DAT2" localSheetId="1">#REF!</definedName>
    <definedName name="__________DAT2">#REF!</definedName>
    <definedName name="__________DAT3" localSheetId="4">#REF!</definedName>
    <definedName name="__________DAT3" localSheetId="1">#REF!</definedName>
    <definedName name="__________DAT3">#REF!</definedName>
    <definedName name="__________DAT4" localSheetId="4">#REF!</definedName>
    <definedName name="__________DAT4" localSheetId="1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'[36]K-2'!$I$2:$I$13</definedName>
    <definedName name="__________day1">'[37]Chiet tinh dz22'!#REF!</definedName>
    <definedName name="__________day2">'[38]Chiet tinh dz35'!$H$3</definedName>
    <definedName name="__________dbu1">'[35]CT Thang Mo'!#REF!</definedName>
    <definedName name="__________dbu2">'[35]CT Thang Mo'!$B$93:$F$93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8" localSheetId="4">#REF!</definedName>
    <definedName name="__________e8" localSheetId="1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[29]เงินกู้ธนชาติ!$F$15</definedName>
    <definedName name="__________h1" localSheetId="4">#REF!</definedName>
    <definedName name="__________h1" localSheetId="1">#REF!</definedName>
    <definedName name="__________h1">#REF!</definedName>
    <definedName name="__________h2">[30]เงินกู้ธนชาติ!$G$2</definedName>
    <definedName name="__________J31">'[39]Trial Balance'!$A$1:$H$65536</definedName>
    <definedName name="__________joy1" localSheetId="4">#REF!</definedName>
    <definedName name="__________joy1" localSheetId="1">#REF!</definedName>
    <definedName name="__________joy1">#REF!</definedName>
    <definedName name="__________lap1" localSheetId="4">#REF!</definedName>
    <definedName name="__________lap1" localSheetId="1">#REF!</definedName>
    <definedName name="__________lap1">#REF!</definedName>
    <definedName name="__________lap2" localSheetId="4">#REF!</definedName>
    <definedName name="__________lap2" localSheetId="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'[31]TrialBalance Q3-2002'!$A$1:$H$301</definedName>
    <definedName name="__________SCB1">'[16]SCB 1 - Current'!$F$10</definedName>
    <definedName name="__________SCB2">'[16]SCB 2 - Current'!$F$11</definedName>
    <definedName name="__________st1" localSheetId="4">#REF!</definedName>
    <definedName name="__________st1" localSheetId="1">#REF!</definedName>
    <definedName name="__________st1">#REF!</definedName>
    <definedName name="__________SUM1" localSheetId="4">#REF!</definedName>
    <definedName name="__________SUM1" localSheetId="1">#REF!</definedName>
    <definedName name="__________SUM1">#REF!</definedName>
    <definedName name="__________tb1">'[40]TrialBalance Q3-2002'!$A$1:$H$301</definedName>
    <definedName name="__________try4" localSheetId="4">#REF!</definedName>
    <definedName name="__________try4" localSheetId="1">#REF!</definedName>
    <definedName name="__________try4">#REF!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ua1">#REF!</definedName>
    <definedName name="__________vc1">'[35]CT Thang Mo'!$B$34:$H$34</definedName>
    <definedName name="__________vc2">'[35]CT Thang Mo'!$B$35:$H$35</definedName>
    <definedName name="__________vc3">'[35]CT Thang Mo'!$B$36:$H$36</definedName>
    <definedName name="__________wew3" localSheetId="4">#REF!</definedName>
    <definedName name="__________wew3" localSheetId="1">#REF!</definedName>
    <definedName name="__________wew3">#REF!</definedName>
    <definedName name="_________A65700" localSheetId="4">'[7]MTO REV.2(ARMOR)'!#REF!</definedName>
    <definedName name="_________A65700" localSheetId="1">'[7]MTO REV.2(ARMOR)'!#REF!</definedName>
    <definedName name="_________A65700">'[7]MTO REV.2(ARMOR)'!#REF!</definedName>
    <definedName name="_________A65800" localSheetId="4">'[7]MTO REV.2(ARMOR)'!#REF!</definedName>
    <definedName name="_________A65800" localSheetId="1">'[7]MTO REV.2(ARMOR)'!#REF!</definedName>
    <definedName name="_________A65800">'[7]MTO REV.2(ARMOR)'!#REF!</definedName>
    <definedName name="_________A66000" localSheetId="4">'[7]MTO REV.2(ARMOR)'!#REF!</definedName>
    <definedName name="_________A66000" localSheetId="1">'[7]MTO REV.2(ARMOR)'!#REF!</definedName>
    <definedName name="_________A66000">'[7]MTO REV.2(ARMOR)'!#REF!</definedName>
    <definedName name="_________A67000" localSheetId="4">'[7]MTO REV.2(ARMOR)'!#REF!</definedName>
    <definedName name="_________A67000" localSheetId="1">'[7]MTO REV.2(ARMOR)'!#REF!</definedName>
    <definedName name="_________A67000">'[7]MTO REV.2(ARMOR)'!#REF!</definedName>
    <definedName name="_________A68000">'[7]MTO REV.2(ARMOR)'!#REF!</definedName>
    <definedName name="_________A70000">'[7]MTO REV.2(ARMOR)'!#REF!</definedName>
    <definedName name="_________A75000">'[7]MTO REV.2(ARMOR)'!#REF!</definedName>
    <definedName name="_________A85000">'[7]MTO REV.2(ARMOR)'!#REF!</definedName>
    <definedName name="_________AJE122003" localSheetId="4">#REF!</definedName>
    <definedName name="_________AJE122003" localSheetId="1">#REF!</definedName>
    <definedName name="_________AJE122003">#REF!</definedName>
    <definedName name="_________aq34">'[28]เงินกู้ MGC'!$F$15</definedName>
    <definedName name="_________aq4">[28]เงินกู้ธนชาติ!$E$17</definedName>
    <definedName name="_________aq678">'[28]เงินกู้ MGC'!$E$17</definedName>
    <definedName name="_________CON1" localSheetId="4">#REF!</definedName>
    <definedName name="_________CON1" localSheetId="1">#REF!</definedName>
    <definedName name="_________CON1">#REF!</definedName>
    <definedName name="_________CON2" localSheetId="4">#REF!</definedName>
    <definedName name="_________CON2" localSheetId="1">#REF!</definedName>
    <definedName name="_________CON2">#REF!</definedName>
    <definedName name="_________dao1" localSheetId="4">'[8]CT Thang Mo'!$B$189:$H$189</definedName>
    <definedName name="_________dao1">'[9]CT Thang Mo'!$B$189:$H$189</definedName>
    <definedName name="_________dao2" localSheetId="4">'[8]CT Thang Mo'!$B$161:$H$161</definedName>
    <definedName name="_________dao2">'[9]CT Thang Mo'!$B$161:$H$161</definedName>
    <definedName name="_________dap2" localSheetId="4">'[8]CT Thang Mo'!$B$162:$H$162</definedName>
    <definedName name="_________dap2">'[9]CT Thang Mo'!$B$162:$H$162</definedName>
    <definedName name="_________DAT1" localSheetId="4">#REF!</definedName>
    <definedName name="_________DAT1" localSheetId="1">#REF!</definedName>
    <definedName name="_________DAT1">#REF!</definedName>
    <definedName name="_________DAT10">'[36]K-2'!$K$2:$K$13</definedName>
    <definedName name="_________DAT11">'[36]K-2'!$L$2:$L$13</definedName>
    <definedName name="_________DAT12">'[36]K-2'!$M$2:$M$13</definedName>
    <definedName name="_________DAT13">'[36]K-2'!$N$2:$N$13</definedName>
    <definedName name="_________DAT2" localSheetId="4">#REF!</definedName>
    <definedName name="_________DAT2" localSheetId="1">#REF!</definedName>
    <definedName name="_________DAT2">#REF!</definedName>
    <definedName name="_________DAT3" localSheetId="4">#REF!</definedName>
    <definedName name="_________DAT3" localSheetId="1">#REF!</definedName>
    <definedName name="_________DAT3">#REF!</definedName>
    <definedName name="_________DAT4" localSheetId="4">#REF!</definedName>
    <definedName name="_________DAT4" localSheetId="1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'[36]K-2'!$I$2:$I$13</definedName>
    <definedName name="_________day1" localSheetId="4">'[10]Chiet tinh dz22'!#REF!</definedName>
    <definedName name="_________day1" localSheetId="1">'[11]Chiet tinh dz22'!#REF!</definedName>
    <definedName name="_________day1">'[11]Chiet tinh dz22'!#REF!</definedName>
    <definedName name="_________day2" localSheetId="4">'[12]Chiet tinh dz35'!$H$3</definedName>
    <definedName name="_________day2">'[13]Chiet tinh dz35'!$H$3</definedName>
    <definedName name="_________dbu1" localSheetId="4">'[8]CT Thang Mo'!#REF!</definedName>
    <definedName name="_________dbu1" localSheetId="1">'[9]CT Thang Mo'!#REF!</definedName>
    <definedName name="_________dbu1">'[9]CT Thang Mo'!#REF!</definedName>
    <definedName name="_________dbu2" localSheetId="4">'[8]CT Thang Mo'!$B$93:$F$93</definedName>
    <definedName name="_________dbu2">'[9]CT Thang Mo'!$B$93:$F$93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8" localSheetId="4">#REF!</definedName>
    <definedName name="_________e8" localSheetId="1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[29]เงินกู้ธนชาติ!$F$15</definedName>
    <definedName name="_________h1" localSheetId="4">#REF!</definedName>
    <definedName name="_________h1" localSheetId="1">#REF!</definedName>
    <definedName name="_________h1">#REF!</definedName>
    <definedName name="_________h2">[30]เงินกู้ธนชาติ!$G$2</definedName>
    <definedName name="_________J31">'[39]Trial Balance'!$A$1:$H$65536</definedName>
    <definedName name="_________joy1" localSheetId="4">#REF!</definedName>
    <definedName name="_________joy1" localSheetId="1">#REF!</definedName>
    <definedName name="_________joy1">#REF!</definedName>
    <definedName name="_________lap1" localSheetId="4">#REF!</definedName>
    <definedName name="_________lap1" localSheetId="1">#REF!</definedName>
    <definedName name="_________lap1">#REF!</definedName>
    <definedName name="_________lap2" localSheetId="4">#REF!</definedName>
    <definedName name="_________lap2" localSheetId="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'[31]TrialBalance Q3-2002'!$A$1:$H$301</definedName>
    <definedName name="_________SCB1">'[16]SCB 1 - Current'!$F$10</definedName>
    <definedName name="_________SCB2">'[16]SCB 2 - Current'!$F$11</definedName>
    <definedName name="_________st1" localSheetId="4">#REF!</definedName>
    <definedName name="_________st1" localSheetId="1">#REF!</definedName>
    <definedName name="_________st1">#REF!</definedName>
    <definedName name="_________SUM1" localSheetId="4">#REF!</definedName>
    <definedName name="_________SUM1" localSheetId="1">#REF!</definedName>
    <definedName name="_________SUM1">#REF!</definedName>
    <definedName name="_________tb1" localSheetId="4">'[32]TrialBalance Q3-2002'!$A$1:$H$301</definedName>
    <definedName name="_________tb1">'[33]TrialBalance Q3-2002'!$A$1:$H$301</definedName>
    <definedName name="_________try4" localSheetId="4">#REF!</definedName>
    <definedName name="_________try4" localSheetId="1">#REF!</definedName>
    <definedName name="_________try4">#REF!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ua1">#REF!</definedName>
    <definedName name="_________vc1" localSheetId="4">'[8]CT Thang Mo'!$B$34:$H$34</definedName>
    <definedName name="_________vc1">'[9]CT Thang Mo'!$B$34:$H$34</definedName>
    <definedName name="_________vc2" localSheetId="4">'[8]CT Thang Mo'!$B$35:$H$35</definedName>
    <definedName name="_________vc2">'[9]CT Thang Mo'!$B$35:$H$35</definedName>
    <definedName name="_________vc3" localSheetId="4">'[8]CT Thang Mo'!$B$36:$H$36</definedName>
    <definedName name="_________vc3">'[9]CT Thang Mo'!$B$36:$H$36</definedName>
    <definedName name="_________w1" localSheetId="4">#REF!</definedName>
    <definedName name="_________w1" localSheetId="1">#REF!</definedName>
    <definedName name="_________w1">#REF!</definedName>
    <definedName name="_________wew3" localSheetId="4">#REF!</definedName>
    <definedName name="_________wew3" localSheetId="1">#REF!</definedName>
    <definedName name="_________wew3">#REF!</definedName>
    <definedName name="________A1" localSheetId="4">#REF!</definedName>
    <definedName name="________A1" localSheetId="1">#REF!</definedName>
    <definedName name="________A1">#REF!</definedName>
    <definedName name="________A65700" localSheetId="4">'[17]MTO REV.2(ARMOR)'!#REF!</definedName>
    <definedName name="________A65700" localSheetId="1">'[17]MTO REV.2(ARMOR)'!#REF!</definedName>
    <definedName name="________A65700">'[17]MTO REV.2(ARMOR)'!#REF!</definedName>
    <definedName name="________A65800" localSheetId="4">'[17]MTO REV.2(ARMOR)'!#REF!</definedName>
    <definedName name="________A65800" localSheetId="1">'[17]MTO REV.2(ARMOR)'!#REF!</definedName>
    <definedName name="________A65800">'[17]MTO REV.2(ARMOR)'!#REF!</definedName>
    <definedName name="________A66000" localSheetId="4">'[17]MTO REV.2(ARMOR)'!#REF!</definedName>
    <definedName name="________A66000" localSheetId="1">'[17]MTO REV.2(ARMOR)'!#REF!</definedName>
    <definedName name="________A66000">'[17]MTO REV.2(ARMOR)'!#REF!</definedName>
    <definedName name="________A67000" localSheetId="4">'[17]MTO REV.2(ARMOR)'!#REF!</definedName>
    <definedName name="________A67000" localSheetId="1">'[17]MTO REV.2(ARMOR)'!#REF!</definedName>
    <definedName name="________A67000">'[17]MTO REV.2(ARMOR)'!#REF!</definedName>
    <definedName name="________A68000">'[17]MTO REV.2(ARMOR)'!#REF!</definedName>
    <definedName name="________A70000">'[17]MTO REV.2(ARMOR)'!#REF!</definedName>
    <definedName name="________A75000">'[17]MTO REV.2(ARMOR)'!#REF!</definedName>
    <definedName name="________A85000">'[17]MTO REV.2(ARMOR)'!#REF!</definedName>
    <definedName name="________Act1" localSheetId="4">'[41]Actual-Monthly'!$E$10:$S$36</definedName>
    <definedName name="________Act1">'[42]Actual-Monthly'!$E$10:$S$36</definedName>
    <definedName name="________Act2" localSheetId="4">'[41]Actual-ＹＴＤ'!$E$11:$P$37</definedName>
    <definedName name="________Act2">'[42]Actual-ＹＴＤ'!$E$11:$P$37</definedName>
    <definedName name="________AJE122003" localSheetId="4">#REF!</definedName>
    <definedName name="________AJE122003" localSheetId="1">#REF!</definedName>
    <definedName name="________AJE122003">#REF!</definedName>
    <definedName name="________aq34">'[28]เงินกู้ MGC'!$F$15</definedName>
    <definedName name="________aq4">[28]เงินกู้ธนชาติ!$E$17</definedName>
    <definedName name="________aq678">'[28]เงินกู้ MGC'!$E$17</definedName>
    <definedName name="________Bud1" localSheetId="4">'[41]Budget-Monthly'!$E$10:$S$36</definedName>
    <definedName name="________Bud1">'[42]Budget-Monthly'!$E$10:$S$36</definedName>
    <definedName name="________Bud2" localSheetId="4">'[41]Budget-YTD'!$E$11:$P$37</definedName>
    <definedName name="________Bud2">'[42]Budget-YTD'!$E$11:$P$37</definedName>
    <definedName name="________CON1" localSheetId="4">#REF!</definedName>
    <definedName name="________CON1" localSheetId="1">#REF!</definedName>
    <definedName name="________CON1">#REF!</definedName>
    <definedName name="________CON2" localSheetId="4">#REF!</definedName>
    <definedName name="________CON2" localSheetId="1">#REF!</definedName>
    <definedName name="________CON2">#REF!</definedName>
    <definedName name="________dao1">'[18]CT Thang Mo'!$B$189:$H$189</definedName>
    <definedName name="________dao2">'[18]CT Thang Mo'!$B$161:$H$161</definedName>
    <definedName name="________dap2">'[18]CT Thang Mo'!$B$162:$H$162</definedName>
    <definedName name="________DAT1" localSheetId="4">#REF!</definedName>
    <definedName name="________DAT1" localSheetId="1">#REF!</definedName>
    <definedName name="________DAT1">#REF!</definedName>
    <definedName name="________DAT10" localSheetId="4">#REF!</definedName>
    <definedName name="________DAT10" localSheetId="1">#REF!</definedName>
    <definedName name="________DAT10">#REF!</definedName>
    <definedName name="________DAT11" localSheetId="4">[22]bblยังไม่จ่าย!#REF!</definedName>
    <definedName name="________DAT11" localSheetId="1">[23]bblยังไม่จ่าย!#REF!</definedName>
    <definedName name="________DAT11">[23]bblยังไม่จ่าย!#REF!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4">#REF!</definedName>
    <definedName name="________DAT13" localSheetId="1">#REF!</definedName>
    <definedName name="________DAT13">#REF!</definedName>
    <definedName name="________DAT2" localSheetId="4">#REF!</definedName>
    <definedName name="________DAT2" localSheetId="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'[19]Chiet tinh dz22'!#REF!</definedName>
    <definedName name="________day2">'[20]Chiet tinh dz35'!$H$3</definedName>
    <definedName name="________dbu1">'[18]CT Thang Mo'!#REF!</definedName>
    <definedName name="________dbu2">'[18]CT Thang Mo'!$B$93:$F$93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8" localSheetId="4">#REF!</definedName>
    <definedName name="________e8" localSheetId="1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[29]เงินกู้ธนชาติ!$F$15</definedName>
    <definedName name="________h1" localSheetId="4">#REF!</definedName>
    <definedName name="________h1" localSheetId="1">#REF!</definedName>
    <definedName name="________h1">#REF!</definedName>
    <definedName name="________h2">[30]เงินกู้ธนชาติ!$G$2</definedName>
    <definedName name="________J31">'[39]Trial Balance'!$A$1:$H$65536</definedName>
    <definedName name="________joy1" localSheetId="4">#REF!</definedName>
    <definedName name="________joy1" localSheetId="1">#REF!</definedName>
    <definedName name="________joy1">#REF!</definedName>
    <definedName name="________KL379" localSheetId="4">#REF!</definedName>
    <definedName name="________KL379" localSheetId="1">#REF!</definedName>
    <definedName name="________KL379">#REF!</definedName>
    <definedName name="________ktm1201" localSheetId="4">#REF!</definedName>
    <definedName name="________ktm1201" localSheetId="1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'[31]TrialBalance Q3-2002'!$A$1:$H$301</definedName>
    <definedName name="________SCB1">'[16]SCB 1 - Current'!$F$10</definedName>
    <definedName name="________SCB2">'[16]SCB 2 - Current'!$F$11</definedName>
    <definedName name="________st1" localSheetId="4">#REF!</definedName>
    <definedName name="________st1" localSheetId="1">#REF!</definedName>
    <definedName name="________st1">#REF!</definedName>
    <definedName name="________SUM1" localSheetId="4">#REF!</definedName>
    <definedName name="________SUM1" localSheetId="1">#REF!</definedName>
    <definedName name="________SUM1">#REF!</definedName>
    <definedName name="________tb1">'[21]TrialBalance Q3-2002'!$A$1:$H$301</definedName>
    <definedName name="________try4" localSheetId="4">#REF!</definedName>
    <definedName name="________try4" localSheetId="1">#REF!</definedName>
    <definedName name="________try4">#REF!</definedName>
    <definedName name="________u1" localSheetId="4">#REF!</definedName>
    <definedName name="________u1" localSheetId="1">#REF!</definedName>
    <definedName name="________u1">#REF!</definedName>
    <definedName name="________u3" localSheetId="4">#REF!</definedName>
    <definedName name="________u3" localSheetId="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'[18]CT Thang Mo'!$B$34:$H$34</definedName>
    <definedName name="________vc2">'[18]CT Thang Mo'!$B$35:$H$35</definedName>
    <definedName name="________vc3">'[18]CT Thang Mo'!$B$36:$H$36</definedName>
    <definedName name="________w1" localSheetId="4">#REF!</definedName>
    <definedName name="________w1" localSheetId="1">#REF!</definedName>
    <definedName name="________w1">#REF!</definedName>
    <definedName name="________wew3" localSheetId="4">#REF!</definedName>
    <definedName name="________wew3" localSheetId="1">#REF!</definedName>
    <definedName name="________wew3">#REF!</definedName>
    <definedName name="_______A1" localSheetId="4">#REF!</definedName>
    <definedName name="_______A1" localSheetId="1">#REF!</definedName>
    <definedName name="_______A1">#REF!</definedName>
    <definedName name="_______A65700" localSheetId="4">'[17]MTO REV.2(ARMOR)'!#REF!</definedName>
    <definedName name="_______A65700" localSheetId="1">'[17]MTO REV.2(ARMOR)'!#REF!</definedName>
    <definedName name="_______A65700">'[17]MTO REV.2(ARMOR)'!#REF!</definedName>
    <definedName name="_______A65800" localSheetId="4">'[17]MTO REV.2(ARMOR)'!#REF!</definedName>
    <definedName name="_______A65800" localSheetId="1">'[17]MTO REV.2(ARMOR)'!#REF!</definedName>
    <definedName name="_______A65800">'[17]MTO REV.2(ARMOR)'!#REF!</definedName>
    <definedName name="_______A66000" localSheetId="4">'[17]MTO REV.2(ARMOR)'!#REF!</definedName>
    <definedName name="_______A66000" localSheetId="1">'[17]MTO REV.2(ARMOR)'!#REF!</definedName>
    <definedName name="_______A66000">'[17]MTO REV.2(ARMOR)'!#REF!</definedName>
    <definedName name="_______A67000" localSheetId="4">'[17]MTO REV.2(ARMOR)'!#REF!</definedName>
    <definedName name="_______A67000" localSheetId="1">'[17]MTO REV.2(ARMOR)'!#REF!</definedName>
    <definedName name="_______A67000">'[17]MTO REV.2(ARMOR)'!#REF!</definedName>
    <definedName name="_______A68000">'[17]MTO REV.2(ARMOR)'!#REF!</definedName>
    <definedName name="_______A70000">'[17]MTO REV.2(ARMOR)'!#REF!</definedName>
    <definedName name="_______A75000">'[17]MTO REV.2(ARMOR)'!#REF!</definedName>
    <definedName name="_______A85000">'[17]MTO REV.2(ARMOR)'!#REF!</definedName>
    <definedName name="_______Act1" localSheetId="4">'[41]Actual-Monthly'!$E$10:$S$36</definedName>
    <definedName name="_______Act1">'[42]Actual-Monthly'!$E$10:$S$36</definedName>
    <definedName name="_______Act2" localSheetId="4">'[41]Actual-ＹＴＤ'!$E$11:$P$37</definedName>
    <definedName name="_______Act2">'[42]Actual-ＹＴＤ'!$E$11:$P$37</definedName>
    <definedName name="_______AJE122003" localSheetId="4">#REF!</definedName>
    <definedName name="_______AJE122003" localSheetId="1">#REF!</definedName>
    <definedName name="_______AJE122003">#REF!</definedName>
    <definedName name="_______aq34">'[28]เงินกู้ MGC'!$F$15</definedName>
    <definedName name="_______aq4">[28]เงินกู้ธนชาติ!$E$17</definedName>
    <definedName name="_______aq678">'[28]เงินกู้ MGC'!$E$17</definedName>
    <definedName name="_______Bud1" localSheetId="4">'[41]Budget-Monthly'!$E$10:$S$36</definedName>
    <definedName name="_______Bud1">'[42]Budget-Monthly'!$E$10:$S$36</definedName>
    <definedName name="_______Bud2" localSheetId="4">'[41]Budget-YTD'!$E$11:$P$37</definedName>
    <definedName name="_______Bud2">'[42]Budget-YTD'!$E$11:$P$37</definedName>
    <definedName name="_______CON1" localSheetId="4">#REF!</definedName>
    <definedName name="_______CON1" localSheetId="1">#REF!</definedName>
    <definedName name="_______CON1">#REF!</definedName>
    <definedName name="_______CON2" localSheetId="4">#REF!</definedName>
    <definedName name="_______CON2" localSheetId="1">#REF!</definedName>
    <definedName name="_______CON2">#REF!</definedName>
    <definedName name="_______dao1">'[18]CT Thang Mo'!$B$189:$H$189</definedName>
    <definedName name="_______dao2">'[18]CT Thang Mo'!$B$161:$H$161</definedName>
    <definedName name="_______dap2">'[18]CT Thang Mo'!$B$162:$H$162</definedName>
    <definedName name="_______DAT1" localSheetId="4">#REF!</definedName>
    <definedName name="_______DAT1" localSheetId="1">#REF!</definedName>
    <definedName name="_______DAT1">#REF!</definedName>
    <definedName name="_______DAT10" localSheetId="4">'[43]K-2'!$K$2:$K$13</definedName>
    <definedName name="_______DAT10">'[44]K-2'!$K$2:$K$13</definedName>
    <definedName name="_______DAT11" localSheetId="4">'[43]K-2'!$L$2:$L$13</definedName>
    <definedName name="_______DAT11">'[44]K-2'!$L$2:$L$13</definedName>
    <definedName name="_______DAT12" localSheetId="4">'[43]K-2'!$M$2:$M$13</definedName>
    <definedName name="_______DAT12">'[44]K-2'!$M$2:$M$13</definedName>
    <definedName name="_______DAT13" localSheetId="4">'[43]K-2'!$N$2:$N$13</definedName>
    <definedName name="_______DAT13">'[44]K-2'!$N$2:$N$13</definedName>
    <definedName name="_______DAT14" localSheetId="4">#REF!</definedName>
    <definedName name="_______DAT14" localSheetId="1">#REF!</definedName>
    <definedName name="_______DAT14">#REF!</definedName>
    <definedName name="_______DAT2" localSheetId="4">#REF!</definedName>
    <definedName name="_______DAT2" localSheetId="1">#REF!</definedName>
    <definedName name="_______DAT2">#REF!</definedName>
    <definedName name="_______DAT3" localSheetId="4">#REF!</definedName>
    <definedName name="_______DAT3" localSheetId="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 localSheetId="4">'[43]K-2'!$I$2:$I$13</definedName>
    <definedName name="_______DAT9">'[44]K-2'!$I$2:$I$13</definedName>
    <definedName name="_______day1">'[19]Chiet tinh dz22'!#REF!</definedName>
    <definedName name="_______day2">'[20]Chiet tinh dz35'!$H$3</definedName>
    <definedName name="_______dbu1">'[18]CT Thang Mo'!#REF!</definedName>
    <definedName name="_______dbu2">'[18]CT Thang Mo'!$B$93:$F$93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8" localSheetId="4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[45]เงินกู้ธนชาติ!$F$15</definedName>
    <definedName name="_______h1" localSheetId="4">#REF!</definedName>
    <definedName name="_______h1" localSheetId="1">#REF!</definedName>
    <definedName name="_______h1">#REF!</definedName>
    <definedName name="_______h2">[46]เงินกู้ธนชาติ!$G$2</definedName>
    <definedName name="_______J31">'[39]Trial Balance'!$A$1:$H$65536</definedName>
    <definedName name="_______joy1" localSheetId="4">#REF!</definedName>
    <definedName name="_______joy1" localSheetId="1">#REF!</definedName>
    <definedName name="_______joy1">#REF!</definedName>
    <definedName name="_______KL379" localSheetId="4">#REF!</definedName>
    <definedName name="_______KL379" localSheetId="1">#REF!</definedName>
    <definedName name="_______KL379">#REF!</definedName>
    <definedName name="_______ktm1201" localSheetId="4">#REF!</definedName>
    <definedName name="_______ktm1201" localSheetId="1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'[47]TrialBalance Q3-2002'!$A$1:$H$301</definedName>
    <definedName name="_______SCB1">'[16]SCB 1 - Current'!$F$10</definedName>
    <definedName name="_______SCB2">'[16]SCB 2 - Current'!$F$11</definedName>
    <definedName name="_______st1" localSheetId="4">#REF!</definedName>
    <definedName name="_______st1" localSheetId="1">#REF!</definedName>
    <definedName name="_______st1">#REF!</definedName>
    <definedName name="_______SUM1" localSheetId="4">#REF!</definedName>
    <definedName name="_______SUM1" localSheetId="1">#REF!</definedName>
    <definedName name="_______SUM1">#REF!</definedName>
    <definedName name="_______tb1">'[21]TrialBalance Q3-2002'!$A$1:$H$301</definedName>
    <definedName name="_______try4" localSheetId="4">#REF!</definedName>
    <definedName name="_______try4" localSheetId="1">#REF!</definedName>
    <definedName name="_______try4">#REF!</definedName>
    <definedName name="_______u1" localSheetId="4">#REF!</definedName>
    <definedName name="_______u1" localSheetId="1">#REF!</definedName>
    <definedName name="_______u1">#REF!</definedName>
    <definedName name="_______u3" localSheetId="4">#REF!</definedName>
    <definedName name="_______u3" localSheetId="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'[18]CT Thang Mo'!$B$34:$H$34</definedName>
    <definedName name="_______vc2">'[18]CT Thang Mo'!$B$35:$H$35</definedName>
    <definedName name="_______vc3">'[18]CT Thang Mo'!$B$36:$H$36</definedName>
    <definedName name="_______w1" localSheetId="4">#REF!</definedName>
    <definedName name="_______w1" localSheetId="1">#REF!</definedName>
    <definedName name="_______w1">#REF!</definedName>
    <definedName name="_______wew3" localSheetId="4">#REF!</definedName>
    <definedName name="_______wew3" localSheetId="1">#REF!</definedName>
    <definedName name="_______wew3">#REF!</definedName>
    <definedName name="______A1" localSheetId="4">#REF!</definedName>
    <definedName name="______A1" localSheetId="1">#REF!</definedName>
    <definedName name="______A1">#REF!</definedName>
    <definedName name="______A65700" localSheetId="4">'[6]MTO REV.2(ARMOR)'!#REF!</definedName>
    <definedName name="______A65700" localSheetId="1">'[7]MTO REV.2(ARMOR)'!#REF!</definedName>
    <definedName name="______A65700">'[7]MTO REV.2(ARMOR)'!#REF!</definedName>
    <definedName name="______A65800" localSheetId="4">'[6]MTO REV.2(ARMOR)'!#REF!</definedName>
    <definedName name="______A65800" localSheetId="1">'[7]MTO REV.2(ARMOR)'!#REF!</definedName>
    <definedName name="______A65800">'[7]MTO REV.2(ARMOR)'!#REF!</definedName>
    <definedName name="______A66000" localSheetId="4">'[6]MTO REV.2(ARMOR)'!#REF!</definedName>
    <definedName name="______A66000" localSheetId="1">'[7]MTO REV.2(ARMOR)'!#REF!</definedName>
    <definedName name="______A66000">'[7]MTO REV.2(ARMOR)'!#REF!</definedName>
    <definedName name="______A67000" localSheetId="4">'[6]MTO REV.2(ARMOR)'!#REF!</definedName>
    <definedName name="______A67000" localSheetId="1">'[7]MTO REV.2(ARMOR)'!#REF!</definedName>
    <definedName name="______A67000">'[7]MTO REV.2(ARMOR)'!#REF!</definedName>
    <definedName name="______A68000" localSheetId="4">'[6]MTO REV.2(ARMOR)'!#REF!</definedName>
    <definedName name="______A68000">'[7]MTO REV.2(ARMOR)'!#REF!</definedName>
    <definedName name="______A70000" localSheetId="4">'[6]MTO REV.2(ARMOR)'!#REF!</definedName>
    <definedName name="______A70000">'[7]MTO REV.2(ARMOR)'!#REF!</definedName>
    <definedName name="______A75000" localSheetId="4">'[6]MTO REV.2(ARMOR)'!#REF!</definedName>
    <definedName name="______A75000">'[7]MTO REV.2(ARMOR)'!#REF!</definedName>
    <definedName name="______A85000" localSheetId="4">'[6]MTO REV.2(ARMOR)'!#REF!</definedName>
    <definedName name="______A85000">'[7]MTO REV.2(ARMOR)'!#REF!</definedName>
    <definedName name="______Act1" localSheetId="4">'[41]Actual-Monthly'!$E$10:$S$36</definedName>
    <definedName name="______Act1">'[42]Actual-Monthly'!$E$10:$S$36</definedName>
    <definedName name="______Act2" localSheetId="4">'[41]Actual-ＹＴＤ'!$E$11:$P$37</definedName>
    <definedName name="______Act2">'[42]Actual-ＹＴＤ'!$E$11:$P$37</definedName>
    <definedName name="______AJE122003" localSheetId="4">#REF!</definedName>
    <definedName name="______AJE122003" localSheetId="1">#REF!</definedName>
    <definedName name="______AJE122003">#REF!</definedName>
    <definedName name="______aq34">'[28]เงินกู้ MGC'!$F$15</definedName>
    <definedName name="______aq4">[28]เงินกู้ธนชาติ!$E$17</definedName>
    <definedName name="______aq678">'[28]เงินกู้ MGC'!$E$17</definedName>
    <definedName name="______Bud1" localSheetId="4">'[41]Budget-Monthly'!$E$10:$S$36</definedName>
    <definedName name="______Bud1">'[42]Budget-Monthly'!$E$10:$S$36</definedName>
    <definedName name="______Bud2" localSheetId="4">'[41]Budget-YTD'!$E$11:$P$37</definedName>
    <definedName name="______Bud2">'[42]Budget-YTD'!$E$11:$P$37</definedName>
    <definedName name="______CON1" localSheetId="4">#REF!</definedName>
    <definedName name="______CON1" localSheetId="1">#REF!</definedName>
    <definedName name="______CON1">#REF!</definedName>
    <definedName name="______CON2" localSheetId="4">#REF!</definedName>
    <definedName name="______CON2" localSheetId="1">#REF!</definedName>
    <definedName name="______CON2">#REF!</definedName>
    <definedName name="______dao1" localSheetId="4">'[8]CT Thang Mo'!$B$189:$H$189</definedName>
    <definedName name="______dao1">'[9]CT Thang Mo'!$B$189:$H$189</definedName>
    <definedName name="______dao2" localSheetId="4">'[8]CT Thang Mo'!$B$161:$H$161</definedName>
    <definedName name="______dao2">'[9]CT Thang Mo'!$B$161:$H$161</definedName>
    <definedName name="______dap2" localSheetId="4">'[8]CT Thang Mo'!$B$162:$H$162</definedName>
    <definedName name="______dap2">'[9]CT Thang Mo'!$B$162:$H$162</definedName>
    <definedName name="______DAT1" localSheetId="4">#REF!</definedName>
    <definedName name="______DAT1" localSheetId="1">#REF!</definedName>
    <definedName name="______DAT1">#REF!</definedName>
    <definedName name="______DAT10" localSheetId="4">'[43]K-2'!$K$2:$K$13</definedName>
    <definedName name="______DAT10">'[44]K-2'!$K$2:$K$13</definedName>
    <definedName name="______DAT11" localSheetId="4">'[43]K-2'!$L$2:$L$13</definedName>
    <definedName name="______DAT11">'[44]K-2'!$L$2:$L$13</definedName>
    <definedName name="______DAT12" localSheetId="4">'[43]K-2'!$M$2:$M$13</definedName>
    <definedName name="______DAT12">'[44]K-2'!$M$2:$M$13</definedName>
    <definedName name="______DAT13" localSheetId="4">'[43]K-2'!$N$2:$N$13</definedName>
    <definedName name="______DAT13">'[44]K-2'!$N$2:$N$13</definedName>
    <definedName name="______DAT14" localSheetId="4">'[48]PTTAP (2)'!$I$2:$I$850</definedName>
    <definedName name="______DAT14">'[49]PTTAP (2)'!$I$2:$I$850</definedName>
    <definedName name="______DAT2" localSheetId="4">#REF!</definedName>
    <definedName name="______DAT2" localSheetId="1">#REF!</definedName>
    <definedName name="______DAT2">#REF!</definedName>
    <definedName name="______DAT3" localSheetId="4">#REF!</definedName>
    <definedName name="______DAT3" localSheetId="1">#REF!</definedName>
    <definedName name="______DAT3">#REF!</definedName>
    <definedName name="______DAT4" localSheetId="4">#REF!</definedName>
    <definedName name="______DAT4" localSheetId="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 localSheetId="4">'[43]K-2'!$I$2:$I$13</definedName>
    <definedName name="______DAT9">'[44]K-2'!$I$2:$I$13</definedName>
    <definedName name="______day1" localSheetId="4">'[10]Chiet tinh dz22'!#REF!</definedName>
    <definedName name="______day1" localSheetId="1">'[11]Chiet tinh dz22'!#REF!</definedName>
    <definedName name="______day1">'[11]Chiet tinh dz22'!#REF!</definedName>
    <definedName name="______day2" localSheetId="4">'[12]Chiet tinh dz35'!$H$3</definedName>
    <definedName name="______day2">'[13]Chiet tinh dz35'!$H$3</definedName>
    <definedName name="______dbu1" localSheetId="4">'[8]CT Thang Mo'!#REF!</definedName>
    <definedName name="______dbu1" localSheetId="1">'[9]CT Thang Mo'!#REF!</definedName>
    <definedName name="______dbu1">'[9]CT Thang Mo'!#REF!</definedName>
    <definedName name="______dbu2" localSheetId="4">'[8]CT Thang Mo'!$B$93:$F$93</definedName>
    <definedName name="______dbu2">'[9]CT Thang Mo'!$B$93:$F$93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8" localSheetId="4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[45]เงินกู้ธนชาติ!$F$15</definedName>
    <definedName name="______h1" localSheetId="4">#REF!</definedName>
    <definedName name="______h1" localSheetId="1">#REF!</definedName>
    <definedName name="______h1">#REF!</definedName>
    <definedName name="______h2">[46]เงินกู้ธนชาติ!$G$2</definedName>
    <definedName name="______J31">'[39]Trial Balance'!$A$1:$H$65536</definedName>
    <definedName name="______joy1" localSheetId="4">#REF!</definedName>
    <definedName name="______joy1" localSheetId="1">#REF!</definedName>
    <definedName name="______joy1">#REF!</definedName>
    <definedName name="______KL379" localSheetId="4">#REF!</definedName>
    <definedName name="______KL379" localSheetId="1">#REF!</definedName>
    <definedName name="______KL379">#REF!</definedName>
    <definedName name="______ktm1201" localSheetId="4">#REF!</definedName>
    <definedName name="______ktm1201" localSheetId="1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'[47]TrialBalance Q3-2002'!$A$1:$H$301</definedName>
    <definedName name="______SCB1">'[16]SCB 1 - Current'!$F$10</definedName>
    <definedName name="______SCB2">'[16]SCB 2 - Current'!$F$11</definedName>
    <definedName name="______st1" localSheetId="4">#REF!</definedName>
    <definedName name="______st1" localSheetId="1">#REF!</definedName>
    <definedName name="______st1">#REF!</definedName>
    <definedName name="______SUM1" localSheetId="4">#REF!</definedName>
    <definedName name="______SUM1" localSheetId="1">#REF!</definedName>
    <definedName name="______SUM1">#REF!</definedName>
    <definedName name="______tb1" localSheetId="4">'[14]TrialBalance Q3-2002'!$A$1:$H$301</definedName>
    <definedName name="______tb1">'[15]TrialBalance Q3-2002'!$A$1:$H$301</definedName>
    <definedName name="______try4" localSheetId="4">#REF!</definedName>
    <definedName name="______try4" localSheetId="1">#REF!</definedName>
    <definedName name="______try4">#REF!</definedName>
    <definedName name="______u1" localSheetId="4">#REF!</definedName>
    <definedName name="______u1" localSheetId="1">#REF!</definedName>
    <definedName name="______u1">#REF!</definedName>
    <definedName name="______u3" localSheetId="4">#REF!</definedName>
    <definedName name="______u3" localSheetId="1">#REF!</definedName>
    <definedName name="______u3">#REF!</definedName>
    <definedName name="______Us1">#REF!</definedName>
    <definedName name="______Us2">#REF!</definedName>
    <definedName name="______uua1">#REF!</definedName>
    <definedName name="______vc1" localSheetId="4">'[8]CT Thang Mo'!$B$34:$H$34</definedName>
    <definedName name="______vc1">'[9]CT Thang Mo'!$B$34:$H$34</definedName>
    <definedName name="______vc2" localSheetId="4">'[8]CT Thang Mo'!$B$35:$H$35</definedName>
    <definedName name="______vc2">'[9]CT Thang Mo'!$B$35:$H$35</definedName>
    <definedName name="______vc3" localSheetId="4">'[8]CT Thang Mo'!$B$36:$H$36</definedName>
    <definedName name="______vc3">'[9]CT Thang Mo'!$B$36:$H$36</definedName>
    <definedName name="______w1" localSheetId="4">#REF!</definedName>
    <definedName name="______w1" localSheetId="1">#REF!</definedName>
    <definedName name="______w1">#REF!</definedName>
    <definedName name="______wew3" localSheetId="4">#REF!</definedName>
    <definedName name="______wew3" localSheetId="1">#REF!</definedName>
    <definedName name="______wew3">#REF!</definedName>
    <definedName name="_____A1" localSheetId="4">#REF!</definedName>
    <definedName name="_____A1" localSheetId="1">#REF!</definedName>
    <definedName name="_____A1">#REF!</definedName>
    <definedName name="_____A65700" localSheetId="4">'[6]MTO REV.2(ARMOR)'!#REF!</definedName>
    <definedName name="_____A65700" localSheetId="1">'[7]MTO REV.2(ARMOR)'!#REF!</definedName>
    <definedName name="_____A65700">'[7]MTO REV.2(ARMOR)'!#REF!</definedName>
    <definedName name="_____A65800" localSheetId="4">'[6]MTO REV.2(ARMOR)'!#REF!</definedName>
    <definedName name="_____A65800" localSheetId="1">'[7]MTO REV.2(ARMOR)'!#REF!</definedName>
    <definedName name="_____A65800">'[7]MTO REV.2(ARMOR)'!#REF!</definedName>
    <definedName name="_____A66000" localSheetId="4">'[6]MTO REV.2(ARMOR)'!#REF!</definedName>
    <definedName name="_____A66000" localSheetId="1">'[7]MTO REV.2(ARMOR)'!#REF!</definedName>
    <definedName name="_____A66000">'[7]MTO REV.2(ARMOR)'!#REF!</definedName>
    <definedName name="_____A67000" localSheetId="4">'[6]MTO REV.2(ARMOR)'!#REF!</definedName>
    <definedName name="_____A67000" localSheetId="1">'[7]MTO REV.2(ARMOR)'!#REF!</definedName>
    <definedName name="_____A67000">'[7]MTO REV.2(ARMOR)'!#REF!</definedName>
    <definedName name="_____A68000" localSheetId="4">'[6]MTO REV.2(ARMOR)'!#REF!</definedName>
    <definedName name="_____A68000">'[7]MTO REV.2(ARMOR)'!#REF!</definedName>
    <definedName name="_____A70000" localSheetId="4">'[6]MTO REV.2(ARMOR)'!#REF!</definedName>
    <definedName name="_____A70000">'[7]MTO REV.2(ARMOR)'!#REF!</definedName>
    <definedName name="_____A75000" localSheetId="4">'[6]MTO REV.2(ARMOR)'!#REF!</definedName>
    <definedName name="_____A75000">'[7]MTO REV.2(ARMOR)'!#REF!</definedName>
    <definedName name="_____A85000" localSheetId="4">'[6]MTO REV.2(ARMOR)'!#REF!</definedName>
    <definedName name="_____A85000">'[7]MTO REV.2(ARMOR)'!#REF!</definedName>
    <definedName name="_____Act1" localSheetId="4">'[41]Actual-Monthly'!$E$10:$S$36</definedName>
    <definedName name="_____Act1">'[42]Actual-Monthly'!$E$10:$S$36</definedName>
    <definedName name="_____Act2" localSheetId="4">'[41]Actual-ＹＴＤ'!$E$11:$P$37</definedName>
    <definedName name="_____Act2">'[42]Actual-ＹＴＤ'!$E$11:$P$37</definedName>
    <definedName name="_____AJE122003" localSheetId="4">#REF!</definedName>
    <definedName name="_____AJE122003" localSheetId="1">#REF!</definedName>
    <definedName name="_____AJE122003">#REF!</definedName>
    <definedName name="_____aq34">'[28]เงินกู้ MGC'!$F$15</definedName>
    <definedName name="_____aq4">[28]เงินกู้ธนชาติ!$E$17</definedName>
    <definedName name="_____aq678">'[28]เงินกู้ MGC'!$E$17</definedName>
    <definedName name="_____Bud1" localSheetId="4">'[41]Budget-Monthly'!$E$10:$S$36</definedName>
    <definedName name="_____Bud1">'[42]Budget-Monthly'!$E$10:$S$36</definedName>
    <definedName name="_____Bud2" localSheetId="4">'[41]Budget-YTD'!$E$11:$P$37</definedName>
    <definedName name="_____Bud2">'[42]Budget-YTD'!$E$11:$P$37</definedName>
    <definedName name="_____CON1" localSheetId="4">#REF!</definedName>
    <definedName name="_____CON1" localSheetId="1">#REF!</definedName>
    <definedName name="_____CON1">#REF!</definedName>
    <definedName name="_____CON2" localSheetId="4">#REF!</definedName>
    <definedName name="_____CON2" localSheetId="1">#REF!</definedName>
    <definedName name="_____CON2">#REF!</definedName>
    <definedName name="_____dao1" localSheetId="4">'[8]CT Thang Mo'!$B$189:$H$189</definedName>
    <definedName name="_____dao1">'[9]CT Thang Mo'!$B$189:$H$189</definedName>
    <definedName name="_____dao2" localSheetId="4">'[8]CT Thang Mo'!$B$161:$H$161</definedName>
    <definedName name="_____dao2">'[9]CT Thang Mo'!$B$161:$H$161</definedName>
    <definedName name="_____dap2" localSheetId="4">'[8]CT Thang Mo'!$B$162:$H$162</definedName>
    <definedName name="_____dap2">'[9]CT Thang Mo'!$B$162:$H$162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[22]bblยังไม่จ่าย!#REF!</definedName>
    <definedName name="_____DAT11" localSheetId="1">[23]bblยังไม่จ่าย!#REF!</definedName>
    <definedName name="_____DAT11">[23]bblยังไม่จ่าย!#REF!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14" localSheetId="4">'[48]PTTAP (2)'!$I$2:$I$850</definedName>
    <definedName name="_____DAT14">'[49]PTTAP (2)'!$I$2:$I$850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 localSheetId="4">'[10]Chiet tinh dz22'!#REF!</definedName>
    <definedName name="_____day1" localSheetId="1">'[11]Chiet tinh dz22'!#REF!</definedName>
    <definedName name="_____day1">'[11]Chiet tinh dz22'!#REF!</definedName>
    <definedName name="_____day2" localSheetId="4">'[12]Chiet tinh dz35'!$H$3</definedName>
    <definedName name="_____day2">'[13]Chiet tinh dz35'!$H$3</definedName>
    <definedName name="_____dbu1" localSheetId="4">'[8]CT Thang Mo'!#REF!</definedName>
    <definedName name="_____dbu1" localSheetId="1">'[9]CT Thang Mo'!#REF!</definedName>
    <definedName name="_____dbu1">'[9]CT Thang Mo'!#REF!</definedName>
    <definedName name="_____dbu2" localSheetId="4">'[8]CT Thang Mo'!$B$93:$F$93</definedName>
    <definedName name="_____dbu2">'[9]CT Thang Mo'!$B$93:$F$93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8" localSheetId="4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 localSheetId="4">[50]เงินกู้ธนชาติ!$F$15</definedName>
    <definedName name="_____gh1">[51]เงินกู้ธนชาติ!$F$15</definedName>
    <definedName name="_____h1" localSheetId="4">#REF!</definedName>
    <definedName name="_____h1" localSheetId="1">#REF!</definedName>
    <definedName name="_____h1">#REF!</definedName>
    <definedName name="_____h2" localSheetId="4">[52]เงินกู้ธนชาติ!$G$2</definedName>
    <definedName name="_____h2">[53]เงินกู้ธนชาติ!$G$2</definedName>
    <definedName name="_____J31" localSheetId="4">'[54]Trial Balance'!$A$1:$H$65536</definedName>
    <definedName name="_____J31">'[55]Trial Balance'!$A$1:$H$65536</definedName>
    <definedName name="_____joy1" localSheetId="4">#REF!</definedName>
    <definedName name="_____joy1" localSheetId="1">#REF!</definedName>
    <definedName name="_____joy1">#REF!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 localSheetId="4">'[56]TrialBalance Q3-2002'!$A$1:$H$301</definedName>
    <definedName name="_____S4">'[57]TrialBalance Q3-2002'!$A$1:$H$301</definedName>
    <definedName name="_____SCB1">'[16]SCB 1 - Current'!$F$10</definedName>
    <definedName name="_____SCB2">'[16]SCB 2 - Current'!$F$11</definedName>
    <definedName name="_____st1" localSheetId="4">#REF!</definedName>
    <definedName name="_____st1" localSheetId="1">#REF!</definedName>
    <definedName name="_____st1">#REF!</definedName>
    <definedName name="_____SUM1" localSheetId="4">#REF!</definedName>
    <definedName name="_____SUM1" localSheetId="1">#REF!</definedName>
    <definedName name="_____SUM1">#REF!</definedName>
    <definedName name="_____tb1" localSheetId="4">'[14]TrialBalance Q3-2002'!$A$1:$H$301</definedName>
    <definedName name="_____tb1">'[15]TrialBalance Q3-2002'!$A$1:$H$301</definedName>
    <definedName name="_____try4" localSheetId="4">#REF!</definedName>
    <definedName name="_____try4" localSheetId="1">#REF!</definedName>
    <definedName name="_____try4">#REF!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>#REF!</definedName>
    <definedName name="_____Us2">#REF!</definedName>
    <definedName name="_____uua1">#REF!</definedName>
    <definedName name="_____vc1" localSheetId="4">'[8]CT Thang Mo'!$B$34:$H$34</definedName>
    <definedName name="_____vc1">'[9]CT Thang Mo'!$B$34:$H$34</definedName>
    <definedName name="_____vc2" localSheetId="4">'[8]CT Thang Mo'!$B$35:$H$35</definedName>
    <definedName name="_____vc2">'[9]CT Thang Mo'!$B$35:$H$35</definedName>
    <definedName name="_____vc3" localSheetId="4">'[8]CT Thang Mo'!$B$36:$H$36</definedName>
    <definedName name="_____vc3">'[9]CT Thang Mo'!$B$36:$H$36</definedName>
    <definedName name="_____w1" localSheetId="4">#REF!</definedName>
    <definedName name="_____w1" localSheetId="1">#REF!</definedName>
    <definedName name="_____w1">#REF!</definedName>
    <definedName name="_____wew3" localSheetId="4">#REF!</definedName>
    <definedName name="_____wew3" localSheetId="1">#REF!</definedName>
    <definedName name="_____wew3">#REF!</definedName>
    <definedName name="____A1" localSheetId="4">#REF!</definedName>
    <definedName name="____A1" localSheetId="1">#REF!</definedName>
    <definedName name="____A1">#REF!</definedName>
    <definedName name="____A65700" localSheetId="4">'[6]MTO REV.2(ARMOR)'!#REF!</definedName>
    <definedName name="____A65700" localSheetId="1">'[7]MTO REV.2(ARMOR)'!#REF!</definedName>
    <definedName name="____A65700">'[7]MTO REV.2(ARMOR)'!#REF!</definedName>
    <definedName name="____A65800" localSheetId="4">'[6]MTO REV.2(ARMOR)'!#REF!</definedName>
    <definedName name="____A65800" localSheetId="1">'[7]MTO REV.2(ARMOR)'!#REF!</definedName>
    <definedName name="____A65800">'[7]MTO REV.2(ARMOR)'!#REF!</definedName>
    <definedName name="____A66000" localSheetId="4">'[6]MTO REV.2(ARMOR)'!#REF!</definedName>
    <definedName name="____A66000" localSheetId="1">'[7]MTO REV.2(ARMOR)'!#REF!</definedName>
    <definedName name="____A66000">'[7]MTO REV.2(ARMOR)'!#REF!</definedName>
    <definedName name="____A67000" localSheetId="4">'[6]MTO REV.2(ARMOR)'!#REF!</definedName>
    <definedName name="____A67000" localSheetId="1">'[7]MTO REV.2(ARMOR)'!#REF!</definedName>
    <definedName name="____A67000">'[7]MTO REV.2(ARMOR)'!#REF!</definedName>
    <definedName name="____A68000" localSheetId="4">'[6]MTO REV.2(ARMOR)'!#REF!</definedName>
    <definedName name="____A68000">'[7]MTO REV.2(ARMOR)'!#REF!</definedName>
    <definedName name="____A70000" localSheetId="4">'[6]MTO REV.2(ARMOR)'!#REF!</definedName>
    <definedName name="____A70000">'[7]MTO REV.2(ARMOR)'!#REF!</definedName>
    <definedName name="____A75000" localSheetId="4">'[6]MTO REV.2(ARMOR)'!#REF!</definedName>
    <definedName name="____A75000">'[7]MTO REV.2(ARMOR)'!#REF!</definedName>
    <definedName name="____A85000" localSheetId="4">'[6]MTO REV.2(ARMOR)'!#REF!</definedName>
    <definedName name="____A85000">'[7]MTO REV.2(ARMOR)'!#REF!</definedName>
    <definedName name="____Act1" localSheetId="4">'[41]Actual-Monthly'!$E$10:$S$36</definedName>
    <definedName name="____Act1">'[42]Actual-Monthly'!$E$10:$S$36</definedName>
    <definedName name="____Act2" localSheetId="4">'[41]Actual-ＹＴＤ'!$E$11:$P$37</definedName>
    <definedName name="____Act2">'[42]Actual-ＹＴＤ'!$E$11:$P$37</definedName>
    <definedName name="____AJE122003" localSheetId="4">#REF!</definedName>
    <definedName name="____AJE122003" localSheetId="1">#REF!</definedName>
    <definedName name="____AJE122003">#REF!</definedName>
    <definedName name="____aq34">'[28]เงินกู้ MGC'!$F$15</definedName>
    <definedName name="____aq4">[28]เงินกู้ธนชาติ!$E$17</definedName>
    <definedName name="____aq678">'[28]เงินกู้ MGC'!$E$17</definedName>
    <definedName name="____Bud1" localSheetId="4">'[41]Budget-Monthly'!$E$10:$S$36</definedName>
    <definedName name="____Bud1">'[42]Budget-Monthly'!$E$10:$S$36</definedName>
    <definedName name="____Bud2" localSheetId="4">'[41]Budget-YTD'!$E$11:$P$37</definedName>
    <definedName name="____Bud2">'[42]Budget-YTD'!$E$11:$P$37</definedName>
    <definedName name="____CON1" localSheetId="4">#REF!</definedName>
    <definedName name="____CON1" localSheetId="1">#REF!</definedName>
    <definedName name="____CON1">#REF!</definedName>
    <definedName name="____CON2" localSheetId="4">#REF!</definedName>
    <definedName name="____CON2" localSheetId="1">#REF!</definedName>
    <definedName name="____CON2">#REF!</definedName>
    <definedName name="____dao1" localSheetId="4">'[8]CT Thang Mo'!$B$189:$H$189</definedName>
    <definedName name="____dao1">'[9]CT Thang Mo'!$B$189:$H$189</definedName>
    <definedName name="____dao2" localSheetId="4">'[8]CT Thang Mo'!$B$161:$H$161</definedName>
    <definedName name="____dao2">'[9]CT Thang Mo'!$B$161:$H$161</definedName>
    <definedName name="____dap2" localSheetId="4">'[8]CT Thang Mo'!$B$162:$H$162</definedName>
    <definedName name="____dap2">'[9]CT Thang Mo'!$B$162:$H$162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[22]bblยังไม่จ่าย!#REF!</definedName>
    <definedName name="____DAT11" localSheetId="1">[23]bblยังไม่จ่าย!#REF!</definedName>
    <definedName name="____DAT11">[23]bblยังไม่จ่าย!#REF!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14" localSheetId="4">'[48]PTTAP (2)'!$I$2:$I$850</definedName>
    <definedName name="____DAT14">'[49]PTTAP (2)'!$I$2:$I$850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 localSheetId="4">'[10]Chiet tinh dz22'!#REF!</definedName>
    <definedName name="____day1" localSheetId="1">'[11]Chiet tinh dz22'!#REF!</definedName>
    <definedName name="____day1">'[11]Chiet tinh dz22'!#REF!</definedName>
    <definedName name="____day2" localSheetId="4">'[12]Chiet tinh dz35'!$H$3</definedName>
    <definedName name="____day2">'[13]Chiet tinh dz35'!$H$3</definedName>
    <definedName name="____dbu1" localSheetId="4">'[8]CT Thang Mo'!#REF!</definedName>
    <definedName name="____dbu1" localSheetId="1">'[9]CT Thang Mo'!#REF!</definedName>
    <definedName name="____dbu1">'[9]CT Thang Mo'!#REF!</definedName>
    <definedName name="____dbu2" localSheetId="4">'[8]CT Thang Mo'!$B$93:$F$93</definedName>
    <definedName name="____dbu2">'[9]CT Thang Mo'!$B$93:$F$93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8" localSheetId="4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 localSheetId="4">[50]เงินกู้ธนชาติ!$F$15</definedName>
    <definedName name="____gh1">[51]เงินกู้ธนชาติ!$F$15</definedName>
    <definedName name="____h1" localSheetId="4">#REF!</definedName>
    <definedName name="____h1" localSheetId="1">#REF!</definedName>
    <definedName name="____h1">#REF!</definedName>
    <definedName name="____h2" localSheetId="4">[52]เงินกู้ธนชาติ!$G$2</definedName>
    <definedName name="____h2">[53]เงินกู้ธนชาติ!$G$2</definedName>
    <definedName name="____J31" localSheetId="4">'[54]Trial Balance'!$A$1:$H$65536</definedName>
    <definedName name="____J31">'[55]Trial Balance'!$A$1:$H$65536</definedName>
    <definedName name="____joy1" localSheetId="4">#REF!</definedName>
    <definedName name="____joy1" localSheetId="1">#REF!</definedName>
    <definedName name="____joy1">#REF!</definedName>
    <definedName name="____kei5" localSheetId="4">#REF!</definedName>
    <definedName name="____kei5" localSheetId="1">#REF!</definedName>
    <definedName name="____kei5">#REF!</definedName>
    <definedName name="____KL379" localSheetId="4">#REF!</definedName>
    <definedName name="____KL379" localSheetId="1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 localSheetId="4">'[56]TrialBalance Q3-2002'!$A$1:$H$301</definedName>
    <definedName name="____S4">'[57]TrialBalance Q3-2002'!$A$1:$H$301</definedName>
    <definedName name="____SCB1">'[16]SCB 1 - Current'!$F$10</definedName>
    <definedName name="____SCB2">'[16]SCB 2 - Current'!$F$11</definedName>
    <definedName name="____st1" localSheetId="4">#REF!</definedName>
    <definedName name="____st1" localSheetId="1">#REF!</definedName>
    <definedName name="____st1">#REF!</definedName>
    <definedName name="____SUM1" localSheetId="4">#REF!</definedName>
    <definedName name="____SUM1" localSheetId="1">#REF!</definedName>
    <definedName name="____SUM1">#REF!</definedName>
    <definedName name="____tb1" localSheetId="4">'[14]TrialBalance Q3-2002'!$A$1:$H$301</definedName>
    <definedName name="____tb1">'[15]TrialBalance Q3-2002'!$A$1:$H$301</definedName>
    <definedName name="____try4" localSheetId="4">#REF!</definedName>
    <definedName name="____try4" localSheetId="1">#REF!</definedName>
    <definedName name="____try4">#REF!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>#REF!</definedName>
    <definedName name="____Us2">#REF!</definedName>
    <definedName name="____uua1">#REF!</definedName>
    <definedName name="____vc1" localSheetId="4">'[8]CT Thang Mo'!$B$34:$H$34</definedName>
    <definedName name="____vc1">'[9]CT Thang Mo'!$B$34:$H$34</definedName>
    <definedName name="____vc2" localSheetId="4">'[8]CT Thang Mo'!$B$35:$H$35</definedName>
    <definedName name="____vc2">'[9]CT Thang Mo'!$B$35:$H$35</definedName>
    <definedName name="____vc3" localSheetId="4">'[8]CT Thang Mo'!$B$36:$H$36</definedName>
    <definedName name="____vc3">'[9]CT Thang Mo'!$B$36:$H$36</definedName>
    <definedName name="____w1" localSheetId="4">#REF!</definedName>
    <definedName name="____w1" localSheetId="1">#REF!</definedName>
    <definedName name="____w1">#REF!</definedName>
    <definedName name="____wew3" localSheetId="4">#REF!</definedName>
    <definedName name="____wew3" localSheetId="1">#REF!</definedName>
    <definedName name="____wew3">#REF!</definedName>
    <definedName name="___0">NA()</definedName>
    <definedName name="___A1" localSheetId="4">#REF!</definedName>
    <definedName name="___A1" localSheetId="1">#REF!</definedName>
    <definedName name="___A1">#REF!</definedName>
    <definedName name="___A65700" localSheetId="4">'[7]MTO REV.2(ARMOR)'!#REF!</definedName>
    <definedName name="___A65700" localSheetId="1">'[7]MTO REV.2(ARMOR)'!#REF!</definedName>
    <definedName name="___A65700">'[7]MTO REV.2(ARMOR)'!#REF!</definedName>
    <definedName name="___A65800" localSheetId="4">'[7]MTO REV.2(ARMOR)'!#REF!</definedName>
    <definedName name="___A65800" localSheetId="1">'[7]MTO REV.2(ARMOR)'!#REF!</definedName>
    <definedName name="___A65800">'[7]MTO REV.2(ARMOR)'!#REF!</definedName>
    <definedName name="___A66000" localSheetId="4">'[7]MTO REV.2(ARMOR)'!#REF!</definedName>
    <definedName name="___A66000" localSheetId="1">'[7]MTO REV.2(ARMOR)'!#REF!</definedName>
    <definedName name="___A66000">'[7]MTO REV.2(ARMOR)'!#REF!</definedName>
    <definedName name="___A67000" localSheetId="4">'[7]MTO REV.2(ARMOR)'!#REF!</definedName>
    <definedName name="___A67000" localSheetId="1">'[7]MTO REV.2(ARMOR)'!#REF!</definedName>
    <definedName name="___A67000">'[7]MTO REV.2(ARMOR)'!#REF!</definedName>
    <definedName name="___A68000">'[7]MTO REV.2(ARMOR)'!#REF!</definedName>
    <definedName name="___A70000">'[7]MTO REV.2(ARMOR)'!#REF!</definedName>
    <definedName name="___A75000">'[7]MTO REV.2(ARMOR)'!#REF!</definedName>
    <definedName name="___A85000">'[7]MTO REV.2(ARMOR)'!#REF!</definedName>
    <definedName name="___Act1" localSheetId="4">'[41]Actual-Monthly'!$E$10:$S$36</definedName>
    <definedName name="___Act1">'[42]Actual-Monthly'!$E$10:$S$36</definedName>
    <definedName name="___Act2" localSheetId="4">'[41]Actual-ＹＴＤ'!$E$11:$P$37</definedName>
    <definedName name="___Act2">'[42]Actual-ＹＴＤ'!$E$11:$P$37</definedName>
    <definedName name="___AJE122003" localSheetId="4">#REF!</definedName>
    <definedName name="___AJE122003" localSheetId="1">#REF!</definedName>
    <definedName name="___AJE122003">#REF!</definedName>
    <definedName name="___aq34">'[28]เงินกู้ MGC'!$F$15</definedName>
    <definedName name="___aq4">[28]เงินกู้ธนชาติ!$E$17</definedName>
    <definedName name="___aq678">'[28]เงินกู้ MGC'!$E$17</definedName>
    <definedName name="___Bud1" localSheetId="4">'[41]Budget-Monthly'!$E$10:$S$36</definedName>
    <definedName name="___Bud1">'[42]Budget-Monthly'!$E$10:$S$36</definedName>
    <definedName name="___Bud2" localSheetId="4">'[41]Budget-YTD'!$E$11:$P$37</definedName>
    <definedName name="___Bud2">'[42]Budget-YTD'!$E$11:$P$37</definedName>
    <definedName name="___CON1" localSheetId="4">#REF!</definedName>
    <definedName name="___CON1" localSheetId="1">#REF!</definedName>
    <definedName name="___CON1">#REF!</definedName>
    <definedName name="___CON2" localSheetId="4">#REF!</definedName>
    <definedName name="___CON2" localSheetId="1">#REF!</definedName>
    <definedName name="___CON2">#REF!</definedName>
    <definedName name="___dao1" localSheetId="4">'[8]CT Thang Mo'!$B$189:$H$189</definedName>
    <definedName name="___dao1">'[9]CT Thang Mo'!$B$189:$H$189</definedName>
    <definedName name="___dao2" localSheetId="4">'[8]CT Thang Mo'!$B$161:$H$161</definedName>
    <definedName name="___dao2">'[9]CT Thang Mo'!$B$161:$H$161</definedName>
    <definedName name="___dap2" localSheetId="4">'[8]CT Thang Mo'!$B$162:$H$162</definedName>
    <definedName name="___dap2">'[9]CT Thang Mo'!$B$162:$H$162</definedName>
    <definedName name="___DAT1" localSheetId="4">#REF!</definedName>
    <definedName name="___DAT1" localSheetId="1">#REF!</definedName>
    <definedName name="___DAT1">#REF!</definedName>
    <definedName name="___DAT10" localSheetId="4">'[43]K-2'!$K$2:$K$13</definedName>
    <definedName name="___DAT10">'[44]K-2'!$K$2:$K$13</definedName>
    <definedName name="___DAT11" localSheetId="4">'[43]K-2'!$L$2:$L$13</definedName>
    <definedName name="___DAT11">'[44]K-2'!$L$2:$L$13</definedName>
    <definedName name="___DAT12" localSheetId="4">'[43]K-2'!$M$2:$M$13</definedName>
    <definedName name="___DAT12">'[44]K-2'!$M$2:$M$13</definedName>
    <definedName name="___DAT13" localSheetId="4">'[43]K-2'!$N$2:$N$13</definedName>
    <definedName name="___DAT13">'[44]K-2'!$N$2:$N$13</definedName>
    <definedName name="___DAT14" localSheetId="4">'[48]PTTAP (2)'!$I$2:$I$850</definedName>
    <definedName name="___DAT14">'[49]PTTAP (2)'!$I$2:$I$850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 localSheetId="4">'[43]K-2'!$I$2:$I$13</definedName>
    <definedName name="___DAT9">'[44]K-2'!$I$2:$I$13</definedName>
    <definedName name="___day1" localSheetId="4">'[10]Chiet tinh dz22'!#REF!</definedName>
    <definedName name="___day1" localSheetId="1">'[11]Chiet tinh dz22'!#REF!</definedName>
    <definedName name="___day1">'[11]Chiet tinh dz22'!#REF!</definedName>
    <definedName name="___day2" localSheetId="4">'[12]Chiet tinh dz35'!$H$3</definedName>
    <definedName name="___day2">'[13]Chiet tinh dz35'!$H$3</definedName>
    <definedName name="___dbu1" localSheetId="4">'[8]CT Thang Mo'!#REF!</definedName>
    <definedName name="___dbu1" localSheetId="1">'[9]CT Thang Mo'!#REF!</definedName>
    <definedName name="___dbu1">'[9]CT Thang Mo'!#REF!</definedName>
    <definedName name="___dbu2" localSheetId="4">'[8]CT Thang Mo'!$B$93:$F$93</definedName>
    <definedName name="___dbu2">'[9]CT Thang Mo'!$B$93:$F$93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8" localSheetId="4">#REF!</definedName>
    <definedName name="___e8" localSheetId="1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 localSheetId="4">[50]เงินกู้ธนชาติ!$F$15</definedName>
    <definedName name="___gh1">[51]เงินกู้ธนชาติ!$F$15</definedName>
    <definedName name="___h1" localSheetId="4">#REF!</definedName>
    <definedName name="___h1" localSheetId="1">#REF!</definedName>
    <definedName name="___h1">#REF!</definedName>
    <definedName name="___h2" localSheetId="4">[52]เงินกู้ธนชาติ!$G$2</definedName>
    <definedName name="___h2">[53]เงินกู้ธนชาติ!$G$2</definedName>
    <definedName name="___J31" localSheetId="4">'[54]Trial Balance'!$A$1:$H$65536</definedName>
    <definedName name="___J31">'[55]Trial Balance'!$A$1:$H$65536</definedName>
    <definedName name="___joy1" localSheetId="4">#REF!</definedName>
    <definedName name="___joy1" localSheetId="1">#REF!</definedName>
    <definedName name="___joy1">#REF!</definedName>
    <definedName name="___kei5" localSheetId="4">#REF!</definedName>
    <definedName name="___kei5" localSheetId="1">#REF!</definedName>
    <definedName name="___kei5">#REF!</definedName>
    <definedName name="___KL379" localSheetId="4">#REF!</definedName>
    <definedName name="___KL379" localSheetId="1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 localSheetId="4">'[56]TrialBalance Q3-2002'!$A$1:$H$301</definedName>
    <definedName name="___S4">'[57]TrialBalance Q3-2002'!$A$1:$H$301</definedName>
    <definedName name="___SCB1">'[16]SCB 1 - Current'!$F$10</definedName>
    <definedName name="___SCB2">'[16]SCB 2 - Current'!$F$11</definedName>
    <definedName name="___st1" localSheetId="4">#REF!</definedName>
    <definedName name="___st1" localSheetId="1">#REF!</definedName>
    <definedName name="___st1">#REF!</definedName>
    <definedName name="___SUM1" localSheetId="4">#REF!</definedName>
    <definedName name="___SUM1" localSheetId="1">#REF!</definedName>
    <definedName name="___SUM1">#REF!</definedName>
    <definedName name="___tb1" localSheetId="4">'[32]TrialBalance Q3-2002'!$A$1:$H$301</definedName>
    <definedName name="___tb1">'[33]TrialBalance Q3-2002'!$A$1:$H$301</definedName>
    <definedName name="___try4" localSheetId="4">#REF!</definedName>
    <definedName name="___try4" localSheetId="1">#REF!</definedName>
    <definedName name="___try4">#REF!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>#REF!</definedName>
    <definedName name="___Us2">#REF!</definedName>
    <definedName name="___uua1">#REF!</definedName>
    <definedName name="___vc1" localSheetId="4">'[8]CT Thang Mo'!$B$34:$H$34</definedName>
    <definedName name="___vc1">'[9]CT Thang Mo'!$B$34:$H$34</definedName>
    <definedName name="___vc2" localSheetId="4">'[8]CT Thang Mo'!$B$35:$H$35</definedName>
    <definedName name="___vc2">'[9]CT Thang Mo'!$B$35:$H$35</definedName>
    <definedName name="___vc3" localSheetId="4">'[8]CT Thang Mo'!$B$36:$H$36</definedName>
    <definedName name="___vc3">'[9]CT Thang Mo'!$B$36:$H$36</definedName>
    <definedName name="___w1" localSheetId="4">#REF!</definedName>
    <definedName name="___w1" localSheetId="1">#REF!</definedName>
    <definedName name="___w1">#REF!</definedName>
    <definedName name="___wew3" localSheetId="4">#REF!</definedName>
    <definedName name="___wew3" localSheetId="1">#REF!</definedName>
    <definedName name="___wew3">#REF!</definedName>
    <definedName name="__123Graph_D" localSheetId="4" hidden="1">[58]ชื่อหุ้น!#REF!</definedName>
    <definedName name="__123Graph_D" localSheetId="1" hidden="1">[58]ชื่อหุ้น!#REF!</definedName>
    <definedName name="__123Graph_D" localSheetId="3" hidden="1">[59]ชื่อหุ้น!#REF!</definedName>
    <definedName name="__123Graph_D" localSheetId="2" hidden="1">[59]ชื่อหุ้น!#REF!</definedName>
    <definedName name="__123Graph_D" hidden="1">[58]ชื่อหุ้น!#REF!</definedName>
    <definedName name="__A1" localSheetId="4">#REF!</definedName>
    <definedName name="__A1" localSheetId="1">#REF!</definedName>
    <definedName name="__A1">#REF!</definedName>
    <definedName name="__A65700" localSheetId="4">'[7]MTO REV.2(ARMOR)'!#REF!</definedName>
    <definedName name="__A65700" localSheetId="1">'[7]MTO REV.2(ARMOR)'!#REF!</definedName>
    <definedName name="__A65700">'[7]MTO REV.2(ARMOR)'!#REF!</definedName>
    <definedName name="__A65800" localSheetId="4">'[7]MTO REV.2(ARMOR)'!#REF!</definedName>
    <definedName name="__A65800" localSheetId="1">'[7]MTO REV.2(ARMOR)'!#REF!</definedName>
    <definedName name="__A65800">'[7]MTO REV.2(ARMOR)'!#REF!</definedName>
    <definedName name="__A66000" localSheetId="4">'[7]MTO REV.2(ARMOR)'!#REF!</definedName>
    <definedName name="__A66000" localSheetId="1">'[7]MTO REV.2(ARMOR)'!#REF!</definedName>
    <definedName name="__A66000">'[7]MTO REV.2(ARMOR)'!#REF!</definedName>
    <definedName name="__A67000" localSheetId="4">'[7]MTO REV.2(ARMOR)'!#REF!</definedName>
    <definedName name="__A67000" localSheetId="1">'[7]MTO REV.2(ARMOR)'!#REF!</definedName>
    <definedName name="__A67000">'[7]MTO REV.2(ARMOR)'!#REF!</definedName>
    <definedName name="__A68000" localSheetId="4">'[7]MTO REV.2(ARMOR)'!#REF!</definedName>
    <definedName name="__A68000" localSheetId="1">'[7]MTO REV.2(ARMOR)'!#REF!</definedName>
    <definedName name="__A68000">'[7]MTO REV.2(ARMOR)'!#REF!</definedName>
    <definedName name="__A70000">'[7]MTO REV.2(ARMOR)'!#REF!</definedName>
    <definedName name="__A75000">'[7]MTO REV.2(ARMOR)'!#REF!</definedName>
    <definedName name="__A85000">'[7]MTO REV.2(ARMOR)'!#REF!</definedName>
    <definedName name="__Act1" localSheetId="4">'[41]Actual-Monthly'!$E$10:$S$36</definedName>
    <definedName name="__Act1">'[42]Actual-Monthly'!$E$10:$S$36</definedName>
    <definedName name="__Act2" localSheetId="4">'[41]Actual-ＹＴＤ'!$E$11:$P$37</definedName>
    <definedName name="__Act2">'[42]Actual-ＹＴＤ'!$E$11:$P$37</definedName>
    <definedName name="__AJE122003" localSheetId="4">#REF!</definedName>
    <definedName name="__AJE122003" localSheetId="1">#REF!</definedName>
    <definedName name="__AJE122003">#REF!</definedName>
    <definedName name="__aq34">'[28]เงินกู้ MGC'!$F$15</definedName>
    <definedName name="__aq4">[28]เงินกู้ธนชาติ!$E$17</definedName>
    <definedName name="__aq678">'[28]เงินกู้ MGC'!$E$17</definedName>
    <definedName name="__ar2" localSheetId="4">#REF!</definedName>
    <definedName name="__ar2" localSheetId="1">#REF!</definedName>
    <definedName name="__ar2">#REF!</definedName>
    <definedName name="__Bud1" localSheetId="4">'[41]Budget-Monthly'!$E$10:$S$36</definedName>
    <definedName name="__Bud1">'[42]Budget-Monthly'!$E$10:$S$36</definedName>
    <definedName name="__Bud2" localSheetId="4">'[41]Budget-YTD'!$E$11:$P$37</definedName>
    <definedName name="__Bud2">'[42]Budget-YTD'!$E$11:$P$37</definedName>
    <definedName name="__CON1" localSheetId="4">#REF!</definedName>
    <definedName name="__CON1" localSheetId="1">#REF!</definedName>
    <definedName name="__CON1">#REF!</definedName>
    <definedName name="__CON2" localSheetId="4">#REF!</definedName>
    <definedName name="__CON2" localSheetId="1">#REF!</definedName>
    <definedName name="__CON2">#REF!</definedName>
    <definedName name="__dao1" localSheetId="4">'[8]CT Thang Mo'!$B$189:$H$189</definedName>
    <definedName name="__dao1">'[9]CT Thang Mo'!$B$189:$H$189</definedName>
    <definedName name="__dao2" localSheetId="4">'[8]CT Thang Mo'!$B$161:$H$161</definedName>
    <definedName name="__dao2">'[9]CT Thang Mo'!$B$161:$H$161</definedName>
    <definedName name="__dap2" localSheetId="4">'[8]CT Thang Mo'!$B$162:$H$162</definedName>
    <definedName name="__dap2">'[9]CT Thang Mo'!$B$162:$H$162</definedName>
    <definedName name="__DAT1" localSheetId="4">#REF!</definedName>
    <definedName name="__DAT1" localSheetId="1">#REF!</definedName>
    <definedName name="__DAT1">#REF!</definedName>
    <definedName name="__DAT10" localSheetId="4">'[43]K-2'!$K$2:$K$13</definedName>
    <definedName name="__DAT10">'[44]K-2'!$K$2:$K$13</definedName>
    <definedName name="__DAT11" localSheetId="4">'[43]K-2'!$L$2:$L$13</definedName>
    <definedName name="__DAT11">'[44]K-2'!$L$2:$L$13</definedName>
    <definedName name="__DAT12" localSheetId="4">'[43]K-2'!$M$2:$M$13</definedName>
    <definedName name="__DAT12">'[44]K-2'!$M$2:$M$13</definedName>
    <definedName name="__DAT13" localSheetId="4">'[43]K-2'!$N$2:$N$13</definedName>
    <definedName name="__DAT13">'[44]K-2'!$N$2:$N$13</definedName>
    <definedName name="__DAT14" localSheetId="4">'[48]PTTAP (2)'!$I$2:$I$850</definedName>
    <definedName name="__DAT14">'[49]PTTAP (2)'!$I$2:$I$850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 localSheetId="4">'[43]K-2'!$I$2:$I$13</definedName>
    <definedName name="__DAT9">'[44]K-2'!$I$2:$I$13</definedName>
    <definedName name="__day1" localSheetId="4">'[10]Chiet tinh dz22'!#REF!</definedName>
    <definedName name="__day1" localSheetId="1">'[11]Chiet tinh dz22'!#REF!</definedName>
    <definedName name="__day1">'[11]Chiet tinh dz22'!#REF!</definedName>
    <definedName name="__day2" localSheetId="4">'[12]Chiet tinh dz35'!$H$3</definedName>
    <definedName name="__day2">'[13]Chiet tinh dz35'!$H$3</definedName>
    <definedName name="__dbu1" localSheetId="4">'[8]CT Thang Mo'!#REF!</definedName>
    <definedName name="__dbu1" localSheetId="1">'[9]CT Thang Mo'!#REF!</definedName>
    <definedName name="__dbu1">'[9]CT Thang Mo'!#REF!</definedName>
    <definedName name="__dbu2" localSheetId="4">'[8]CT Thang Mo'!$B$93:$F$93</definedName>
    <definedName name="__dbu2">'[9]CT Thang Mo'!$B$93:$F$93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8" localSheetId="4">#REF!</definedName>
    <definedName name="__e8" localSheetId="1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 localSheetId="4">[50]เงินกู้ธนชาติ!$F$15</definedName>
    <definedName name="__gh1">[51]เงินกู้ธนชาติ!$F$15</definedName>
    <definedName name="__h1" localSheetId="4">#REF!</definedName>
    <definedName name="__h1" localSheetId="1">#REF!</definedName>
    <definedName name="__h1">#REF!</definedName>
    <definedName name="__h2" localSheetId="4">[52]เงินกู้ธนชาติ!$G$2</definedName>
    <definedName name="__h2">[53]เงินกู้ธนชาติ!$G$2</definedName>
    <definedName name="__J31" localSheetId="4">'[54]Trial Balance'!$A$1:$H$65536</definedName>
    <definedName name="__J31">'[55]Trial Balance'!$A$1:$H$65536</definedName>
    <definedName name="__joy1" localSheetId="4">#REF!</definedName>
    <definedName name="__joy1" localSheetId="1">#REF!</definedName>
    <definedName name="__joy1">#REF!</definedName>
    <definedName name="__kei5" localSheetId="4">#REF!</definedName>
    <definedName name="__kei5" localSheetId="1">#REF!</definedName>
    <definedName name="__kei5">#REF!</definedName>
    <definedName name="__kkk1" localSheetId="4" hidden="1">#REF!</definedName>
    <definedName name="__kkk1" localSheetId="1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 localSheetId="4">'[56]TrialBalance Q3-2002'!$A$1:$H$301</definedName>
    <definedName name="__S4">'[57]TrialBalance Q3-2002'!$A$1:$H$301</definedName>
    <definedName name="__SCB1">'[16]SCB 1 - Current'!$F$10</definedName>
    <definedName name="__SCB2">'[16]SCB 2 - Current'!$F$11</definedName>
    <definedName name="__st1" localSheetId="4">#REF!</definedName>
    <definedName name="__st1" localSheetId="1">#REF!</definedName>
    <definedName name="__st1">#REF!</definedName>
    <definedName name="__SUM1" localSheetId="4">#REF!</definedName>
    <definedName name="__SUM1" localSheetId="1">#REF!</definedName>
    <definedName name="__SUM1">#REF!</definedName>
    <definedName name="__tb1" localSheetId="4">'[32]TrialBalance Q3-2002'!$A$1:$H$301</definedName>
    <definedName name="__tb1">'[33]TrialBalance Q3-2002'!$A$1:$H$301</definedName>
    <definedName name="__try4" localSheetId="4">#REF!</definedName>
    <definedName name="__try4" localSheetId="1">#REF!</definedName>
    <definedName name="__try4">#REF!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 localSheetId="4">'[8]CT Thang Mo'!$B$34:$H$34</definedName>
    <definedName name="__vc1">'[9]CT Thang Mo'!$B$34:$H$34</definedName>
    <definedName name="__vc2" localSheetId="4">'[8]CT Thang Mo'!$B$35:$H$35</definedName>
    <definedName name="__vc2">'[9]CT Thang Mo'!$B$35:$H$35</definedName>
    <definedName name="__vc3" localSheetId="4">'[8]CT Thang Mo'!$B$36:$H$36</definedName>
    <definedName name="__vc3">'[9]CT Thang Mo'!$B$36:$H$36</definedName>
    <definedName name="__w1" localSheetId="4">#REF!</definedName>
    <definedName name="__w1" localSheetId="1">#REF!</definedName>
    <definedName name="__w1">#REF!</definedName>
    <definedName name="__wew3" localSheetId="4">#REF!</definedName>
    <definedName name="__wew3" localSheetId="1">#REF!</definedName>
    <definedName name="__wew3">#REF!</definedName>
    <definedName name="__xlfn.BAHTTEXT" hidden="1">#NAME?</definedName>
    <definedName name="_1">#N/A</definedName>
    <definedName name="_1_0DATA_DATA2_L" localSheetId="4">'[60]#REF'!#REF!</definedName>
    <definedName name="_1_0DATA_DATA2_L" localSheetId="1">'[60]#REF'!#REF!</definedName>
    <definedName name="_1_0DATA_DATA2_L">'[60]#REF'!#REF!</definedName>
    <definedName name="_1000A01">#N/A</definedName>
    <definedName name="_1CAP002" localSheetId="4">[61]MTP!#REF!</definedName>
    <definedName name="_1CAP002" localSheetId="1">[61]MTP!#REF!</definedName>
    <definedName name="_1CAP002">[61]MTP!#REF!</definedName>
    <definedName name="_2">#N/A</definedName>
    <definedName name="_2_0DATA_DATA2_L">'[60]#REF'!#REF!</definedName>
    <definedName name="_2DATA_DATA2_L">'[60]#REF'!#REF!</definedName>
    <definedName name="_2STREO7">[62]MTP!#REF!</definedName>
    <definedName name="_3___0DATA_DATA2_L">'[60]#REF'!#REF!</definedName>
    <definedName name="_4_0DATA_DATA2_L">'[60]#REF'!#REF!</definedName>
    <definedName name="_4DATA_DATA2_L">'[60]#REF'!#REF!</definedName>
    <definedName name="_4GOIC01">[63]MTP!#REF!</definedName>
    <definedName name="_4OSLCTT">[63]MTP!#REF!</definedName>
    <definedName name="_6____DATA_DATA2_L">'[60]#REF'!#REF!</definedName>
    <definedName name="_6BNTTTH">[62]MTP1!#REF!</definedName>
    <definedName name="_6DCTTBO">[62]MTP1!#REF!</definedName>
    <definedName name="_6DD24TT">[62]MTP1!#REF!</definedName>
    <definedName name="_6FCOTBU">[62]MTP1!#REF!</definedName>
    <definedName name="_6LATUBU">[62]MTP1!#REF!</definedName>
    <definedName name="_6SDTT24">[62]MTP1!#REF!</definedName>
    <definedName name="_6TBUDTT">[62]MTP1!#REF!</definedName>
    <definedName name="_6TDDDTT">[62]MTP1!#REF!</definedName>
    <definedName name="_6TLTTTH">[62]MTP1!#REF!</definedName>
    <definedName name="_6TUBUTT">[62]MTP1!#REF!</definedName>
    <definedName name="_6UCLVIS">[62]MTP1!#REF!</definedName>
    <definedName name="_7DNCABC">[62]MTP1!#REF!</definedName>
    <definedName name="_7HDCTBU">[62]MTP1!#REF!</definedName>
    <definedName name="_7PKTUBU">[62]MTP1!#REF!</definedName>
    <definedName name="_7TBHT20">[62]MTP1!#REF!</definedName>
    <definedName name="_7TBHT30">[62]MTP1!#REF!</definedName>
    <definedName name="_7TDCABC">[62]MTP1!#REF!</definedName>
    <definedName name="_9_00_Depreciation_查詢" localSheetId="4">#REF!</definedName>
    <definedName name="_9_00_Depreciation_查詢" localSheetId="1">#REF!</definedName>
    <definedName name="_9_00_Depreciation_查詢">#REF!</definedName>
    <definedName name="_A1" localSheetId="4">#REF!</definedName>
    <definedName name="_A1" localSheetId="1">#REF!</definedName>
    <definedName name="_A1">#REF!</definedName>
    <definedName name="_A65700" localSheetId="4">'[7]MTO REV.2(ARMOR)'!#REF!</definedName>
    <definedName name="_A65700" localSheetId="1">'[7]MTO REV.2(ARMOR)'!#REF!</definedName>
    <definedName name="_A65700">'[7]MTO REV.2(ARMOR)'!#REF!</definedName>
    <definedName name="_A65800" localSheetId="4">'[7]MTO REV.2(ARMOR)'!#REF!</definedName>
    <definedName name="_A65800" localSheetId="1">'[7]MTO REV.2(ARMOR)'!#REF!</definedName>
    <definedName name="_A65800">'[7]MTO REV.2(ARMOR)'!#REF!</definedName>
    <definedName name="_a65999">'[64]TB12-42'!#REF!</definedName>
    <definedName name="_A66000">'[7]MTO REV.2(ARMOR)'!#REF!</definedName>
    <definedName name="_A67000">'[7]MTO REV.2(ARMOR)'!#REF!</definedName>
    <definedName name="_a67999">'[64]TB12-42'!#REF!</definedName>
    <definedName name="_A68000">'[7]MTO REV.2(ARMOR)'!#REF!</definedName>
    <definedName name="_a68999">'[64]TB12-42'!#REF!</definedName>
    <definedName name="_a69999">'[64]TB12-42'!#REF!</definedName>
    <definedName name="_A70000">'[7]MTO REV.2(ARMOR)'!#REF!</definedName>
    <definedName name="_a70999">'[64]TB12-42'!#REF!</definedName>
    <definedName name="_A75000">'[7]MTO REV.2(ARMOR)'!#REF!</definedName>
    <definedName name="_A85000">'[7]MTO REV.2(ARMOR)'!#REF!</definedName>
    <definedName name="_Act1" localSheetId="4">'[41]Actual-Monthly'!$E$10:$S$36</definedName>
    <definedName name="_Act1">'[42]Actual-Monthly'!$E$10:$S$36</definedName>
    <definedName name="_Act2" localSheetId="4">'[41]Actual-ＹＴＤ'!$E$11:$P$37</definedName>
    <definedName name="_Act2">'[42]Actual-ＹＴＤ'!$E$11:$P$37</definedName>
    <definedName name="_AJE122003" localSheetId="4">#REF!</definedName>
    <definedName name="_AJE122003" localSheetId="1">#REF!</definedName>
    <definedName name="_AJE122003">#REF!</definedName>
    <definedName name="_aq34">'[28]เงินกู้ MGC'!$F$15</definedName>
    <definedName name="_aq4">[28]เงินกู้ธนชาติ!$E$17</definedName>
    <definedName name="_aq678">'[28]เงินกู้ MGC'!$E$17</definedName>
    <definedName name="_ar2" localSheetId="4">#REF!</definedName>
    <definedName name="_ar2" localSheetId="1">#REF!</definedName>
    <definedName name="_ar2">#REF!</definedName>
    <definedName name="_Bud1" localSheetId="4">'[41]Budget-Monthly'!$E$10:$S$36</definedName>
    <definedName name="_Bud1">'[42]Budget-Monthly'!$E$10:$S$36</definedName>
    <definedName name="_Bud2" localSheetId="4">'[41]Budget-YTD'!$E$11:$P$37</definedName>
    <definedName name="_Bud2">'[42]Budget-YTD'!$E$11:$P$37</definedName>
    <definedName name="_CON1" localSheetId="4">#REF!</definedName>
    <definedName name="_CON1" localSheetId="1">#REF!</definedName>
    <definedName name="_CON1">#REF!</definedName>
    <definedName name="_CON2" localSheetId="4">#REF!</definedName>
    <definedName name="_CON2" localSheetId="1">#REF!</definedName>
    <definedName name="_CON2">#REF!</definedName>
    <definedName name="_D1D" localSheetId="4">#REF!</definedName>
    <definedName name="_D1D" localSheetId="1">#REF!</definedName>
    <definedName name="_D1D">#REF!</definedName>
    <definedName name="_D1F">#REF!</definedName>
    <definedName name="_D1H">#REF!</definedName>
    <definedName name="_dao1" localSheetId="4">'[8]CT Thang Mo'!$B$189:$H$189</definedName>
    <definedName name="_dao1">'[9]CT Thang Mo'!$B$189:$H$189</definedName>
    <definedName name="_dao2" localSheetId="4">'[8]CT Thang Mo'!$B$161:$H$161</definedName>
    <definedName name="_dao2">'[9]CT Thang Mo'!$B$161:$H$161</definedName>
    <definedName name="_dap2" localSheetId="4">'[8]CT Thang Mo'!$B$162:$H$162</definedName>
    <definedName name="_dap2">'[9]CT Thang Mo'!$B$162:$H$162</definedName>
    <definedName name="_DAT1" localSheetId="4">#REF!</definedName>
    <definedName name="_DAT1" localSheetId="1">#REF!</definedName>
    <definedName name="_DAT1">#REF!</definedName>
    <definedName name="_DAT10" localSheetId="4">'[43]K-2'!$K$2:$K$13</definedName>
    <definedName name="_DAT10">'[44]K-2'!$K$2:$K$13</definedName>
    <definedName name="_DAT11" localSheetId="4">'[43]K-2'!$L$2:$L$13</definedName>
    <definedName name="_DAT11">'[44]K-2'!$L$2:$L$13</definedName>
    <definedName name="_DAT12" localSheetId="4">'[43]K-2'!$M$2:$M$13</definedName>
    <definedName name="_DAT12">'[44]K-2'!$M$2:$M$13</definedName>
    <definedName name="_DAT13" localSheetId="4">'[43]K-2'!$N$2:$N$13</definedName>
    <definedName name="_DAT13">'[44]K-2'!$N$2:$N$13</definedName>
    <definedName name="_DAT14" localSheetId="4">'[48]PTTAP (2)'!$I$2:$I$850</definedName>
    <definedName name="_DAT14">'[49]PTTAP (2)'!$I$2:$I$850</definedName>
    <definedName name="_DAT15" localSheetId="4">[65]BMCT2003!#REF!</definedName>
    <definedName name="_DAT15" localSheetId="1">[66]BMCT2003!#REF!</definedName>
    <definedName name="_DAT15">[66]BMCT2003!#REF!</definedName>
    <definedName name="_DAT16" localSheetId="4">[65]BMCT2003!#REF!</definedName>
    <definedName name="_DAT16" localSheetId="1">[66]BMCT2003!#REF!</definedName>
    <definedName name="_DAT16">[66]BMCT2003!#REF!</definedName>
    <definedName name="_DAT17" localSheetId="4">[65]BMCT2003!#REF!</definedName>
    <definedName name="_DAT17" localSheetId="1">[66]BMCT2003!#REF!</definedName>
    <definedName name="_DAT17">[66]BMCT2003!#REF!</definedName>
    <definedName name="_DAT18" localSheetId="4">[65]BMCT2003!#REF!</definedName>
    <definedName name="_DAT18" localSheetId="1">[66]BMCT2003!#REF!</definedName>
    <definedName name="_DAT18">[66]BMCT2003!#REF!</definedName>
    <definedName name="_DAT19" localSheetId="4">[65]BMCT2003!#REF!</definedName>
    <definedName name="_DAT19" localSheetId="1">[66]BMCT2003!#REF!</definedName>
    <definedName name="_DAT19">[66]BMCT2003!#REF!</definedName>
    <definedName name="_DAT2" localSheetId="4">#REF!</definedName>
    <definedName name="_DAT2" localSheetId="1">#REF!</definedName>
    <definedName name="_DAT2">#REF!</definedName>
    <definedName name="_DAT20" localSheetId="4">[65]BMCT2003!#REF!</definedName>
    <definedName name="_DAT20" localSheetId="1">[66]BMCT2003!#REF!</definedName>
    <definedName name="_DAT20">[66]BMCT2003!#REF!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>#REF!</definedName>
    <definedName name="_DAT7">#REF!</definedName>
    <definedName name="_DAT8">#REF!</definedName>
    <definedName name="_DAT9" localSheetId="4">'[43]K-2'!$I$2:$I$13</definedName>
    <definedName name="_DAT9">'[44]K-2'!$I$2:$I$13</definedName>
    <definedName name="_day1" localSheetId="4">'[10]Chiet tinh dz22'!#REF!</definedName>
    <definedName name="_day1" localSheetId="1">'[11]Chiet tinh dz22'!#REF!</definedName>
    <definedName name="_day1">'[11]Chiet tinh dz22'!#REF!</definedName>
    <definedName name="_day2" localSheetId="4">'[12]Chiet tinh dz35'!$H$3</definedName>
    <definedName name="_day2">'[13]Chiet tinh dz35'!$H$3</definedName>
    <definedName name="_dbu1" localSheetId="4">'[8]CT Thang Mo'!#REF!</definedName>
    <definedName name="_dbu1" localSheetId="1">'[9]CT Thang Mo'!#REF!</definedName>
    <definedName name="_dbu1">'[9]CT Thang Mo'!#REF!</definedName>
    <definedName name="_dbu2" localSheetId="4">'[8]CT Thang Mo'!$B$93:$F$93</definedName>
    <definedName name="_dbu2">'[9]CT Thang Mo'!$B$93:$F$93</definedName>
    <definedName name="_dkk1" localSheetId="4">#REF!</definedName>
    <definedName name="_dkk1" localSheetId="1">#REF!</definedName>
    <definedName name="_dkk1">#REF!</definedName>
    <definedName name="_dkk10" localSheetId="4">#REF!</definedName>
    <definedName name="_dkk10" localSheetId="1">#REF!</definedName>
    <definedName name="_dkk10">#REF!</definedName>
    <definedName name="_dkk2" localSheetId="4">#REF!</definedName>
    <definedName name="_dkk2" localSheetId="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[67]Exp!$B$44:$AD$66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3" hidden="1">#REF!</definedName>
    <definedName name="_Fill" localSheetId="2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 localSheetId="4">[50]เงินกู้ธนชาติ!$F$15</definedName>
    <definedName name="_gh1">[51]เงินกู้ธนชาติ!$F$15</definedName>
    <definedName name="_h1" localSheetId="4">#REF!</definedName>
    <definedName name="_h1" localSheetId="1">#REF!</definedName>
    <definedName name="_h1">#REF!</definedName>
    <definedName name="_h2" localSheetId="4">[52]เงินกู้ธนชาติ!$G$2</definedName>
    <definedName name="_h2">[53]เงินกู้ธนชาติ!$G$2</definedName>
    <definedName name="_J31" localSheetId="4">'[54]Trial Balance'!$A$1:$H$65536</definedName>
    <definedName name="_J31">'[55]Trial Balance'!$A$1:$H$65536</definedName>
    <definedName name="_joy1" localSheetId="4">#REF!</definedName>
    <definedName name="_joy1" localSheetId="1">#REF!</definedName>
    <definedName name="_joy1">#REF!</definedName>
    <definedName name="_kei5" localSheetId="4">#REF!</definedName>
    <definedName name="_kei5" localSheetId="1">#REF!</definedName>
    <definedName name="_kei5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'[68]BALANCE SHEET '!$D$12</definedName>
    <definedName name="_OAC11">'[69]BALANCE SHEET '!$D$12</definedName>
    <definedName name="_OAC2">'[68]BALANCE SHEET '!$D$18</definedName>
    <definedName name="_OAC22">'[69]BALANCE SHEET '!$D$18</definedName>
    <definedName name="_OFF1" localSheetId="4">#REF!</definedName>
    <definedName name="_OFF1" localSheetId="1">#REF!</definedName>
    <definedName name="_OFF1">#REF!</definedName>
    <definedName name="_OFF2" localSheetId="4">#REF!</definedName>
    <definedName name="_OFF2" localSheetId="1">#REF!</definedName>
    <definedName name="_OFF2">#REF!</definedName>
    <definedName name="_OFF3" localSheetId="4">#REF!</definedName>
    <definedName name="_OFF3" localSheetId="1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 localSheetId="4">'[56]TrialBalance Q3-2002'!$A$1:$H$301</definedName>
    <definedName name="_S4">'[57]TrialBalance Q3-2002'!$A$1:$H$301</definedName>
    <definedName name="_SCB1" localSheetId="4">'[70]SCB 1 - Current'!$F$10</definedName>
    <definedName name="_SCB1">'[71]SCB 1 - Current'!$F$10</definedName>
    <definedName name="_SCB2" localSheetId="4">'[70]SCB 2 - Current'!$F$11</definedName>
    <definedName name="_SCB2">'[71]SCB 2 - Current'!$F$11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1">#REF!</definedName>
    <definedName name="_st1">#REF!</definedName>
    <definedName name="_SU1">'[72]10-1 Media:10-cut'!$A$1:$IV$5</definedName>
    <definedName name="_SUM1" localSheetId="4">#REF!</definedName>
    <definedName name="_SUM1" localSheetId="1">#REF!</definedName>
    <definedName name="_SUM1">#REF!</definedName>
    <definedName name="_TB04" localSheetId="4">'[73]TB47-12'!#REF!</definedName>
    <definedName name="_TB04" localSheetId="1">'[74]TB47-12'!#REF!</definedName>
    <definedName name="_TB04">'[74]TB47-12'!#REF!</definedName>
    <definedName name="_tb1" localSheetId="4">'[32]TrialBalance Q3-2002'!$A$1:$H$301</definedName>
    <definedName name="_tb1">'[33]TrialBalance Q3-2002'!$A$1:$H$301</definedName>
    <definedName name="_TOTAL" localSheetId="4">#REF!</definedName>
    <definedName name="_TOTAL" localSheetId="1">#REF!</definedName>
    <definedName name="_TOTAL">#REF!</definedName>
    <definedName name="_try4" localSheetId="4">#REF!</definedName>
    <definedName name="_try4" localSheetId="1">#REF!</definedName>
    <definedName name="_try4">#REF!</definedName>
    <definedName name="_u1" localSheetId="4">#REF!</definedName>
    <definedName name="_u1" localSheetId="1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 localSheetId="4">'[8]CT Thang Mo'!$B$34:$H$34</definedName>
    <definedName name="_vc1">'[9]CT Thang Mo'!$B$34:$H$34</definedName>
    <definedName name="_vc2" localSheetId="4">'[8]CT Thang Mo'!$B$35:$H$35</definedName>
    <definedName name="_vc2">'[9]CT Thang Mo'!$B$35:$H$35</definedName>
    <definedName name="_vc3" localSheetId="4">'[8]CT Thang Mo'!$B$36:$H$36</definedName>
    <definedName name="_vc3">'[9]CT Thang Mo'!$B$36:$H$36</definedName>
    <definedName name="_W0" localSheetId="4">#REF!</definedName>
    <definedName name="_W0" localSheetId="1">#REF!</definedName>
    <definedName name="_W0">#REF!</definedName>
    <definedName name="_W1" localSheetId="4">#REF!</definedName>
    <definedName name="_W1" localSheetId="1">#REF!</definedName>
    <definedName name="_W1">#REF!</definedName>
    <definedName name="_W1.1" localSheetId="4">#REF!</definedName>
    <definedName name="_W1.1" localSheetId="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 localSheetId="4">'[75]N-4.4'!#REF!</definedName>
    <definedName name="_ZZ41" localSheetId="1">'[76]N-4.4'!#REF!</definedName>
    <definedName name="_ZZ41">'[76]N-4.4'!#REF!</definedName>
    <definedName name="a" localSheetId="4">'[73]TB47-12'!#REF!</definedName>
    <definedName name="a" localSheetId="1">'[74]TB47-12'!#REF!</definedName>
    <definedName name="a">'[74]TB47-12'!#REF!</definedName>
    <definedName name="A_1" localSheetId="4">#REF!</definedName>
    <definedName name="A_1" localSheetId="1">#REF!</definedName>
    <definedName name="A_1">#REF!</definedName>
    <definedName name="A_2" localSheetId="4">#REF!</definedName>
    <definedName name="A_2" localSheetId="1">#REF!</definedName>
    <definedName name="A_2">#REF!</definedName>
    <definedName name="A_3" localSheetId="4">#REF!</definedName>
    <definedName name="A_3" localSheetId="1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[28]เงินกู้ธนชาติ!$B$4</definedName>
    <definedName name="a3q">'[28]เงินกู้ MGC'!$B$4</definedName>
    <definedName name="aa" localSheetId="4">'[77]Trial Balance'!$A$1:$H$65536</definedName>
    <definedName name="aa">'[78]Trial Balance'!$A$1:$H$65536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4">'[79]Trial Balance'!$A$1:$H$65536</definedName>
    <definedName name="aaaaaa">'[80]Trial Balance'!$A$1:$H$65536</definedName>
    <definedName name="aaaaaaa" localSheetId="4">#REF!</definedName>
    <definedName name="aaaaaaa" localSheetId="1">#REF!</definedName>
    <definedName name="aaaaaaa">#REF!</definedName>
    <definedName name="aaaeeeccc" localSheetId="4">#REF!</definedName>
    <definedName name="aaaeeeccc" localSheetId="1">#REF!</definedName>
    <definedName name="aaaeeeccc">#REF!</definedName>
    <definedName name="AB" localSheetId="4">#REF!</definedName>
    <definedName name="AB" localSheetId="1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'[81]Cal Depre'!#REF!</definedName>
    <definedName name="ADDITION_TAC" localSheetId="4">#REF!</definedName>
    <definedName name="ADDITION_TAC" localSheetId="1">#REF!</definedName>
    <definedName name="ADDITION_TAC">#REF!</definedName>
    <definedName name="ADDITION_TIC" localSheetId="4">#REF!</definedName>
    <definedName name="ADDITION_TIC" localSheetId="1">#REF!</definedName>
    <definedName name="ADDITION_TIC">#REF!</definedName>
    <definedName name="ADDITION_TSC" localSheetId="4">#REF!</definedName>
    <definedName name="ADDITION_TSC" localSheetId="1">#REF!</definedName>
    <definedName name="ADDITION_TSC">#REF!</definedName>
    <definedName name="AdjustART" localSheetId="4">'[82]3 AR-FX rate'!$E$9,'[82]3 AR-FX rate'!$D$7</definedName>
    <definedName name="AdjustART">'[83]3 AR-FX rate'!$E$9,'[83]3 AR-FX rate'!$D$7</definedName>
    <definedName name="AdjustCA" localSheetId="4">'[82]3 AR-FX rate'!$D$17:$D$18,'[82]3 AR-FX rate'!$C$43</definedName>
    <definedName name="AdjustCA">'[83]3 AR-FX rate'!$D$17:$D$18,'[83]3 AR-FX rate'!$C$43</definedName>
    <definedName name="ADM">[84]detail!$C$58</definedName>
    <definedName name="advb" localSheetId="4">#REF!</definedName>
    <definedName name="advb" localSheetId="1">#REF!</definedName>
    <definedName name="advb">#REF!</definedName>
    <definedName name="afda" localSheetId="4">'[85]เงินกู้ MGC'!$B$4</definedName>
    <definedName name="afda">'[86]เงินกู้ MGC'!$B$4</definedName>
    <definedName name="afdwfrw" localSheetId="4">[87]เงินกู้ธนชาติ!$E$17</definedName>
    <definedName name="afdwfrw">[88]เงินกู้ธนชาติ!$E$17</definedName>
    <definedName name="AGDAS" localSheetId="4">#REF!</definedName>
    <definedName name="AGDAS" localSheetId="1">#REF!</definedName>
    <definedName name="AGDAS">#REF!</definedName>
    <definedName name="agdump" localSheetId="4">#REF!</definedName>
    <definedName name="agdump" localSheetId="1">#REF!</definedName>
    <definedName name="agdump">#REF!</definedName>
    <definedName name="agedump" localSheetId="4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">[89]CUSTOMER!$A$1:$B$30</definedName>
    <definedName name="Aging_For_Auditor_by_Crncy_Aging_Local_List" localSheetId="4">#REF!</definedName>
    <definedName name="Aging_For_Auditor_by_Crncy_Aging_Local_List" localSheetId="1">#REF!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 localSheetId="4">[90]ตั๋วเงินรับ!$F$1</definedName>
    <definedName name="Ana_U_5">[91]ตั๋วเงินรับ!$F$1</definedName>
    <definedName name="and" localSheetId="4">#REF!</definedName>
    <definedName name="and" localSheetId="1">#REF!</definedName>
    <definedName name="and">#REF!</definedName>
    <definedName name="ANK_1" localSheetId="4">#REF!</definedName>
    <definedName name="ANK_1" localSheetId="1">#REF!</definedName>
    <definedName name="ANK_1">#REF!</definedName>
    <definedName name="anna" localSheetId="4">#REF!</definedName>
    <definedName name="anna" localSheetId="1">#REF!</definedName>
    <definedName name="anna">#REF!</definedName>
    <definedName name="Användare">#REF!</definedName>
    <definedName name="API_1">#REF!</definedName>
    <definedName name="APR">#N/A</definedName>
    <definedName name="Apr_Building" localSheetId="4">[92]BUILD95!$AE$9:$AE$17</definedName>
    <definedName name="Apr_Building">[93]BUILD95!$AE$9:$AE$17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>#REF!</definedName>
    <definedName name="asffa" localSheetId="4">[94]เงินกู้ธนชาติ!$F$15</definedName>
    <definedName name="asffa">[95]เงินกู้ธนชาติ!$F$15</definedName>
    <definedName name="ASSD" localSheetId="4">#REF!</definedName>
    <definedName name="ASSD" localSheetId="1">#REF!</definedName>
    <definedName name="ASSD">#REF!</definedName>
    <definedName name="Asset41_42" localSheetId="4">[96]Asset41_42!$A$1:$K$5880</definedName>
    <definedName name="Asset41_42">[97]Asset41_42!$A$1:$K$5880</definedName>
    <definedName name="AssetBook_T_AcquisitionDate">[98]AssetBook_ORG!$Z$1:$Z$65536</definedName>
    <definedName name="AssetBook_T_AcquisitionPrice">[98]AssetBook_ORG!$Y$1:$Y$65536</definedName>
    <definedName name="AssetBook_T_AssetGroup">[98]AssetBook_ORG!$E$1:$E$65536</definedName>
    <definedName name="AssetBook_T_AssetId">[98]AssetBook_ORG!$A$1:$A$65536</definedName>
    <definedName name="AssetBook_T_BookId">[98]AssetBook_ORG!$B$1:$B$65536</definedName>
    <definedName name="AssetBook_T_ConsumptionFactorId">[98]AssetBook_ORG!$R$1:$R$65536</definedName>
    <definedName name="AssetBook_T_ConsumptionQtyEstimated">[98]AssetBook_ORG!$U$1:$U$65536</definedName>
    <definedName name="AssetBook_T_ConsumptionUnitId">[98]AssetBook_ORG!$S$1:$S$65536</definedName>
    <definedName name="AssetBook_T_CustAccount">[98]AssetBook_ORG!$AA$1:$AA$65536</definedName>
    <definedName name="AssetBook_T_CustInvoiceId">[98]AssetBook_ORG!$AB$1:$AB$65536</definedName>
    <definedName name="AssetBook_T_Depreciation">[98]AssetBook_ORG!$L$1:$L$65536</definedName>
    <definedName name="AssetBook_T_DepreciationAmountUnit">[98]AssetBook_ORG!$T$1:$T$65536</definedName>
    <definedName name="AssetBook_T_DepreciationStartDate">[98]AssetBook_ORG!$O$1:$O$65536</definedName>
    <definedName name="AssetBook_T_Dimension">[98]AssetBook_ORG!$I$1:$I$65536</definedName>
    <definedName name="AssetBook_T_DisposalDate">[98]AssetBook_ORG!$AC$1:$AC$65536</definedName>
    <definedName name="AssetBook_T_LastDepreciationDate">[98]AssetBook_ORG!$Q$1:$Q$65536</definedName>
    <definedName name="AssetBook_T_LastDepreciationDateExtraOrd">[98]AssetBook_ORG!$AG$1:$AG$65536</definedName>
    <definedName name="AssetBook_T_LifeTime">[98]AssetBook_ORG!$M$1:$M$65536</definedName>
    <definedName name="AssetBook_T_LifeTimeRest">[98]AssetBook_ORG!$N$1:$N$65536</definedName>
    <definedName name="AssetBook_T_PostingProfile">[98]AssetBook_ORG!$C$1:$C$65536</definedName>
    <definedName name="AssetBook_T_PurchId">[98]AssetBook_ORG!$W$1:$W$65536</definedName>
    <definedName name="AssetBook_T_ReserveTypeId">[98]AssetBook_ORG!$J$1:$J$65536</definedName>
    <definedName name="AssetBook_T_RevaluationGroupId">[98]AssetBook_ORG!$K$1:$K$65536</definedName>
    <definedName name="AssetBook_T_SaleValue">[98]AssetBook_ORG!$AD$1:$AD$65536</definedName>
    <definedName name="AssetBook_T_ScrapValue">[98]AssetBook_ORG!$P$1:$P$65536</definedName>
    <definedName name="AssetBook_T_SortingId">[98]AssetBook_ORG!$D$1:$D$65536</definedName>
    <definedName name="AssetBook_T_SortingId2">[98]AssetBook_ORG!$AE$1:$AE$65536</definedName>
    <definedName name="AssetBook_T_SortingId3">[98]AssetBook_ORG!$AF$1:$AF$65536</definedName>
    <definedName name="AssetBook_T_Status">[98]AssetBook_ORG!$F$1:$F$65536</definedName>
    <definedName name="AssetBook_T_VendAccount">[98]AssetBook_ORG!$V$1:$V$65536</definedName>
    <definedName name="AssetBook_T_VendInvoiceId">[98]AssetBook_ORG!$X$1:$X$65536</definedName>
    <definedName name="AssetCode_Building" localSheetId="4">[92]BUILD95!$I$9:$I$17</definedName>
    <definedName name="AssetCode_Building">[93]BUILD95!$I$9:$I$17</definedName>
    <definedName name="Asstes" localSheetId="4">#REF!</definedName>
    <definedName name="Asstes" localSheetId="1">#REF!</definedName>
    <definedName name="Asstes">#REF!</definedName>
    <definedName name="Aug_Building" localSheetId="4">[92]BUILD95!$AI$9:$AI$17</definedName>
    <definedName name="Aug_Building">[93]BUILD95!$AI$9:$AI$17</definedName>
    <definedName name="awewert">IF(#REF!&lt;=5,INDEX(#REF!,(#REF!*5)-4),#REF!)</definedName>
    <definedName name="aws">'[99]10-1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'[100]U-7'!#REF!</definedName>
    <definedName name="b1sd2" localSheetId="4">#REF!</definedName>
    <definedName name="b1sd2" localSheetId="1">#REF!</definedName>
    <definedName name="b1sd2">#REF!</definedName>
    <definedName name="Bank" localSheetId="4">#REF!</definedName>
    <definedName name="Bank" localSheetId="1">#REF!</definedName>
    <definedName name="Bank">#REF!</definedName>
    <definedName name="BasedOn" localSheetId="4">#REF!</definedName>
    <definedName name="BasedOn" localSheetId="1">#REF!</definedName>
    <definedName name="BasedOn">#REF!</definedName>
    <definedName name="BasedOnOther">#REF!</definedName>
    <definedName name="BB">#REF!</definedName>
    <definedName name="bbb">#REF!</definedName>
    <definedName name="BBL">'[101]ADJ - RATE'!#REF!</definedName>
    <definedName name="BBLtoLtr">158.984</definedName>
    <definedName name="BCExport" localSheetId="4">'[102]ยกมา1-1-48'!#REF!</definedName>
    <definedName name="BCExport" localSheetId="1">'[103]ยกมา1-1-48'!#REF!</definedName>
    <definedName name="BCExport">'[103]ยกมา1-1-48'!#REF!</definedName>
    <definedName name="begin" localSheetId="4">#REF!</definedName>
    <definedName name="begin" localSheetId="1">#REF!</definedName>
    <definedName name="begin">#REF!</definedName>
    <definedName name="begin1" localSheetId="4">#REF!</definedName>
    <definedName name="begin1" localSheetId="1">#REF!</definedName>
    <definedName name="begin1">#REF!</definedName>
    <definedName name="begin2" localSheetId="4">#REF!</definedName>
    <definedName name="begin2" localSheetId="1">#REF!</definedName>
    <definedName name="begin2">#REF!</definedName>
    <definedName name="belgian">#REF!</definedName>
    <definedName name="belton" localSheetId="4">'[104]Summary Sales Apr 06 _ Mar 07'!$A$1:$AV$153</definedName>
    <definedName name="belton">'[105]Summary Sales Apr 06 _ Mar 07'!$A$1:$AV$153</definedName>
    <definedName name="BEN">[84]detail!$C$7</definedName>
    <definedName name="BFD" localSheetId="4">#REF!</definedName>
    <definedName name="BFD" localSheetId="1">#REF!</definedName>
    <definedName name="BFD">#REF!</definedName>
    <definedName name="BIF" localSheetId="4">#REF!</definedName>
    <definedName name="BIF" localSheetId="1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 localSheetId="4">'[106]LC _ TR Listing'!#REF!</definedName>
    <definedName name="budget" localSheetId="1">'[107]LC _ TR Listing'!#REF!</definedName>
    <definedName name="budget">'[107]LC _ TR Listing'!#REF!</definedName>
    <definedName name="budget___0" localSheetId="4">'[108]LC _ TR Listing'!#REF!</definedName>
    <definedName name="budget___0" localSheetId="1">'[109]LC _ TR Listing'!#REF!</definedName>
    <definedName name="budget___0">'[109]LC _ TR Listing'!#REF!</definedName>
    <definedName name="budget___0___0" localSheetId="4">'[108]LC _ TR Listing'!#REF!</definedName>
    <definedName name="budget___0___0" localSheetId="1">'[109]LC _ TR Listing'!#REF!</definedName>
    <definedName name="budget___0___0">'[109]LC _ TR Listing'!#REF!</definedName>
    <definedName name="budget___0___0___0" localSheetId="4">'[110]LC _ TR Listing'!#REF!</definedName>
    <definedName name="budget___0___0___0" localSheetId="1">'[111]LC _ TR Listing'!#REF!</definedName>
    <definedName name="budget___0___0___0">'[111]LC _ TR Listing'!#REF!</definedName>
    <definedName name="budget___0___0___0___0" localSheetId="4">'[110]LC _ TR Listing'!#REF!</definedName>
    <definedName name="budget___0___0___0___0">'[111]LC _ TR Listing'!#REF!</definedName>
    <definedName name="budget___0___0___0___0_3" localSheetId="4">'[112]LC _ TR Listing'!#REF!</definedName>
    <definedName name="budget___0___0___0___0_3">'[113]LC _ TR Listing'!#REF!</definedName>
    <definedName name="budget___0___0___0_3" localSheetId="4">'[112]LC _ TR Listing'!#REF!</definedName>
    <definedName name="budget___0___0___0_3">'[113]LC _ TR Listing'!#REF!</definedName>
    <definedName name="budget___0___0___0_40" localSheetId="4">'[112]LC _ TR Listing'!#REF!</definedName>
    <definedName name="budget___0___0___0_40">'[113]LC _ TR Listing'!#REF!</definedName>
    <definedName name="budget___0___0___10" localSheetId="4">'[114]LC _ TR Listing'!#REF!</definedName>
    <definedName name="budget___0___0___10">'[115]LC _ TR Listing'!#REF!</definedName>
    <definedName name="budget___0___0___10_1" localSheetId="4">'[114]LC _ TR Listing'!#REF!</definedName>
    <definedName name="budget___0___0___10_1">'[115]LC _ TR Listing'!#REF!</definedName>
    <definedName name="budget___0___0___10_3" localSheetId="4">'[116]LC _ TR Listing'!#REF!</definedName>
    <definedName name="budget___0___0___10_3">'[117]LC _ TR Listing'!#REF!</definedName>
    <definedName name="budget___0___0___10_40" localSheetId="4">'[112]LC _ TR Listing'!#REF!</definedName>
    <definedName name="budget___0___0___10_40">'[113]LC _ TR Listing'!#REF!</definedName>
    <definedName name="budget___0___0___5" localSheetId="4">'[108]LC _ TR Listing'!#REF!</definedName>
    <definedName name="budget___0___0___5">'[109]LC _ TR Listing'!#REF!</definedName>
    <definedName name="budget___0___0___5_3" localSheetId="4">'[118]LC _ TR Listing'!#REF!</definedName>
    <definedName name="budget___0___0___5_3">'[119]LC _ TR Listing'!#REF!</definedName>
    <definedName name="budget___0___0___9" localSheetId="4">'[114]LC _ TR Listing'!#REF!</definedName>
    <definedName name="budget___0___0___9">'[115]LC _ TR Listing'!#REF!</definedName>
    <definedName name="budget___0___0___9_1" localSheetId="4">'[114]LC _ TR Listing'!#REF!</definedName>
    <definedName name="budget___0___0___9_1">'[115]LC _ TR Listing'!#REF!</definedName>
    <definedName name="budget___0___0___9_3" localSheetId="4">'[116]LC _ TR Listing'!#REF!</definedName>
    <definedName name="budget___0___0___9_3">'[117]LC _ TR Listing'!#REF!</definedName>
    <definedName name="budget___0___0___9_40" localSheetId="4">'[112]LC _ TR Listing'!#REF!</definedName>
    <definedName name="budget___0___0___9_40">'[113]LC _ TR Listing'!#REF!</definedName>
    <definedName name="budget___0___0_3" localSheetId="4">'[118]LC _ TR Listing'!#REF!</definedName>
    <definedName name="budget___0___0_3">'[119]LC _ TR Listing'!#REF!</definedName>
    <definedName name="budget___0___0_40" localSheetId="4">'[118]LC _ TR Listing'!#REF!</definedName>
    <definedName name="budget___0___0_40">'[119]LC _ TR Listing'!#REF!</definedName>
    <definedName name="budget___0___10" localSheetId="4">'[106]LC _ TR Listing'!#REF!</definedName>
    <definedName name="budget___0___10">'[107]LC _ TR Listing'!#REF!</definedName>
    <definedName name="budget___0___10_1" localSheetId="4">'[106]LC _ TR Listing'!#REF!</definedName>
    <definedName name="budget___0___10_1">'[107]LC _ TR Listing'!#REF!</definedName>
    <definedName name="budget___0___10_3" localSheetId="4">'[120]LC _ TR Listing'!#REF!</definedName>
    <definedName name="budget___0___10_3">'[121]LC _ TR Listing'!#REF!</definedName>
    <definedName name="budget___0___10_40" localSheetId="4">'[118]LC _ TR Listing'!#REF!</definedName>
    <definedName name="budget___0___10_40">'[119]LC _ TR Listing'!#REF!</definedName>
    <definedName name="budget___0___9" localSheetId="4">'[106]LC _ TR Listing'!#REF!</definedName>
    <definedName name="budget___0___9">'[107]LC _ TR Listing'!#REF!</definedName>
    <definedName name="budget___0___9_1" localSheetId="4">'[106]LC _ TR Listing'!#REF!</definedName>
    <definedName name="budget___0___9_1">'[107]LC _ TR Listing'!#REF!</definedName>
    <definedName name="budget___0___9_3" localSheetId="4">'[120]LC _ TR Listing'!#REF!</definedName>
    <definedName name="budget___0___9_3">'[121]LC _ TR Listing'!#REF!</definedName>
    <definedName name="budget___0___9_40" localSheetId="4">'[118]LC _ TR Listing'!#REF!</definedName>
    <definedName name="budget___0___9_40">'[119]LC _ TR Listing'!#REF!</definedName>
    <definedName name="budget___0_3" localSheetId="4">'[118]LC _ TR Listing'!#REF!</definedName>
    <definedName name="budget___0_3">'[119]LC _ TR Listing'!#REF!</definedName>
    <definedName name="budget___10" localSheetId="4">'[106]LC _ TR Listing'!#REF!</definedName>
    <definedName name="budget___10">'[107]LC _ TR Listing'!#REF!</definedName>
    <definedName name="budget___10_1" localSheetId="4">'[106]LC _ TR Listing'!#REF!</definedName>
    <definedName name="budget___10_1">'[107]LC _ TR Listing'!#REF!</definedName>
    <definedName name="budget___10_3" localSheetId="4">'[120]LC _ TR Listing'!#REF!</definedName>
    <definedName name="budget___10_3">'[121]LC _ TR Listing'!#REF!</definedName>
    <definedName name="budget___10_40" localSheetId="4">'[118]LC _ TR Listing'!#REF!</definedName>
    <definedName name="budget___10_40">'[119]LC _ TR Listing'!#REF!</definedName>
    <definedName name="budget_1" localSheetId="4">'[106]LC _ TR Listing'!#REF!</definedName>
    <definedName name="budget_1">'[107]LC _ TR Listing'!#REF!</definedName>
    <definedName name="budget_3" localSheetId="4">'[120]LC _ TR Listing'!#REF!</definedName>
    <definedName name="budget_3">'[121]LC _ TR Listing'!#REF!</definedName>
    <definedName name="budget_40" localSheetId="4">'[118]LC _ TR Listing'!#REF!</definedName>
    <definedName name="budget_40">'[119]LC _ TR Listing'!#REF!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Burn_in" localSheetId="4">[122]Exp!#REF!</definedName>
    <definedName name="Burn_in" localSheetId="1">[123]Exp!#REF!</definedName>
    <definedName name="Burn_in">[123]Exp!#REF!</definedName>
    <definedName name="Burn_in___0" localSheetId="4">'[124]Alpine1 E1 rev02'!#REF!</definedName>
    <definedName name="Burn_in___0" localSheetId="1">'[125]Alpine1 E1 rev02'!#REF!</definedName>
    <definedName name="Burn_in___0">'[125]Alpine1 E1 rev02'!#REF!</definedName>
    <definedName name="Burn_in___3" localSheetId="4">#REF!</definedName>
    <definedName name="Burn_in___3" localSheetId="1">#REF!</definedName>
    <definedName name="Burn_in___3">#REF!</definedName>
    <definedName name="BVCISUMMARY" localSheetId="4">#REF!</definedName>
    <definedName name="BVCISUMMARY" localSheetId="1">#REF!</definedName>
    <definedName name="BVCISUMMARY">#REF!</definedName>
    <definedName name="by_Bank">'[126]by bank'!$A$36</definedName>
    <definedName name="by_Co">'[126]by companies'!$A$42</definedName>
    <definedName name="by_Curr">'[126]by currency'!$A$39</definedName>
    <definedName name="by_Region" localSheetId="4">'[127]to Mr Chan'!#REF!</definedName>
    <definedName name="by_Region">'[128]to Mr Chan'!#REF!</definedName>
    <definedName name="by_Type">'[126]by type'!$A$39</definedName>
    <definedName name="bz">'[129]Actual (Jan-Sep09)'!#REF!</definedName>
    <definedName name="CABLE2">'[130]MTO REV.0'!$A$1:$Q$570</definedName>
    <definedName name="cal" localSheetId="4">[131]Cal_b!$A$1:$IV$65536</definedName>
    <definedName name="cal">[132]Cal_b!$A$1:$IV$65536</definedName>
    <definedName name="CalcAgencyPrice" localSheetId="4">#REF!</definedName>
    <definedName name="CalcAgencyPrice" localSheetId="1">#REF!</definedName>
    <definedName name="CalcAgencyPrice">#REF!</definedName>
    <definedName name="cap" localSheetId="4">#REF!</definedName>
    <definedName name="cap" localSheetId="1">#REF!</definedName>
    <definedName name="cap">#REF!</definedName>
    <definedName name="cap0.7" localSheetId="4">#REF!</definedName>
    <definedName name="cap0.7" localSheetId="1">#REF!</definedName>
    <definedName name="cap0.7">#REF!</definedName>
    <definedName name="cas" localSheetId="4">[87]เงินกู้ธนชาติ!$F$15</definedName>
    <definedName name="cas">[88]เงินกู้ธนชาติ!$F$15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>#REF!</definedName>
    <definedName name="CCFF">#REF!</definedName>
    <definedName name="CCNK">[133]QMCT!#REF!</definedName>
    <definedName name="CDZ" localSheetId="4">#REF!</definedName>
    <definedName name="CDZ" localSheetId="1">#REF!</definedName>
    <definedName name="CDZ">#REF!</definedName>
    <definedName name="CE" localSheetId="4">#REF!</definedName>
    <definedName name="CE" localSheetId="1">#REF!</definedName>
    <definedName name="CE">#REF!</definedName>
    <definedName name="cei" localSheetId="4">#REF!</definedName>
    <definedName name="cei" localSheetId="1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'[134]10-1 Media:10-cut'!$A$1:$IV$5</definedName>
    <definedName name="CFACTORQ1" localSheetId="4">#REF!</definedName>
    <definedName name="CFACTORQ1" localSheetId="1">#REF!</definedName>
    <definedName name="CFACTORQ1">#REF!</definedName>
    <definedName name="cfdxc" localSheetId="4">#REF!</definedName>
    <definedName name="cfdxc" localSheetId="1">#REF!</definedName>
    <definedName name="cfdxc">#REF!</definedName>
    <definedName name="cfe">'[135]10-1 Media:10-cut'!$A$1:$IV$5</definedName>
    <definedName name="CFF" localSheetId="4">#REF!</definedName>
    <definedName name="CFF" localSheetId="1">#REF!</definedName>
    <definedName name="CFF">#REF!</definedName>
    <definedName name="cfg" localSheetId="4">'[50]เงินกู้ MGC'!$F$15</definedName>
    <definedName name="cfg">'[51]เงินกู้ MGC'!$F$15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#REF!</definedName>
    <definedName name="cghjk" localSheetId="4">#REF!</definedName>
    <definedName name="cghjk" localSheetId="1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[136]MOPSDAILY!#REF!</definedName>
    <definedName name="CIFUSD">[136]MOPSDAILY!#REF!</definedName>
    <definedName name="CL" localSheetId="4">#REF!</definedName>
    <definedName name="CL" localSheetId="1">#REF!</definedName>
    <definedName name="CL">#REF!</definedName>
    <definedName name="CLOSE" localSheetId="4">#REF!</definedName>
    <definedName name="CLOSE" localSheetId="1">#REF!</definedName>
    <definedName name="CLOSE">#REF!</definedName>
    <definedName name="CLTMP" localSheetId="4">[133]QMCT!#REF!</definedName>
    <definedName name="CLTMP" localSheetId="1">[133]QMCT!#REF!</definedName>
    <definedName name="CLTMP">[133]QMCT!#REF!</definedName>
    <definedName name="CLVC">[137]CHITIET!$D$3</definedName>
    <definedName name="cns" localSheetId="4">#REF!</definedName>
    <definedName name="cns" localSheetId="1">#REF!</definedName>
    <definedName name="cns">#REF!</definedName>
    <definedName name="cnyexAVE">'[138]pnlJul-feb05'!$AQ$7</definedName>
    <definedName name="cnyexave300604">'[139]2.FA'!#REF!</definedName>
    <definedName name="cnyexAVE300604pnl">'[140]jul03-jun04pnl'!$AM$8</definedName>
    <definedName name="cnyexAVE3011pnl" localSheetId="4">#REF!</definedName>
    <definedName name="cnyexAVE3011pnl" localSheetId="1">#REF!</definedName>
    <definedName name="cnyexAVE3011pnl">#REF!</definedName>
    <definedName name="cnyexAVE311204pnl">'[138]OHS-OthersDec04'!$AD$6</definedName>
    <definedName name="cnyexcr">'[139]4.CL'!#REF!</definedName>
    <definedName name="cnyexcr300604">'[139]2.FA'!#REF!</definedName>
    <definedName name="cnyexcr300604bs" localSheetId="4">#REF!</definedName>
    <definedName name="cnyexcr300604bs" localSheetId="1">#REF!</definedName>
    <definedName name="cnyexcr300604bs">#REF!</definedName>
    <definedName name="cnyexcr301103" localSheetId="4">'[139]2.FA'!#REF!</definedName>
    <definedName name="cnyexcr301103" localSheetId="1">'[139]2.FA'!#REF!</definedName>
    <definedName name="cnyexcr301103">'[139]2.FA'!#REF!</definedName>
    <definedName name="cnyexcr311204bs">'[138]bsJul-feb05'!$AE$5</definedName>
    <definedName name="cnyexcrpnl">'[141]jul04-dec04pnl'!$AQ$7</definedName>
    <definedName name="CO_1" localSheetId="4">[142]ใบส่งสินค้า!$V$4:$Z$17</definedName>
    <definedName name="CO_1">[143]ใบส่งสินค้า!$V$4:$Z$17</definedName>
    <definedName name="COAT">'[1]PNT-QUOT-#3'!#REF!</definedName>
    <definedName name="CODE">'[144]CODE,NAME'!$A$1:$B$19</definedName>
    <definedName name="Code_No." localSheetId="4">#REF!</definedName>
    <definedName name="Code_No." localSheetId="1">#REF!</definedName>
    <definedName name="Code_No.">#REF!</definedName>
    <definedName name="CodeAsset" localSheetId="4">#REF!</definedName>
    <definedName name="CodeAsset" localSheetId="1">#REF!</definedName>
    <definedName name="CodeAsset">#REF!</definedName>
    <definedName name="COMMISION" localSheetId="4">#REF!</definedName>
    <definedName name="COMMISION" localSheetId="1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[84]detail!$C$13</definedName>
    <definedName name="CONST_EQ" localSheetId="4">#REF!</definedName>
    <definedName name="CONST_EQ" localSheetId="1">#REF!</definedName>
    <definedName name="CONST_EQ">#REF!</definedName>
    <definedName name="copy_งบทดลอง" localSheetId="4">#REF!</definedName>
    <definedName name="copy_งบทดลอง" localSheetId="1">#REF!</definedName>
    <definedName name="copy_งบทดลอง">#REF!</definedName>
    <definedName name="COST" localSheetId="4">#REF!</definedName>
    <definedName name="COST" localSheetId="1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[145]SILICATE!#REF!</definedName>
    <definedName name="Criteria_MI" localSheetId="4">#REF!</definedName>
    <definedName name="Criteria_MI" localSheetId="1">#REF!</definedName>
    <definedName name="Criteria_MI">#REF!</definedName>
    <definedName name="CRITINST" localSheetId="4">#REF!</definedName>
    <definedName name="CRITINST" localSheetId="1">#REF!</definedName>
    <definedName name="CRITINST">#REF!</definedName>
    <definedName name="CRITPURC" localSheetId="4">#REF!</definedName>
    <definedName name="CRITPURC" localSheetId="1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 localSheetId="4">[92]BUILD95!$AQ$9:$AQ$17</definedName>
    <definedName name="Cur_AccDepre_Building">[93]BUILD95!$AQ$9:$AQ$17</definedName>
    <definedName name="Cur_NBV_Building" localSheetId="4">[92]BUILD95!$AR$9:$AR$17</definedName>
    <definedName name="Cur_NBV_Building">[93]BUILD95!$AR$9:$AR$17</definedName>
    <definedName name="CURRENCY" localSheetId="4">#REF!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STOMER">[146]CUSTOMER!$A$1:$B$30</definedName>
    <definedName name="CUSTOMERS">[89]CUSTOMER!$A$1:$B$30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[146]CUSTOMER!$A$1:$B$30</definedName>
    <definedName name="cxvb" localSheetId="4">#REF!</definedName>
    <definedName name="cxvb" localSheetId="1">#REF!</definedName>
    <definedName name="cxvb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 localSheetId="4">'[147]K-5'!#REF!</definedName>
    <definedName name="D_Purchased_Vehicles" localSheetId="1">'[148]K-5'!#REF!</definedName>
    <definedName name="D_Purchased_Vehicles">'[148]K-5'!#REF!</definedName>
    <definedName name="DA" localSheetId="4">#REF!</definedName>
    <definedName name="DA" localSheetId="1">#REF!</definedName>
    <definedName name="DA">#REF!</definedName>
    <definedName name="dahsing">"'file:///C:/Kan Lai/LCTRLIST.xls'#$'LC _ TR Listing'.$#REF!$#REF!:$#REF!$#REF!"</definedName>
    <definedName name="dahsing___0" localSheetId="4">'[106]LC _ TR Listing'!#REF!</definedName>
    <definedName name="dahsing___0" localSheetId="1">'[107]LC _ TR Listing'!#REF!</definedName>
    <definedName name="dahsing___0">'[107]LC _ TR Listing'!#REF!</definedName>
    <definedName name="dahsing___0___0___0___0" localSheetId="4">'[149]LC _ TR Listing'!#REF!</definedName>
    <definedName name="dahsing___0___0___0___0" localSheetId="1">'[150]LC _ TR Listing'!#REF!</definedName>
    <definedName name="dahsing___0___0___0___0">'[150]LC _ TR Listing'!#REF!</definedName>
    <definedName name="dahsing___0___0___0___0___0" localSheetId="4">'[149]LC _ TR Listing'!#REF!</definedName>
    <definedName name="dahsing___0___0___0___0___0" localSheetId="1">'[150]LC _ TR Listing'!#REF!</definedName>
    <definedName name="dahsing___0___0___0___0___0">'[150]LC _ TR Listing'!#REF!</definedName>
    <definedName name="dahsing___0___0___0___0___0___0" localSheetId="4">'[149]LC _ TR Listing'!#REF!</definedName>
    <definedName name="dahsing___0___0___0___0___0___0" localSheetId="1">'[150]LC _ TR Listing'!#REF!</definedName>
    <definedName name="dahsing___0___0___0___0___0___0">'[150]LC _ TR Listing'!#REF!</definedName>
    <definedName name="dahsing___0___0___0___0___0___0___0" localSheetId="4">'[149]LC _ TR Listing'!#REF!</definedName>
    <definedName name="dahsing___0___0___0___0___0___0___0" localSheetId="1">'[150]LC _ TR Listing'!#REF!</definedName>
    <definedName name="dahsing___0___0___0___0___0___0___0">'[150]LC _ TR Listing'!#REF!</definedName>
    <definedName name="dahsing___0___0___0___0___0___0___0___0" localSheetId="4">'[149]LC _ TR Listing'!#REF!</definedName>
    <definedName name="dahsing___0___0___0___0___0___0___0___0">'[150]LC _ TR Listing'!#REF!</definedName>
    <definedName name="dahsing___0___0___0___0___0___0___0___0_3" localSheetId="4">'[151]LC _ TR Listing'!#REF!</definedName>
    <definedName name="dahsing___0___0___0___0___0___0___0___0_3">'[152]LC _ TR Listing'!#REF!</definedName>
    <definedName name="dahsing___0___0___0___0___0___0___0_3" localSheetId="4">'[151]LC _ TR Listing'!#REF!</definedName>
    <definedName name="dahsing___0___0___0___0___0___0___0_3">'[152]LC _ TR Listing'!#REF!</definedName>
    <definedName name="dahsing___0___0___0___0___0___0___0_40" localSheetId="4">'[151]LC _ TR Listing'!#REF!</definedName>
    <definedName name="dahsing___0___0___0___0___0___0___0_40">'[152]LC _ TR Listing'!#REF!</definedName>
    <definedName name="dahsing___0___0___0___0___0___0___10" localSheetId="4">'[114]LC _ TR Listing'!#REF!</definedName>
    <definedName name="dahsing___0___0___0___0___0___0___10">'[115]LC _ TR Listing'!#REF!</definedName>
    <definedName name="dahsing___0___0___0___0___0___0___10_1" localSheetId="4">'[114]LC _ TR Listing'!#REF!</definedName>
    <definedName name="dahsing___0___0___0___0___0___0___10_1">'[115]LC _ TR Listing'!#REF!</definedName>
    <definedName name="dahsing___0___0___0___0___0___0___10_3" localSheetId="4">'[153]LC _ TR Listing'!#REF!</definedName>
    <definedName name="dahsing___0___0___0___0___0___0___10_3">'[154]LC _ TR Listing'!#REF!</definedName>
    <definedName name="dahsing___0___0___0___0___0___0___10_40" localSheetId="4">'[151]LC _ TR Listing'!#REF!</definedName>
    <definedName name="dahsing___0___0___0___0___0___0___10_40">'[152]LC _ TR Listing'!#REF!</definedName>
    <definedName name="dahsing___0___0___0___0___0___0___5" localSheetId="4">'[149]LC _ TR Listing'!#REF!</definedName>
    <definedName name="dahsing___0___0___0___0___0___0___5">'[150]LC _ TR Listing'!#REF!</definedName>
    <definedName name="dahsing___0___0___0___0___0___0___5_3" localSheetId="4">'[155]LC _ TR Listing'!#REF!</definedName>
    <definedName name="dahsing___0___0___0___0___0___0___5_3">'[156]LC _ TR Listing'!#REF!</definedName>
    <definedName name="dahsing___0___0___0___0___0___0___9" localSheetId="4">'[114]LC _ TR Listing'!#REF!</definedName>
    <definedName name="dahsing___0___0___0___0___0___0___9">'[115]LC _ TR Listing'!#REF!</definedName>
    <definedName name="dahsing___0___0___0___0___0___0___9_1" localSheetId="4">'[114]LC _ TR Listing'!#REF!</definedName>
    <definedName name="dahsing___0___0___0___0___0___0___9_1">'[115]LC _ TR Listing'!#REF!</definedName>
    <definedName name="dahsing___0___0___0___0___0___0___9_3" localSheetId="4">'[153]LC _ TR Listing'!#REF!</definedName>
    <definedName name="dahsing___0___0___0___0___0___0___9_3">'[154]LC _ TR Listing'!#REF!</definedName>
    <definedName name="dahsing___0___0___0___0___0___0___9_40" localSheetId="4">'[151]LC _ TR Listing'!#REF!</definedName>
    <definedName name="dahsing___0___0___0___0___0___0___9_40">'[152]LC _ TR Listing'!#REF!</definedName>
    <definedName name="dahsing___0___0___0___0___0___0_3" localSheetId="4">'[155]LC _ TR Listing'!#REF!</definedName>
    <definedName name="dahsing___0___0___0___0___0___0_3">'[156]LC _ TR Listing'!#REF!</definedName>
    <definedName name="dahsing___0___0___0___0___0___0_40" localSheetId="4">'[155]LC _ TR Listing'!#REF!</definedName>
    <definedName name="dahsing___0___0___0___0___0___0_40">'[156]LC _ TR Listing'!#REF!</definedName>
    <definedName name="dahsing___0___0___0___0___0___10" localSheetId="4">'[114]LC _ TR Listing'!#REF!</definedName>
    <definedName name="dahsing___0___0___0___0___0___10">'[115]LC _ TR Listing'!#REF!</definedName>
    <definedName name="dahsing___0___0___0___0___0___10_1" localSheetId="4">'[114]LC _ TR Listing'!#REF!</definedName>
    <definedName name="dahsing___0___0___0___0___0___10_1">'[115]LC _ TR Listing'!#REF!</definedName>
    <definedName name="dahsing___0___0___0___0___0___10_3" localSheetId="4">'[157]LC _ TR Listing'!#REF!</definedName>
    <definedName name="dahsing___0___0___0___0___0___10_3">'[158]LC _ TR Listing'!#REF!</definedName>
    <definedName name="dahsing___0___0___0___0___0___10_40" localSheetId="4">'[155]LC _ TR Listing'!#REF!</definedName>
    <definedName name="dahsing___0___0___0___0___0___10_40">'[156]LC _ TR Listing'!#REF!</definedName>
    <definedName name="dahsing___0___0___0___0___0___5" localSheetId="4">'[149]LC _ TR Listing'!#REF!</definedName>
    <definedName name="dahsing___0___0___0___0___0___5">'[150]LC _ TR Listing'!#REF!</definedName>
    <definedName name="dahsing___0___0___0___0___0___9" localSheetId="4">'[114]LC _ TR Listing'!#REF!</definedName>
    <definedName name="dahsing___0___0___0___0___0___9">'[115]LC _ TR Listing'!#REF!</definedName>
    <definedName name="dahsing___0___0___0___0___0___9_1" localSheetId="4">'[114]LC _ TR Listing'!#REF!</definedName>
    <definedName name="dahsing___0___0___0___0___0___9_1">'[115]LC _ TR Listing'!#REF!</definedName>
    <definedName name="dahsing___0___0___0___0___0___9_3" localSheetId="4">'[157]LC _ TR Listing'!#REF!</definedName>
    <definedName name="dahsing___0___0___0___0___0___9_3">'[158]LC _ TR Listing'!#REF!</definedName>
    <definedName name="dahsing___0___0___0___0___0___9_40" localSheetId="4">'[155]LC _ TR Listing'!#REF!</definedName>
    <definedName name="dahsing___0___0___0___0___0___9_40">'[156]LC _ TR Listing'!#REF!</definedName>
    <definedName name="dahsing___0___0___0___0___10" localSheetId="4">'[114]LC _ TR Listing'!#REF!</definedName>
    <definedName name="dahsing___0___0___0___0___10">'[115]LC _ TR Listing'!#REF!</definedName>
    <definedName name="dahsing___0___0___0___0___10_1" localSheetId="4">'[114]LC _ TR Listing'!#REF!</definedName>
    <definedName name="dahsing___0___0___0___0___10_1">'[115]LC _ TR Listing'!#REF!</definedName>
    <definedName name="dahsing___0___0___0___0___3" localSheetId="4">'[106]LC _ TR Listing'!#REF!</definedName>
    <definedName name="dahsing___0___0___0___0___3">'[107]LC _ TR Listing'!#REF!</definedName>
    <definedName name="dahsing___0___0___0___0___3___0___0___0_3" localSheetId="4">'[159]LC _ TR Listing'!#REF!</definedName>
    <definedName name="dahsing___0___0___0___0___3___0___0___0_3">'[160]LC _ TR Listing'!#REF!</definedName>
    <definedName name="dahsing___0___0___0___0___3___0___0_3" localSheetId="4">'[159]LC _ TR Listing'!#REF!</definedName>
    <definedName name="dahsing___0___0___0___0___3___0___0_3">'[160]LC _ TR Listing'!#REF!</definedName>
    <definedName name="dahsing___0___0___0___0___3___0___0_40" localSheetId="4">'[159]LC _ TR Listing'!#REF!</definedName>
    <definedName name="dahsing___0___0___0___0___3___0___0_40">'[160]LC _ TR Listing'!#REF!</definedName>
    <definedName name="dahsing___0___0___0___0___3___0___10" localSheetId="4">'[106]LC _ TR Listing'!#REF!</definedName>
    <definedName name="dahsing___0___0___0___0___3___0___10">'[107]LC _ TR Listing'!#REF!</definedName>
    <definedName name="dahsing___0___0___0___0___3___0___10_1" localSheetId="4">'[106]LC _ TR Listing'!#REF!</definedName>
    <definedName name="dahsing___0___0___0___0___3___0___10_1">'[107]LC _ TR Listing'!#REF!</definedName>
    <definedName name="dahsing___0___0___0___0___3___0___10_3" localSheetId="4">'[161]LC _ TR Listing'!#REF!</definedName>
    <definedName name="dahsing___0___0___0___0___3___0___10_3">'[162]LC _ TR Listing'!#REF!</definedName>
    <definedName name="dahsing___0___0___0___0___3___0___10_40" localSheetId="4">'[159]LC _ TR Listing'!#REF!</definedName>
    <definedName name="dahsing___0___0___0___0___3___0___10_40">'[160]LC _ TR Listing'!#REF!</definedName>
    <definedName name="dahsing___0___0___0___0___3___0___9" localSheetId="4">'[106]LC _ TR Listing'!#REF!</definedName>
    <definedName name="dahsing___0___0___0___0___3___0___9">'[107]LC _ TR Listing'!#REF!</definedName>
    <definedName name="dahsing___0___0___0___0___3___0___9_1" localSheetId="4">'[106]LC _ TR Listing'!#REF!</definedName>
    <definedName name="dahsing___0___0___0___0___3___0___9_1">'[107]LC _ TR Listing'!#REF!</definedName>
    <definedName name="dahsing___0___0___0___0___3___0___9_3" localSheetId="4">'[161]LC _ TR Listing'!#REF!</definedName>
    <definedName name="dahsing___0___0___0___0___3___0___9_3">'[162]LC _ TR Listing'!#REF!</definedName>
    <definedName name="dahsing___0___0___0___0___3___0___9_40" localSheetId="4">'[159]LC _ TR Listing'!#REF!</definedName>
    <definedName name="dahsing___0___0___0___0___3___0___9_40">'[160]LC _ TR Listing'!#REF!</definedName>
    <definedName name="dahsing___0___0___0___0___3___0_3" localSheetId="4">'[159]LC _ TR Listing'!#REF!</definedName>
    <definedName name="dahsing___0___0___0___0___3___0_3">'[160]LC _ TR Listing'!#REF!</definedName>
    <definedName name="dahsing___0___0___0___0___3___10" localSheetId="4">'[106]LC _ TR Listing'!#REF!</definedName>
    <definedName name="dahsing___0___0___0___0___3___10">'[107]LC _ TR Listing'!#REF!</definedName>
    <definedName name="dahsing___0___0___0___0___3___10_1" localSheetId="4">'[106]LC _ TR Listing'!#REF!</definedName>
    <definedName name="dahsing___0___0___0___0___3___10_1">'[107]LC _ TR Listing'!#REF!</definedName>
    <definedName name="dahsing___0___0___0___0___3___10_3" localSheetId="4">'[161]LC _ TR Listing'!#REF!</definedName>
    <definedName name="dahsing___0___0___0___0___3___10_3">'[162]LC _ TR Listing'!#REF!</definedName>
    <definedName name="dahsing___0___0___0___0___3___10_40" localSheetId="4">'[159]LC _ TR Listing'!#REF!</definedName>
    <definedName name="dahsing___0___0___0___0___3___10_40">'[160]LC _ TR Listing'!#REF!</definedName>
    <definedName name="dahsing___0___0___0___0___3_1" localSheetId="4">'[106]LC _ TR Listing'!#REF!</definedName>
    <definedName name="dahsing___0___0___0___0___3_1">'[107]LC _ TR Listing'!#REF!</definedName>
    <definedName name="dahsing___0___0___0___0___3_3" localSheetId="4">'[161]LC _ TR Listing'!#REF!</definedName>
    <definedName name="dahsing___0___0___0___0___3_3">'[162]LC _ TR Listing'!#REF!</definedName>
    <definedName name="dahsing___0___0___0___0___3_40" localSheetId="4">'[159]LC _ TR Listing'!#REF!</definedName>
    <definedName name="dahsing___0___0___0___0___3_40">'[160]LC _ TR Listing'!#REF!</definedName>
    <definedName name="dahsing___0___0___0___0___5" localSheetId="4">'[149]LC _ TR Listing'!#REF!</definedName>
    <definedName name="dahsing___0___0___0___0___5">'[150]LC _ TR Listing'!#REF!</definedName>
    <definedName name="dahsing___0___0___0___0___5_3" localSheetId="4">'[163]LC _ TR Listing'!#REF!</definedName>
    <definedName name="dahsing___0___0___0___0___5_3">'[164]LC _ TR Listing'!#REF!</definedName>
    <definedName name="dahsing___0___0___0___0___9" localSheetId="4">'[114]LC _ TR Listing'!#REF!</definedName>
    <definedName name="dahsing___0___0___0___0___9">'[115]LC _ TR Listing'!#REF!</definedName>
    <definedName name="dahsing___0___0___0___0___9_1" localSheetId="4">'[114]LC _ TR Listing'!#REF!</definedName>
    <definedName name="dahsing___0___0___0___0___9_1">'[115]LC _ TR Listing'!#REF!</definedName>
    <definedName name="dahsing___0___0___0___0_3" localSheetId="4">'[163]LC _ TR Listing'!#REF!</definedName>
    <definedName name="dahsing___0___0___0___0_3">'[164]LC _ TR Listing'!#REF!</definedName>
    <definedName name="dahsing___0___0___0___0_40" localSheetId="4">'[163]LC _ TR Listing'!#REF!</definedName>
    <definedName name="dahsing___0___0___0___0_40">'[164]LC _ TR Listing'!#REF!</definedName>
    <definedName name="dahsing___0___0___0___10" localSheetId="4">'[114]LC _ TR Listing'!#REF!</definedName>
    <definedName name="dahsing___0___0___0___10">'[115]LC _ TR Listing'!#REF!</definedName>
    <definedName name="dahsing___0___0___0___10_1" localSheetId="4">'[114]LC _ TR Listing'!#REF!</definedName>
    <definedName name="dahsing___0___0___0___10_1">'[115]LC _ TR Listing'!#REF!</definedName>
    <definedName name="dahsing___0___0___0___10_3" localSheetId="4">'[165]LC _ TR Listing'!#REF!</definedName>
    <definedName name="dahsing___0___0___0___10_3">'[166]LC _ TR Listing'!#REF!</definedName>
    <definedName name="dahsing___0___0___0___10_40" localSheetId="4">'[163]LC _ TR Listing'!#REF!</definedName>
    <definedName name="dahsing___0___0___0___10_40">'[164]LC _ TR Listing'!#REF!</definedName>
    <definedName name="dahsing___0___0___0___3" localSheetId="4">'[106]LC _ TR Listing'!#REF!</definedName>
    <definedName name="dahsing___0___0___0___3">'[107]LC _ TR Listing'!#REF!</definedName>
    <definedName name="dahsing___0___0___0___3___0___0___0_3" localSheetId="4">'[167]LC _ TR Listing'!#REF!</definedName>
    <definedName name="dahsing___0___0___0___3___0___0___0_3">'[168]LC _ TR Listing'!#REF!</definedName>
    <definedName name="dahsing___0___0___0___3___0___0_3" localSheetId="4">'[167]LC _ TR Listing'!#REF!</definedName>
    <definedName name="dahsing___0___0___0___3___0___0_3">'[168]LC _ TR Listing'!#REF!</definedName>
    <definedName name="dahsing___0___0___0___3___0___0_40" localSheetId="4">'[167]LC _ TR Listing'!#REF!</definedName>
    <definedName name="dahsing___0___0___0___3___0___0_40">'[168]LC _ TR Listing'!#REF!</definedName>
    <definedName name="dahsing___0___0___0___3___0___10" localSheetId="4">'[106]LC _ TR Listing'!#REF!</definedName>
    <definedName name="dahsing___0___0___0___3___0___10">'[107]LC _ TR Listing'!#REF!</definedName>
    <definedName name="dahsing___0___0___0___3___0___10_1" localSheetId="4">'[106]LC _ TR Listing'!#REF!</definedName>
    <definedName name="dahsing___0___0___0___3___0___10_1">'[107]LC _ TR Listing'!#REF!</definedName>
    <definedName name="dahsing___0___0___0___3___0___10_3" localSheetId="4">'[169]LC _ TR Listing'!#REF!</definedName>
    <definedName name="dahsing___0___0___0___3___0___10_3">'[170]LC _ TR Listing'!#REF!</definedName>
    <definedName name="dahsing___0___0___0___3___0___10_40" localSheetId="4">'[167]LC _ TR Listing'!#REF!</definedName>
    <definedName name="dahsing___0___0___0___3___0___10_40">'[168]LC _ TR Listing'!#REF!</definedName>
    <definedName name="dahsing___0___0___0___3___0___9" localSheetId="4">'[106]LC _ TR Listing'!#REF!</definedName>
    <definedName name="dahsing___0___0___0___3___0___9">'[107]LC _ TR Listing'!#REF!</definedName>
    <definedName name="dahsing___0___0___0___3___0___9_1" localSheetId="4">'[106]LC _ TR Listing'!#REF!</definedName>
    <definedName name="dahsing___0___0___0___3___0___9_1">'[107]LC _ TR Listing'!#REF!</definedName>
    <definedName name="dahsing___0___0___0___3___0___9_3" localSheetId="4">'[169]LC _ TR Listing'!#REF!</definedName>
    <definedName name="dahsing___0___0___0___3___0___9_3">'[170]LC _ TR Listing'!#REF!</definedName>
    <definedName name="dahsing___0___0___0___3___0___9_40" localSheetId="4">'[167]LC _ TR Listing'!#REF!</definedName>
    <definedName name="dahsing___0___0___0___3___0___9_40">'[168]LC _ TR Listing'!#REF!</definedName>
    <definedName name="dahsing___0___0___0___3___0_3" localSheetId="4">'[167]LC _ TR Listing'!#REF!</definedName>
    <definedName name="dahsing___0___0___0___3___0_3">'[168]LC _ TR Listing'!#REF!</definedName>
    <definedName name="dahsing___0___0___0___3___10" localSheetId="4">'[106]LC _ TR Listing'!#REF!</definedName>
    <definedName name="dahsing___0___0___0___3___10">'[107]LC _ TR Listing'!#REF!</definedName>
    <definedName name="dahsing___0___0___0___3___10_1" localSheetId="4">'[106]LC _ TR Listing'!#REF!</definedName>
    <definedName name="dahsing___0___0___0___3___10_1">'[107]LC _ TR Listing'!#REF!</definedName>
    <definedName name="dahsing___0___0___0___3___10_3" localSheetId="4">'[169]LC _ TR Listing'!#REF!</definedName>
    <definedName name="dahsing___0___0___0___3___10_3">'[170]LC _ TR Listing'!#REF!</definedName>
    <definedName name="dahsing___0___0___0___3___10_40" localSheetId="4">'[167]LC _ TR Listing'!#REF!</definedName>
    <definedName name="dahsing___0___0___0___3___10_40">'[168]LC _ TR Listing'!#REF!</definedName>
    <definedName name="dahsing___0___0___0___3_1" localSheetId="4">'[106]LC _ TR Listing'!#REF!</definedName>
    <definedName name="dahsing___0___0___0___3_1">'[107]LC _ TR Listing'!#REF!</definedName>
    <definedName name="dahsing___0___0___0___3_3" localSheetId="4">'[169]LC _ TR Listing'!#REF!</definedName>
    <definedName name="dahsing___0___0___0___3_3">'[170]LC _ TR Listing'!#REF!</definedName>
    <definedName name="dahsing___0___0___0___3_40" localSheetId="4">'[167]LC _ TR Listing'!#REF!</definedName>
    <definedName name="dahsing___0___0___0___3_40">'[168]LC _ TR Listing'!#REF!</definedName>
    <definedName name="dahsing___0___0___0___5_3" localSheetId="4">'[171]LC _ TR Listing'!#REF!</definedName>
    <definedName name="dahsing___0___0___0___5_3">'[172]LC _ TR Listing'!#REF!</definedName>
    <definedName name="dahsing___0___0___0___9" localSheetId="4">'[114]LC _ TR Listing'!#REF!</definedName>
    <definedName name="dahsing___0___0___0___9">'[115]LC _ TR Listing'!#REF!</definedName>
    <definedName name="dahsing___0___0___0___9_1" localSheetId="4">'[114]LC _ TR Listing'!#REF!</definedName>
    <definedName name="dahsing___0___0___0___9_1">'[115]LC _ TR Listing'!#REF!</definedName>
    <definedName name="dahsing___0___0___0___9_3" localSheetId="4">'[165]LC _ TR Listing'!#REF!</definedName>
    <definedName name="dahsing___0___0___0___9_3">'[166]LC _ TR Listing'!#REF!</definedName>
    <definedName name="dahsing___0___0___0___9_40" localSheetId="4">'[163]LC _ TR Listing'!#REF!</definedName>
    <definedName name="dahsing___0___0___0___9_40">'[164]LC _ TR Listing'!#REF!</definedName>
    <definedName name="dahsing___0___0___0_3" localSheetId="4">'[171]LC _ TR Listing'!#REF!</definedName>
    <definedName name="dahsing___0___0___0_3">'[172]LC _ TR Listing'!#REF!</definedName>
    <definedName name="dahsing___0___0___0_40" localSheetId="4">'[171]LC _ TR Listing'!#REF!</definedName>
    <definedName name="dahsing___0___0___0_40">'[172]LC _ TR Listing'!#REF!</definedName>
    <definedName name="dahsing___0___0___10" localSheetId="4">'[106]LC _ TR Listing'!#REF!</definedName>
    <definedName name="dahsing___0___0___10">'[107]LC _ TR Listing'!#REF!</definedName>
    <definedName name="dahsing___0___0___10_1" localSheetId="4">'[106]LC _ TR Listing'!#REF!</definedName>
    <definedName name="dahsing___0___0___10_1">'[107]LC _ TR Listing'!#REF!</definedName>
    <definedName name="dahsing___0___0___10_3" localSheetId="4">'[173]LC _ TR Listing'!#REF!</definedName>
    <definedName name="dahsing___0___0___10_3">'[174]LC _ TR Listing'!#REF!</definedName>
    <definedName name="dahsing___0___0___10_40" localSheetId="4">'[171]LC _ TR Listing'!#REF!</definedName>
    <definedName name="dahsing___0___0___10_40">'[172]LC _ TR Listing'!#REF!</definedName>
    <definedName name="dahsing___0___0___3" localSheetId="4">'[106]LC _ TR Listing'!#REF!</definedName>
    <definedName name="dahsing___0___0___3">'[107]LC _ TR Listing'!#REF!</definedName>
    <definedName name="dahsing___0___0___3___0___0___0_3" localSheetId="4">'[175]LC _ TR Listing'!#REF!</definedName>
    <definedName name="dahsing___0___0___3___0___0___0_3">'[176]LC _ TR Listing'!#REF!</definedName>
    <definedName name="dahsing___0___0___3___0___0_3" localSheetId="4">'[175]LC _ TR Listing'!#REF!</definedName>
    <definedName name="dahsing___0___0___3___0___0_3">'[176]LC _ TR Listing'!#REF!</definedName>
    <definedName name="dahsing___0___0___3___0___0_40" localSheetId="4">'[175]LC _ TR Listing'!#REF!</definedName>
    <definedName name="dahsing___0___0___3___0___0_40">'[176]LC _ TR Listing'!#REF!</definedName>
    <definedName name="dahsing___0___0___3___0___10" localSheetId="4">'[106]LC _ TR Listing'!#REF!</definedName>
    <definedName name="dahsing___0___0___3___0___10">'[107]LC _ TR Listing'!#REF!</definedName>
    <definedName name="dahsing___0___0___3___0___10_1" localSheetId="4">'[106]LC _ TR Listing'!#REF!</definedName>
    <definedName name="dahsing___0___0___3___0___10_1">'[107]LC _ TR Listing'!#REF!</definedName>
    <definedName name="dahsing___0___0___3___0___10_40" localSheetId="4">'[175]LC _ TR Listing'!#REF!</definedName>
    <definedName name="dahsing___0___0___3___0___10_40">'[176]LC _ TR Listing'!#REF!</definedName>
    <definedName name="dahsing___0___0___3___0___9" localSheetId="4">'[106]LC _ TR Listing'!#REF!</definedName>
    <definedName name="dahsing___0___0___3___0___9">'[107]LC _ TR Listing'!#REF!</definedName>
    <definedName name="dahsing___0___0___3___0___9_1" localSheetId="4">'[106]LC _ TR Listing'!#REF!</definedName>
    <definedName name="dahsing___0___0___3___0___9_1">'[107]LC _ TR Listing'!#REF!</definedName>
    <definedName name="dahsing___0___0___3___0___9_40" localSheetId="4">'[175]LC _ TR Listing'!#REF!</definedName>
    <definedName name="dahsing___0___0___3___0___9_40">'[176]LC _ TR Listing'!#REF!</definedName>
    <definedName name="dahsing___0___0___3___0_3" localSheetId="4">'[175]LC _ TR Listing'!#REF!</definedName>
    <definedName name="dahsing___0___0___3___0_3">'[176]LC _ TR Listing'!#REF!</definedName>
    <definedName name="dahsing___0___0___3___10" localSheetId="4">'[106]LC _ TR Listing'!#REF!</definedName>
    <definedName name="dahsing___0___0___3___10">'[107]LC _ TR Listing'!#REF!</definedName>
    <definedName name="dahsing___0___0___3___10_1" localSheetId="4">'[106]LC _ TR Listing'!#REF!</definedName>
    <definedName name="dahsing___0___0___3___10_1">'[107]LC _ TR Listing'!#REF!</definedName>
    <definedName name="dahsing___0___0___3___10_40" localSheetId="4">'[175]LC _ TR Listing'!#REF!</definedName>
    <definedName name="dahsing___0___0___3___10_40">'[176]LC _ TR Listing'!#REF!</definedName>
    <definedName name="dahsing___0___0___3_1" localSheetId="4">'[106]LC _ TR Listing'!#REF!</definedName>
    <definedName name="dahsing___0___0___3_1">'[107]LC _ TR Listing'!#REF!</definedName>
    <definedName name="dahsing___0___0___3_40" localSheetId="4">'[175]LC _ TR Listing'!#REF!</definedName>
    <definedName name="dahsing___0___0___3_40">'[176]LC _ TR Listing'!#REF!</definedName>
    <definedName name="dahsing___0___0___9" localSheetId="4">'[106]LC _ TR Listing'!#REF!</definedName>
    <definedName name="dahsing___0___0___9">'[107]LC _ TR Listing'!#REF!</definedName>
    <definedName name="dahsing___0___0___9_1" localSheetId="4">'[106]LC _ TR Listing'!#REF!</definedName>
    <definedName name="dahsing___0___0___9_1">'[107]LC _ TR Listing'!#REF!</definedName>
    <definedName name="dahsing___0___0___9_3" localSheetId="4">'[173]LC _ TR Listing'!#REF!</definedName>
    <definedName name="dahsing___0___0___9_3">'[174]LC _ TR Listing'!#REF!</definedName>
    <definedName name="dahsing___0___0___9_40" localSheetId="4">'[171]LC _ TR Listing'!#REF!</definedName>
    <definedName name="dahsing___0___0___9_40">'[172]LC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'[171]LC _ TR Listing'!#REF!</definedName>
    <definedName name="dahsing___0___0_3" localSheetId="1">'[172]LC _ TR Listing'!#REF!</definedName>
    <definedName name="dahsing___0___0_3">'[172]LC _ TR Listing'!#REF!</definedName>
    <definedName name="dahsing___0___10" localSheetId="4">'[106]LC _ TR Listing'!#REF!</definedName>
    <definedName name="dahsing___0___10" localSheetId="1">'[107]LC _ TR Listing'!#REF!</definedName>
    <definedName name="dahsing___0___10">'[107]LC _ TR Listing'!#REF!</definedName>
    <definedName name="dahsing___0___10_1" localSheetId="4">'[106]LC _ TR Listing'!#REF!</definedName>
    <definedName name="dahsing___0___10_1" localSheetId="1">'[107]LC _ TR Listing'!#REF!</definedName>
    <definedName name="dahsing___0___10_1">'[107]LC _ TR Listing'!#REF!</definedName>
    <definedName name="dahsing___0___10_12" localSheetId="4">'[177]LC _ TR Listing'!#REF!</definedName>
    <definedName name="dahsing___0___10_12" localSheetId="1">'[178]LC _ TR Listing'!#REF!</definedName>
    <definedName name="dahsing___0___10_12">'[178]LC _ TR Listing'!#REF!</definedName>
    <definedName name="dahsing___0___10_13" localSheetId="4">'[177]LC _ TR Listing'!#REF!</definedName>
    <definedName name="dahsing___0___10_13" localSheetId="1">'[178]LC _ TR Listing'!#REF!</definedName>
    <definedName name="dahsing___0___10_13">'[178]LC _ TR Listing'!#REF!</definedName>
    <definedName name="dahsing___0___10_14" localSheetId="4">'[177]LC _ TR Listing'!#REF!</definedName>
    <definedName name="dahsing___0___10_14">'[178]LC _ TR Listing'!#REF!</definedName>
    <definedName name="dahsing___0___10_15" localSheetId="4">'[177]LC _ TR Listing'!#REF!</definedName>
    <definedName name="dahsing___0___10_15">'[178]LC _ TR Listing'!#REF!</definedName>
    <definedName name="dahsing___0___10_3" localSheetId="4">'[173]LC _ TR Listing'!#REF!</definedName>
    <definedName name="dahsing___0___10_3">'[174]LC _ TR Listing'!#REF!</definedName>
    <definedName name="dahsing___0___10_40" localSheetId="4">'[171]LC _ TR Listing'!#REF!</definedName>
    <definedName name="dahsing___0___10_40">'[172]LC _ TR Listing'!#REF!</definedName>
    <definedName name="dahsing___0___11" localSheetId="4">'[106]LC _ TR Listing'!#REF!</definedName>
    <definedName name="dahsing___0___11">'[107]LC _ TR Listing'!#REF!</definedName>
    <definedName name="dahsing___0___11___0___0___0" localSheetId="4">'[149]LC _ TR Listing'!#REF!</definedName>
    <definedName name="dahsing___0___11___0___0___0">'[150]LC _ TR Listing'!#REF!</definedName>
    <definedName name="dahsing___0___11___0___0___0___0" localSheetId="4">'[149]LC _ TR Listing'!#REF!</definedName>
    <definedName name="dahsing___0___11___0___0___0___0">'[150]LC _ TR Listing'!#REF!</definedName>
    <definedName name="dahsing___0___11___0___0___0___0_3" localSheetId="4">'[151]LC _ TR Listing'!#REF!</definedName>
    <definedName name="dahsing___0___11___0___0___0___0_3">'[152]LC _ TR Listing'!#REF!</definedName>
    <definedName name="dahsing___0___11___0___0___0_3" localSheetId="4">'[151]LC _ TR Listing'!#REF!</definedName>
    <definedName name="dahsing___0___11___0___0___0_3">'[152]LC _ TR Listing'!#REF!</definedName>
    <definedName name="dahsing___0___11___0___0___0_40" localSheetId="4">'[151]LC _ TR Listing'!#REF!</definedName>
    <definedName name="dahsing___0___11___0___0___0_40">'[152]LC _ TR Listing'!#REF!</definedName>
    <definedName name="dahsing___0___11___0___0___10" localSheetId="4">'[114]LC _ TR Listing'!#REF!</definedName>
    <definedName name="dahsing___0___11___0___0___10">'[115]LC _ TR Listing'!#REF!</definedName>
    <definedName name="dahsing___0___11___0___0___10_1" localSheetId="4">'[114]LC _ TR Listing'!#REF!</definedName>
    <definedName name="dahsing___0___11___0___0___10_1">'[115]LC _ TR Listing'!#REF!</definedName>
    <definedName name="dahsing___0___11___0___0___10_3" localSheetId="4">'[153]LC _ TR Listing'!#REF!</definedName>
    <definedName name="dahsing___0___11___0___0___10_3">'[154]LC _ TR Listing'!#REF!</definedName>
    <definedName name="dahsing___0___11___0___0___10_40" localSheetId="4">'[151]LC _ TR Listing'!#REF!</definedName>
    <definedName name="dahsing___0___11___0___0___10_40">'[152]LC _ TR Listing'!#REF!</definedName>
    <definedName name="dahsing___0___11___0___0___5_3" localSheetId="4">'[159]LC _ TR Listing'!#REF!</definedName>
    <definedName name="dahsing___0___11___0___0___5_3">'[160]LC _ TR Listing'!#REF!</definedName>
    <definedName name="dahsing___0___11___0___0___9" localSheetId="4">'[114]LC _ TR Listing'!#REF!</definedName>
    <definedName name="dahsing___0___11___0___0___9">'[115]LC _ TR Listing'!#REF!</definedName>
    <definedName name="dahsing___0___11___0___0___9_1" localSheetId="4">'[114]LC _ TR Listing'!#REF!</definedName>
    <definedName name="dahsing___0___11___0___0___9_1">'[115]LC _ TR Listing'!#REF!</definedName>
    <definedName name="dahsing___0___11___0___0___9_3" localSheetId="4">'[153]LC _ TR Listing'!#REF!</definedName>
    <definedName name="dahsing___0___11___0___0___9_3">'[154]LC _ TR Listing'!#REF!</definedName>
    <definedName name="dahsing___0___11___0___0___9_40" localSheetId="4">'[151]LC _ TR Listing'!#REF!</definedName>
    <definedName name="dahsing___0___11___0___0___9_40">'[152]LC _ TR Listing'!#REF!</definedName>
    <definedName name="dahsing___0___11___0___0_3" localSheetId="4">'[159]LC _ TR Listing'!#REF!</definedName>
    <definedName name="dahsing___0___11___0___0_3">'[160]LC _ TR Listing'!#REF!</definedName>
    <definedName name="dahsing___0___11___0___0_40" localSheetId="4">'[159]LC _ TR Listing'!#REF!</definedName>
    <definedName name="dahsing___0___11___0___0_40">'[160]LC _ TR Listing'!#REF!</definedName>
    <definedName name="dahsing___0___11___0___10" localSheetId="4">'[106]LC _ TR Listing'!#REF!</definedName>
    <definedName name="dahsing___0___11___0___10">'[107]LC _ TR Listing'!#REF!</definedName>
    <definedName name="dahsing___0___11___0___10_1" localSheetId="4">'[106]LC _ TR Listing'!#REF!</definedName>
    <definedName name="dahsing___0___11___0___10_1">'[107]LC _ TR Listing'!#REF!</definedName>
    <definedName name="dahsing___0___11___0___10_3" localSheetId="4">'[161]LC _ TR Listing'!#REF!</definedName>
    <definedName name="dahsing___0___11___0___10_3">'[162]LC _ TR Listing'!#REF!</definedName>
    <definedName name="dahsing___0___11___0___10_40" localSheetId="4">'[159]LC _ TR Listing'!#REF!</definedName>
    <definedName name="dahsing___0___11___0___10_40">'[160]LC _ TR Listing'!#REF!</definedName>
    <definedName name="dahsing___0___11___0___9" localSheetId="4">'[106]LC _ TR Listing'!#REF!</definedName>
    <definedName name="dahsing___0___11___0___9">'[107]LC _ TR Listing'!#REF!</definedName>
    <definedName name="dahsing___0___11___0___9_1" localSheetId="4">'[106]LC _ TR Listing'!#REF!</definedName>
    <definedName name="dahsing___0___11___0___9_1">'[107]LC _ TR Listing'!#REF!</definedName>
    <definedName name="dahsing___0___11___0___9_3" localSheetId="4">'[161]LC _ TR Listing'!#REF!</definedName>
    <definedName name="dahsing___0___11___0___9_3">'[162]LC _ TR Listing'!#REF!</definedName>
    <definedName name="dahsing___0___11___0___9_40" localSheetId="4">'[159]LC _ TR Listing'!#REF!</definedName>
    <definedName name="dahsing___0___11___0___9_40">'[160]LC _ TR Listing'!#REF!</definedName>
    <definedName name="dahsing___0___11___0_3" localSheetId="4">'[159]LC _ TR Listing'!#REF!</definedName>
    <definedName name="dahsing___0___11___0_3">'[160]LC _ TR Listing'!#REF!</definedName>
    <definedName name="dahsing___0___11___10" localSheetId="4">'[106]LC _ TR Listing'!#REF!</definedName>
    <definedName name="dahsing___0___11___10">'[107]LC _ TR Listing'!#REF!</definedName>
    <definedName name="dahsing___0___11___10_1" localSheetId="4">'[106]LC _ TR Listing'!#REF!</definedName>
    <definedName name="dahsing___0___11___10_1">'[107]LC _ TR Listing'!#REF!</definedName>
    <definedName name="dahsing___0___11___10_3" localSheetId="4">'[161]LC _ TR Listing'!#REF!</definedName>
    <definedName name="dahsing___0___11___10_3">'[162]LC _ TR Listing'!#REF!</definedName>
    <definedName name="dahsing___0___11___10_40" localSheetId="4">'[159]LC _ TR Listing'!#REF!</definedName>
    <definedName name="dahsing___0___11___10_40">'[160]LC _ TR Listing'!#REF!</definedName>
    <definedName name="dahsing___0___11_1" localSheetId="4">'[106]LC _ TR Listing'!#REF!</definedName>
    <definedName name="dahsing___0___11_1">'[107]LC _ TR Listing'!#REF!</definedName>
    <definedName name="dahsing___0___11_12" localSheetId="4">'[177]LC _ TR Listing'!#REF!</definedName>
    <definedName name="dahsing___0___11_12">'[178]LC _ TR Listing'!#REF!</definedName>
    <definedName name="dahsing___0___11_13" localSheetId="4">'[177]LC _ TR Listing'!#REF!</definedName>
    <definedName name="dahsing___0___11_13">'[178]LC _ TR Listing'!#REF!</definedName>
    <definedName name="dahsing___0___11_14" localSheetId="4">'[177]LC _ TR Listing'!#REF!</definedName>
    <definedName name="dahsing___0___11_14">'[178]LC _ TR Listing'!#REF!</definedName>
    <definedName name="dahsing___0___11_15" localSheetId="4">'[177]LC _ TR Listing'!#REF!</definedName>
    <definedName name="dahsing___0___11_15">'[178]LC _ TR Listing'!#REF!</definedName>
    <definedName name="dahsing___0___11_3" localSheetId="4">'[161]LC _ TR Listing'!#REF!</definedName>
    <definedName name="dahsing___0___11_3">'[162]LC _ TR Listing'!#REF!</definedName>
    <definedName name="dahsing___0___11_40" localSheetId="4">'[159]LC _ TR Listing'!#REF!</definedName>
    <definedName name="dahsing___0___11_40">'[160]LC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'[177]LC _ TR Listing'!#REF!</definedName>
    <definedName name="dahsing___0___3" localSheetId="1">'[178]LC _ TR Listing'!#REF!</definedName>
    <definedName name="dahsing___0___3">'[178]LC _ TR Listing'!#REF!</definedName>
    <definedName name="dahsing___0___3_12" localSheetId="4">'[177]LC _ TR Listing'!#REF!</definedName>
    <definedName name="dahsing___0___3_12" localSheetId="1">'[178]LC _ TR Listing'!#REF!</definedName>
    <definedName name="dahsing___0___3_12">'[178]LC _ TR Listing'!#REF!</definedName>
    <definedName name="dahsing___0___3_13" localSheetId="4">'[177]LC _ TR Listing'!#REF!</definedName>
    <definedName name="dahsing___0___3_13" localSheetId="1">'[178]LC _ TR Listing'!#REF!</definedName>
    <definedName name="dahsing___0___3_13">'[178]LC _ TR Listing'!#REF!</definedName>
    <definedName name="dahsing___0___3_15" localSheetId="4">'[177]LC _ TR Listing'!#REF!</definedName>
    <definedName name="dahsing___0___3_15" localSheetId="1">'[178]LC _ TR Listing'!#REF!</definedName>
    <definedName name="dahsing___0___3_15">'[178]LC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'[106]LC _ TR Listing'!#REF!</definedName>
    <definedName name="dahsing___0_1" localSheetId="1">'[107]LC _ TR Listing'!#REF!</definedName>
    <definedName name="dahsing___0_1">'[107]LC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'[177]LC _ TR Listing'!#REF!</definedName>
    <definedName name="dahsing___0_15" localSheetId="1">'[178]LC _ TR Listing'!#REF!</definedName>
    <definedName name="dahsing___0_15">'[178]LC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'[173]LC _ TR Listing'!#REF!</definedName>
    <definedName name="dahsing___0_3" localSheetId="1">'[174]LC _ TR Listing'!#REF!</definedName>
    <definedName name="dahsing___0_3">'[174]LC _ TR Listing'!#REF!</definedName>
    <definedName name="dahsing___0_40" localSheetId="4">'[171]LC _ TR Listing'!#REF!</definedName>
    <definedName name="dahsing___0_40" localSheetId="1">'[172]LC _ TR Listing'!#REF!</definedName>
    <definedName name="dahsing___0_40">'[172]LC _ TR Listing'!#REF!</definedName>
    <definedName name="dahsing___11" localSheetId="4">'[179]LC _ TR Listing'!#REF!</definedName>
    <definedName name="dahsing___11" localSheetId="1">'[180]LC _ TR Listing'!#REF!</definedName>
    <definedName name="dahsing___11">'[180]LC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'[179]LC _ TR Listing'!#REF!</definedName>
    <definedName name="dahsing___11_12" localSheetId="1">'[180]LC _ TR Listing'!#REF!</definedName>
    <definedName name="dahsing___11_12">'[180]LC _ TR Listing'!#REF!</definedName>
    <definedName name="dahsing___11_13" localSheetId="4">'[179]LC _ TR Listing'!#REF!</definedName>
    <definedName name="dahsing___11_13" localSheetId="1">'[180]LC _ TR Listing'!#REF!</definedName>
    <definedName name="dahsing___11_13">'[180]LC _ TR Listing'!#REF!</definedName>
    <definedName name="dahsing___11_14" localSheetId="4">'[179]LC _ TR Listing'!#REF!</definedName>
    <definedName name="dahsing___11_14" localSheetId="1">'[180]LC _ TR Listing'!#REF!</definedName>
    <definedName name="dahsing___11_14">'[180]LC _ TR Listing'!#REF!</definedName>
    <definedName name="dahsing___11_15" localSheetId="4">'[179]LC _ TR Listing'!#REF!</definedName>
    <definedName name="dahsing___11_15" localSheetId="1">'[180]LC _ TR Listing'!#REF!</definedName>
    <definedName name="dahsing___11_15">'[180]LC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'[106]LC _ TR Listing'!#REF!</definedName>
    <definedName name="dahsing___2" localSheetId="1">'[107]LC _ TR Listing'!#REF!</definedName>
    <definedName name="dahsing___2">'[107]LC _ TR Listing'!#REF!</definedName>
    <definedName name="dahsing___2___0___0___0" localSheetId="4">'[149]LC _ TR Listing'!#REF!</definedName>
    <definedName name="dahsing___2___0___0___0" localSheetId="1">'[150]LC _ TR Listing'!#REF!</definedName>
    <definedName name="dahsing___2___0___0___0">'[150]LC _ TR Listing'!#REF!</definedName>
    <definedName name="dahsing___2___0___0___0___0" localSheetId="4">'[149]LC _ TR Listing'!#REF!</definedName>
    <definedName name="dahsing___2___0___0___0___0" localSheetId="1">'[150]LC _ TR Listing'!#REF!</definedName>
    <definedName name="dahsing___2___0___0___0___0">'[150]LC _ TR Listing'!#REF!</definedName>
    <definedName name="dahsing___2___0___0___0___0_3" localSheetId="4">'[163]LC _ TR Listing'!#REF!</definedName>
    <definedName name="dahsing___2___0___0___0___0_3" localSheetId="1">'[164]LC _ TR Listing'!#REF!</definedName>
    <definedName name="dahsing___2___0___0___0___0_3">'[164]LC _ TR Listing'!#REF!</definedName>
    <definedName name="dahsing___2___0___0___0_3" localSheetId="4">'[163]LC _ TR Listing'!#REF!</definedName>
    <definedName name="dahsing___2___0___0___0_3" localSheetId="1">'[164]LC _ TR Listing'!#REF!</definedName>
    <definedName name="dahsing___2___0___0___0_3">'[164]LC _ TR Listing'!#REF!</definedName>
    <definedName name="dahsing___2___0___0___0_40" localSheetId="4">'[163]LC _ TR Listing'!#REF!</definedName>
    <definedName name="dahsing___2___0___0___0_40">'[164]LC _ TR Listing'!#REF!</definedName>
    <definedName name="dahsing___2___0___0___10" localSheetId="4">'[114]LC _ TR Listing'!#REF!</definedName>
    <definedName name="dahsing___2___0___0___10">'[115]LC _ TR Listing'!#REF!</definedName>
    <definedName name="dahsing___2___0___0___10_1" localSheetId="4">'[114]LC _ TR Listing'!#REF!</definedName>
    <definedName name="dahsing___2___0___0___10_1">'[115]LC _ TR Listing'!#REF!</definedName>
    <definedName name="dahsing___2___0___0___10_3" localSheetId="4">'[165]LC _ TR Listing'!#REF!</definedName>
    <definedName name="dahsing___2___0___0___10_3">'[166]LC _ TR Listing'!#REF!</definedName>
    <definedName name="dahsing___2___0___0___10_40" localSheetId="4">'[163]LC _ TR Listing'!#REF!</definedName>
    <definedName name="dahsing___2___0___0___10_40">'[164]LC _ TR Listing'!#REF!</definedName>
    <definedName name="dahsing___2___0___0___5_3" localSheetId="4">'[171]LC _ TR Listing'!#REF!</definedName>
    <definedName name="dahsing___2___0___0___5_3">'[172]LC _ TR Listing'!#REF!</definedName>
    <definedName name="dahsing___2___0___0___9" localSheetId="4">'[114]LC _ TR Listing'!#REF!</definedName>
    <definedName name="dahsing___2___0___0___9">'[115]LC _ TR Listing'!#REF!</definedName>
    <definedName name="dahsing___2___0___0___9_1" localSheetId="4">'[114]LC _ TR Listing'!#REF!</definedName>
    <definedName name="dahsing___2___0___0___9_1">'[115]LC _ TR Listing'!#REF!</definedName>
    <definedName name="dahsing___2___0___0___9_3" localSheetId="4">'[165]LC _ TR Listing'!#REF!</definedName>
    <definedName name="dahsing___2___0___0___9_3">'[166]LC _ TR Listing'!#REF!</definedName>
    <definedName name="dahsing___2___0___0___9_40" localSheetId="4">'[163]LC _ TR Listing'!#REF!</definedName>
    <definedName name="dahsing___2___0___0___9_40">'[164]LC _ TR Listing'!#REF!</definedName>
    <definedName name="dahsing___2___0___0_3" localSheetId="4">'[171]LC _ TR Listing'!#REF!</definedName>
    <definedName name="dahsing___2___0___0_3">'[172]LC _ TR Listing'!#REF!</definedName>
    <definedName name="dahsing___2___0___0_40" localSheetId="4">'[171]LC _ TR Listing'!#REF!</definedName>
    <definedName name="dahsing___2___0___0_40">'[172]LC _ TR Listing'!#REF!</definedName>
    <definedName name="dahsing___2___0___10" localSheetId="4">'[106]LC _ TR Listing'!#REF!</definedName>
    <definedName name="dahsing___2___0___10">'[107]LC _ TR Listing'!#REF!</definedName>
    <definedName name="dahsing___2___0___10_1" localSheetId="4">'[106]LC _ TR Listing'!#REF!</definedName>
    <definedName name="dahsing___2___0___10_1">'[107]LC _ TR Listing'!#REF!</definedName>
    <definedName name="dahsing___2___0___10_3" localSheetId="4">'[173]LC _ TR Listing'!#REF!</definedName>
    <definedName name="dahsing___2___0___10_3">'[174]LC _ TR Listing'!#REF!</definedName>
    <definedName name="dahsing___2___0___10_40" localSheetId="4">'[171]LC _ TR Listing'!#REF!</definedName>
    <definedName name="dahsing___2___0___10_40">'[172]LC _ TR Listing'!#REF!</definedName>
    <definedName name="dahsing___2___0___9" localSheetId="4">'[106]LC _ TR Listing'!#REF!</definedName>
    <definedName name="dahsing___2___0___9">'[107]LC _ TR Listing'!#REF!</definedName>
    <definedName name="dahsing___2___0___9_1" localSheetId="4">'[106]LC _ TR Listing'!#REF!</definedName>
    <definedName name="dahsing___2___0___9_1">'[107]LC _ TR Listing'!#REF!</definedName>
    <definedName name="dahsing___2___0___9_3" localSheetId="4">'[173]LC _ TR Listing'!#REF!</definedName>
    <definedName name="dahsing___2___0___9_3">'[174]LC _ TR Listing'!#REF!</definedName>
    <definedName name="dahsing___2___0___9_40" localSheetId="4">'[171]LC _ TR Listing'!#REF!</definedName>
    <definedName name="dahsing___2___0___9_40">'[172]LC _ TR Listing'!#REF!</definedName>
    <definedName name="dahsing___2___0_3" localSheetId="4">'[171]LC _ TR Listing'!#REF!</definedName>
    <definedName name="dahsing___2___0_3">'[172]LC _ TR Listing'!#REF!</definedName>
    <definedName name="dahsing___2___10" localSheetId="4">'[106]LC _ TR Listing'!#REF!</definedName>
    <definedName name="dahsing___2___10">'[107]LC _ TR Listing'!#REF!</definedName>
    <definedName name="dahsing___2___10_1" localSheetId="4">'[106]LC _ TR Listing'!#REF!</definedName>
    <definedName name="dahsing___2___10_1">'[107]LC _ TR Listing'!#REF!</definedName>
    <definedName name="dahsing___2___10_3" localSheetId="4">'[173]LC _ TR Listing'!#REF!</definedName>
    <definedName name="dahsing___2___10_3">'[174]LC _ TR Listing'!#REF!</definedName>
    <definedName name="dahsing___2___10_40" localSheetId="4">'[171]LC _ TR Listing'!#REF!</definedName>
    <definedName name="dahsing___2___10_40">'[172]LC _ TR Listing'!#REF!</definedName>
    <definedName name="dahsing___2_1" localSheetId="4">'[106]LC _ TR Listing'!#REF!</definedName>
    <definedName name="dahsing___2_1">'[107]LC _ TR Listing'!#REF!</definedName>
    <definedName name="dahsing___2_3" localSheetId="4">'[173]LC _ TR Listing'!#REF!</definedName>
    <definedName name="dahsing___2_3">'[174]LC _ TR Listing'!#REF!</definedName>
    <definedName name="dahsing___2_40" localSheetId="4">'[171]LC _ TR Listing'!#REF!</definedName>
    <definedName name="dahsing___2_40">'[172]LC _ TR Listing'!#REF!</definedName>
    <definedName name="dahsing___24">"'file:///C:/Kan Lai/LCTRLIST.xls'#$'LC _ TR Listing'.$#REF!$#REF!:$#REF!$#REF!"</definedName>
    <definedName name="dahsing___3" localSheetId="4">'[106]LC _ TR Listing'!#REF!</definedName>
    <definedName name="dahsing___3" localSheetId="1">'[107]LC _ TR Listing'!#REF!</definedName>
    <definedName name="dahsing___3">'[107]LC _ TR Listing'!#REF!</definedName>
    <definedName name="dahsing___3___0___0___0" localSheetId="4">'[149]LC _ TR Listing'!#REF!</definedName>
    <definedName name="dahsing___3___0___0___0" localSheetId="1">'[150]LC _ TR Listing'!#REF!</definedName>
    <definedName name="dahsing___3___0___0___0">'[150]LC _ TR Listing'!#REF!</definedName>
    <definedName name="dahsing___3___0___0___0___0" localSheetId="4">'[149]LC _ TR Listing'!#REF!</definedName>
    <definedName name="dahsing___3___0___0___0___0" localSheetId="1">'[150]LC _ TR Listing'!#REF!</definedName>
    <definedName name="dahsing___3___0___0___0___0">'[150]LC _ TR Listing'!#REF!</definedName>
    <definedName name="dahsing___3___0___0___0___0_3" localSheetId="4">'[163]LC _ TR Listing'!#REF!</definedName>
    <definedName name="dahsing___3___0___0___0___0_3" localSheetId="1">'[164]LC _ TR Listing'!#REF!</definedName>
    <definedName name="dahsing___3___0___0___0___0_3">'[164]LC _ TR Listing'!#REF!</definedName>
    <definedName name="dahsing___3___0___0___0_3" localSheetId="4">'[163]LC _ TR Listing'!#REF!</definedName>
    <definedName name="dahsing___3___0___0___0_3" localSheetId="1">'[164]LC _ TR Listing'!#REF!</definedName>
    <definedName name="dahsing___3___0___0___0_3">'[164]LC _ TR Listing'!#REF!</definedName>
    <definedName name="dahsing___3___0___0___0_40" localSheetId="4">'[163]LC _ TR Listing'!#REF!</definedName>
    <definedName name="dahsing___3___0___0___0_40">'[164]LC _ TR Listing'!#REF!</definedName>
    <definedName name="dahsing___3___0___0___10" localSheetId="4">'[114]LC _ TR Listing'!#REF!</definedName>
    <definedName name="dahsing___3___0___0___10">'[115]LC _ TR Listing'!#REF!</definedName>
    <definedName name="dahsing___3___0___0___10_1" localSheetId="4">'[114]LC _ TR Listing'!#REF!</definedName>
    <definedName name="dahsing___3___0___0___10_1">'[115]LC _ TR Listing'!#REF!</definedName>
    <definedName name="dahsing___3___0___0___10_3" localSheetId="4">'[165]LC _ TR Listing'!#REF!</definedName>
    <definedName name="dahsing___3___0___0___10_3">'[166]LC _ TR Listing'!#REF!</definedName>
    <definedName name="dahsing___3___0___0___10_40" localSheetId="4">'[163]LC _ TR Listing'!#REF!</definedName>
    <definedName name="dahsing___3___0___0___10_40">'[164]LC _ TR Listing'!#REF!</definedName>
    <definedName name="dahsing___3___0___0___5_3" localSheetId="4">'[171]LC _ TR Listing'!#REF!</definedName>
    <definedName name="dahsing___3___0___0___5_3">'[172]LC _ TR Listing'!#REF!</definedName>
    <definedName name="dahsing___3___0___0___9" localSheetId="4">'[114]LC _ TR Listing'!#REF!</definedName>
    <definedName name="dahsing___3___0___0___9">'[115]LC _ TR Listing'!#REF!</definedName>
    <definedName name="dahsing___3___0___0___9_1" localSheetId="4">'[114]LC _ TR Listing'!#REF!</definedName>
    <definedName name="dahsing___3___0___0___9_1">'[115]LC _ TR Listing'!#REF!</definedName>
    <definedName name="dahsing___3___0___0___9_3" localSheetId="4">'[165]LC _ TR Listing'!#REF!</definedName>
    <definedName name="dahsing___3___0___0___9_3">'[166]LC _ TR Listing'!#REF!</definedName>
    <definedName name="dahsing___3___0___0___9_40" localSheetId="4">'[163]LC _ TR Listing'!#REF!</definedName>
    <definedName name="dahsing___3___0___0___9_40">'[164]LC _ TR Listing'!#REF!</definedName>
    <definedName name="dahsing___3___0___0_3" localSheetId="4">'[171]LC _ TR Listing'!#REF!</definedName>
    <definedName name="dahsing___3___0___0_3">'[172]LC _ TR Listing'!#REF!</definedName>
    <definedName name="dahsing___3___0___0_40" localSheetId="4">'[171]LC _ TR Listing'!#REF!</definedName>
    <definedName name="dahsing___3___0___0_40">'[172]LC _ TR Listing'!#REF!</definedName>
    <definedName name="dahsing___3___0___10" localSheetId="4">'[106]LC _ TR Listing'!#REF!</definedName>
    <definedName name="dahsing___3___0___10">'[107]LC _ TR Listing'!#REF!</definedName>
    <definedName name="dahsing___3___0___10_1" localSheetId="4">'[106]LC _ TR Listing'!#REF!</definedName>
    <definedName name="dahsing___3___0___10_1">'[107]LC _ TR Listing'!#REF!</definedName>
    <definedName name="dahsing___3___0___10_3" localSheetId="4">'[173]LC _ TR Listing'!#REF!</definedName>
    <definedName name="dahsing___3___0___10_3">'[174]LC _ TR Listing'!#REF!</definedName>
    <definedName name="dahsing___3___0___10_40" localSheetId="4">'[171]LC _ TR Listing'!#REF!</definedName>
    <definedName name="dahsing___3___0___10_40">'[172]LC _ TR Listing'!#REF!</definedName>
    <definedName name="dahsing___3___0___9" localSheetId="4">'[106]LC _ TR Listing'!#REF!</definedName>
    <definedName name="dahsing___3___0___9">'[107]LC _ TR Listing'!#REF!</definedName>
    <definedName name="dahsing___3___0___9_1" localSheetId="4">'[106]LC _ TR Listing'!#REF!</definedName>
    <definedName name="dahsing___3___0___9_1">'[107]LC _ TR Listing'!#REF!</definedName>
    <definedName name="dahsing___3___0___9_3" localSheetId="4">'[173]LC _ TR Listing'!#REF!</definedName>
    <definedName name="dahsing___3___0___9_3">'[174]LC _ TR Listing'!#REF!</definedName>
    <definedName name="dahsing___3___0___9_40" localSheetId="4">'[171]LC _ TR Listing'!#REF!</definedName>
    <definedName name="dahsing___3___0___9_40">'[172]LC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'[171]LC _ TR Listing'!#REF!</definedName>
    <definedName name="dahsing___3___0_3" localSheetId="1">'[172]LC _ TR Listing'!#REF!</definedName>
    <definedName name="dahsing___3___0_3">'[172]LC _ TR Listing'!#REF!</definedName>
    <definedName name="dahsing___3___10" localSheetId="4">'[106]LC _ TR Listing'!#REF!</definedName>
    <definedName name="dahsing___3___10" localSheetId="1">'[107]LC _ TR Listing'!#REF!</definedName>
    <definedName name="dahsing___3___10">'[107]LC _ TR Listing'!#REF!</definedName>
    <definedName name="dahsing___3___10_1" localSheetId="4">'[106]LC _ TR Listing'!#REF!</definedName>
    <definedName name="dahsing___3___10_1" localSheetId="1">'[107]LC _ TR Listing'!#REF!</definedName>
    <definedName name="dahsing___3___10_1">'[107]LC _ TR Listing'!#REF!</definedName>
    <definedName name="dahsing___3___10_3" localSheetId="4">'[173]LC _ TR Listing'!#REF!</definedName>
    <definedName name="dahsing___3___10_3" localSheetId="1">'[174]LC _ TR Listing'!#REF!</definedName>
    <definedName name="dahsing___3___10_3">'[174]LC _ TR Listing'!#REF!</definedName>
    <definedName name="dahsing___3___10_40" localSheetId="4">'[171]LC _ TR Listing'!#REF!</definedName>
    <definedName name="dahsing___3___10_40" localSheetId="1">'[172]LC _ TR Listing'!#REF!</definedName>
    <definedName name="dahsing___3___10_40">'[172]LC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'[106]LC _ TR Listing'!#REF!</definedName>
    <definedName name="dahsing___3_1" localSheetId="1">'[107]LC _ TR Listing'!#REF!</definedName>
    <definedName name="dahsing___3_1">'[107]LC _ TR Listing'!#REF!</definedName>
    <definedName name="dahsing___3_12" localSheetId="4">'[177]LC _ TR Listing'!#REF!</definedName>
    <definedName name="dahsing___3_12" localSheetId="1">'[178]LC _ TR Listing'!#REF!</definedName>
    <definedName name="dahsing___3_12">'[178]LC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'[177]LC _ TR Listing'!#REF!</definedName>
    <definedName name="dahsing___3_14" localSheetId="1">'[178]LC _ TR Listing'!#REF!</definedName>
    <definedName name="dahsing___3_14">'[178]LC _ TR Listing'!#REF!</definedName>
    <definedName name="dahsing___3_15" localSheetId="4">'[177]LC _ TR Listing'!#REF!</definedName>
    <definedName name="dahsing___3_15" localSheetId="1">'[178]LC _ TR Listing'!#REF!</definedName>
    <definedName name="dahsing___3_15">'[178]LC _ TR Listing'!#REF!</definedName>
    <definedName name="dahsing___3_17" localSheetId="4">'[177]LC _ TR Listing'!#REF!</definedName>
    <definedName name="dahsing___3_17" localSheetId="1">'[178]LC _ TR Listing'!#REF!</definedName>
    <definedName name="dahsing___3_17">'[178]LC _ TR Listing'!#REF!</definedName>
    <definedName name="dahsing___3_3" localSheetId="4">'[173]LC _ TR Listing'!#REF!</definedName>
    <definedName name="dahsing___3_3" localSheetId="1">'[174]LC _ TR Listing'!#REF!</definedName>
    <definedName name="dahsing___3_3">'[174]LC _ TR Listing'!#REF!</definedName>
    <definedName name="dahsing___3_40" localSheetId="4">'[171]LC _ TR Listing'!#REF!</definedName>
    <definedName name="dahsing___3_40" localSheetId="1">'[172]LC _ TR Listing'!#REF!</definedName>
    <definedName name="dahsing___3_40">'[172]LC _ TR Listing'!#REF!</definedName>
    <definedName name="dahsing___4" localSheetId="4">'[106]LC _ TR Listing'!#REF!</definedName>
    <definedName name="dahsing___4">'[107]LC _ TR Listing'!#REF!</definedName>
    <definedName name="dahsing___4___0___0___0" localSheetId="4">'[149]LC _ TR Listing'!#REF!</definedName>
    <definedName name="dahsing___4___0___0___0">'[150]LC _ TR Listing'!#REF!</definedName>
    <definedName name="dahsing___4___0___0___0___0" localSheetId="4">'[149]LC _ TR Listing'!#REF!</definedName>
    <definedName name="dahsing___4___0___0___0___0">'[150]LC _ TR Listing'!#REF!</definedName>
    <definedName name="dahsing___4___0___0___0___0_3" localSheetId="4">'[163]LC _ TR Listing'!#REF!</definedName>
    <definedName name="dahsing___4___0___0___0___0_3">'[164]LC _ TR Listing'!#REF!</definedName>
    <definedName name="dahsing___4___0___0___0_3" localSheetId="4">'[163]LC _ TR Listing'!#REF!</definedName>
    <definedName name="dahsing___4___0___0___0_3">'[164]LC _ TR Listing'!#REF!</definedName>
    <definedName name="dahsing___4___0___0___0_40" localSheetId="4">'[163]LC _ TR Listing'!#REF!</definedName>
    <definedName name="dahsing___4___0___0___0_40">'[164]LC _ TR Listing'!#REF!</definedName>
    <definedName name="dahsing___4___0___0___10" localSheetId="4">'[114]LC _ TR Listing'!#REF!</definedName>
    <definedName name="dahsing___4___0___0___10">'[115]LC _ TR Listing'!#REF!</definedName>
    <definedName name="dahsing___4___0___0___10_1" localSheetId="4">'[114]LC _ TR Listing'!#REF!</definedName>
    <definedName name="dahsing___4___0___0___10_1">'[115]LC _ TR Listing'!#REF!</definedName>
    <definedName name="dahsing___4___0___0___10_3" localSheetId="4">'[165]LC _ TR Listing'!#REF!</definedName>
    <definedName name="dahsing___4___0___0___10_3">'[166]LC _ TR Listing'!#REF!</definedName>
    <definedName name="dahsing___4___0___0___10_40" localSheetId="4">'[163]LC _ TR Listing'!#REF!</definedName>
    <definedName name="dahsing___4___0___0___10_40">'[164]LC _ TR Listing'!#REF!</definedName>
    <definedName name="dahsing___4___0___0___5_3" localSheetId="4">'[171]LC _ TR Listing'!#REF!</definedName>
    <definedName name="dahsing___4___0___0___5_3">'[172]LC _ TR Listing'!#REF!</definedName>
    <definedName name="dahsing___4___0___0___9" localSheetId="4">'[114]LC _ TR Listing'!#REF!</definedName>
    <definedName name="dahsing___4___0___0___9">'[115]LC _ TR Listing'!#REF!</definedName>
    <definedName name="dahsing___4___0___0___9_1" localSheetId="4">'[114]LC _ TR Listing'!#REF!</definedName>
    <definedName name="dahsing___4___0___0___9_1">'[115]LC _ TR Listing'!#REF!</definedName>
    <definedName name="dahsing___4___0___0___9_3" localSheetId="4">'[165]LC _ TR Listing'!#REF!</definedName>
    <definedName name="dahsing___4___0___0___9_3">'[166]LC _ TR Listing'!#REF!</definedName>
    <definedName name="dahsing___4___0___0___9_40" localSheetId="4">'[163]LC _ TR Listing'!#REF!</definedName>
    <definedName name="dahsing___4___0___0___9_40">'[164]LC _ TR Listing'!#REF!</definedName>
    <definedName name="dahsing___4___0___0_3" localSheetId="4">'[171]LC _ TR Listing'!#REF!</definedName>
    <definedName name="dahsing___4___0___0_3">'[172]LC _ TR Listing'!#REF!</definedName>
    <definedName name="dahsing___4___0___0_40" localSheetId="4">'[171]LC _ TR Listing'!#REF!</definedName>
    <definedName name="dahsing___4___0___0_40">'[172]LC _ TR Listing'!#REF!</definedName>
    <definedName name="dahsing___4___0___10" localSheetId="4">'[106]LC _ TR Listing'!#REF!</definedName>
    <definedName name="dahsing___4___0___10">'[107]LC _ TR Listing'!#REF!</definedName>
    <definedName name="dahsing___4___0___10_1" localSheetId="4">'[106]LC _ TR Listing'!#REF!</definedName>
    <definedName name="dahsing___4___0___10_1">'[107]LC _ TR Listing'!#REF!</definedName>
    <definedName name="dahsing___4___0___10_3" localSheetId="4">'[173]LC _ TR Listing'!#REF!</definedName>
    <definedName name="dahsing___4___0___10_3">'[174]LC _ TR Listing'!#REF!</definedName>
    <definedName name="dahsing___4___0___10_40" localSheetId="4">'[171]LC _ TR Listing'!#REF!</definedName>
    <definedName name="dahsing___4___0___10_40">'[172]LC _ TR Listing'!#REF!</definedName>
    <definedName name="dahsing___4___0___9" localSheetId="4">'[106]LC _ TR Listing'!#REF!</definedName>
    <definedName name="dahsing___4___0___9">'[107]LC _ TR Listing'!#REF!</definedName>
    <definedName name="dahsing___4___0___9_1" localSheetId="4">'[106]LC _ TR Listing'!#REF!</definedName>
    <definedName name="dahsing___4___0___9_1">'[107]LC _ TR Listing'!#REF!</definedName>
    <definedName name="dahsing___4___0___9_3" localSheetId="4">'[173]LC _ TR Listing'!#REF!</definedName>
    <definedName name="dahsing___4___0___9_3">'[174]LC _ TR Listing'!#REF!</definedName>
    <definedName name="dahsing___4___0___9_40" localSheetId="4">'[171]LC _ TR Listing'!#REF!</definedName>
    <definedName name="dahsing___4___0___9_40">'[172]LC _ TR Listing'!#REF!</definedName>
    <definedName name="dahsing___4___0_3" localSheetId="4">'[171]LC _ TR Listing'!#REF!</definedName>
    <definedName name="dahsing___4___0_3">'[172]LC _ TR Listing'!#REF!</definedName>
    <definedName name="dahsing___4___10" localSheetId="4">'[106]LC _ TR Listing'!#REF!</definedName>
    <definedName name="dahsing___4___10">'[107]LC _ TR Listing'!#REF!</definedName>
    <definedName name="dahsing___4___10_1" localSheetId="4">'[106]LC _ TR Listing'!#REF!</definedName>
    <definedName name="dahsing___4___10_1">'[107]LC _ TR Listing'!#REF!</definedName>
    <definedName name="dahsing___4___10_3" localSheetId="4">'[173]LC _ TR Listing'!#REF!</definedName>
    <definedName name="dahsing___4___10_3">'[174]LC _ TR Listing'!#REF!</definedName>
    <definedName name="dahsing___4___10_40" localSheetId="4">'[171]LC _ TR Listing'!#REF!</definedName>
    <definedName name="dahsing___4___10_40">'[172]LC _ TR Listing'!#REF!</definedName>
    <definedName name="dahsing___4_1" localSheetId="4">'[106]LC _ TR Listing'!#REF!</definedName>
    <definedName name="dahsing___4_1">'[107]LC _ TR Listing'!#REF!</definedName>
    <definedName name="dahsing___4_3" localSheetId="4">'[173]LC _ TR Listing'!#REF!</definedName>
    <definedName name="dahsing___4_3">'[174]LC _ TR Listing'!#REF!</definedName>
    <definedName name="dahsing___4_40" localSheetId="4">'[171]LC _ TR Listing'!#REF!</definedName>
    <definedName name="dahsing___4_40">'[172]LC _ TR Listing'!#REF!</definedName>
    <definedName name="dahsing___5" localSheetId="4">'[106]LC _ TR Listing'!#REF!</definedName>
    <definedName name="dahsing___5">'[107]LC _ TR Listing'!#REF!</definedName>
    <definedName name="dahsing___5___0___0___0" localSheetId="4">'[149]LC _ TR Listing'!#REF!</definedName>
    <definedName name="dahsing___5___0___0___0">'[150]LC _ TR Listing'!#REF!</definedName>
    <definedName name="dahsing___5___0___0___0___0" localSheetId="4">'[149]LC _ TR Listing'!#REF!</definedName>
    <definedName name="dahsing___5___0___0___0___0">'[150]LC _ TR Listing'!#REF!</definedName>
    <definedName name="dahsing___5___0___0___0___0_3" localSheetId="4">'[181]LC _ TR Listing'!#REF!</definedName>
    <definedName name="dahsing___5___0___0___0___0_3">'[182]LC _ TR Listing'!#REF!</definedName>
    <definedName name="dahsing___5___0___0___0_3" localSheetId="4">'[181]LC _ TR Listing'!#REF!</definedName>
    <definedName name="dahsing___5___0___0___0_3">'[182]LC _ TR Listing'!#REF!</definedName>
    <definedName name="dahsing___5___0___0___0_40" localSheetId="4">'[181]LC _ TR Listing'!#REF!</definedName>
    <definedName name="dahsing___5___0___0___0_40">'[182]LC _ TR Listing'!#REF!</definedName>
    <definedName name="dahsing___5___0___0___10" localSheetId="4">'[114]LC _ TR Listing'!#REF!</definedName>
    <definedName name="dahsing___5___0___0___10">'[115]LC _ TR Listing'!#REF!</definedName>
    <definedName name="dahsing___5___0___0___10_1" localSheetId="4">'[114]LC _ TR Listing'!#REF!</definedName>
    <definedName name="dahsing___5___0___0___10_1">'[115]LC _ TR Listing'!#REF!</definedName>
    <definedName name="dahsing___5___0___0___10_3" localSheetId="4">'[183]LC _ TR Listing'!#REF!</definedName>
    <definedName name="dahsing___5___0___0___10_3">'[184]LC _ TR Listing'!#REF!</definedName>
    <definedName name="dahsing___5___0___0___10_40" localSheetId="4">'[181]LC _ TR Listing'!#REF!</definedName>
    <definedName name="dahsing___5___0___0___10_40">'[182]LC _ TR Listing'!#REF!</definedName>
    <definedName name="dahsing___5___0___0___5_3" localSheetId="4">'[185]LC _ TR Listing'!#REF!</definedName>
    <definedName name="dahsing___5___0___0___5_3">'[186]LC _ TR Listing'!#REF!</definedName>
    <definedName name="dahsing___5___0___0___9" localSheetId="4">'[114]LC _ TR Listing'!#REF!</definedName>
    <definedName name="dahsing___5___0___0___9">'[115]LC _ TR Listing'!#REF!</definedName>
    <definedName name="dahsing___5___0___0___9_1" localSheetId="4">'[114]LC _ TR Listing'!#REF!</definedName>
    <definedName name="dahsing___5___0___0___9_1">'[115]LC _ TR Listing'!#REF!</definedName>
    <definedName name="dahsing___5___0___0___9_3" localSheetId="4">'[183]LC _ TR Listing'!#REF!</definedName>
    <definedName name="dahsing___5___0___0___9_3">'[184]LC _ TR Listing'!#REF!</definedName>
    <definedName name="dahsing___5___0___0___9_40" localSheetId="4">'[181]LC _ TR Listing'!#REF!</definedName>
    <definedName name="dahsing___5___0___0___9_40">'[182]LC _ TR Listing'!#REF!</definedName>
    <definedName name="dahsing___5___0___0_3" localSheetId="4">'[185]LC _ TR Listing'!#REF!</definedName>
    <definedName name="dahsing___5___0___0_3">'[186]LC _ TR Listing'!#REF!</definedName>
    <definedName name="dahsing___5___0___0_40" localSheetId="4">'[185]LC _ TR Listing'!#REF!</definedName>
    <definedName name="dahsing___5___0___0_40">'[186]LC _ TR Listing'!#REF!</definedName>
    <definedName name="dahsing___5___0___10" localSheetId="4">'[106]LC _ TR Listing'!#REF!</definedName>
    <definedName name="dahsing___5___0___10">'[107]LC _ TR Listing'!#REF!</definedName>
    <definedName name="dahsing___5___0___10_1" localSheetId="4">'[106]LC _ TR Listing'!#REF!</definedName>
    <definedName name="dahsing___5___0___10_1">'[107]LC _ TR Listing'!#REF!</definedName>
    <definedName name="dahsing___5___0___10_3" localSheetId="4">'[187]LC _ TR Listing'!#REF!</definedName>
    <definedName name="dahsing___5___0___10_3">'[188]LC _ TR Listing'!#REF!</definedName>
    <definedName name="dahsing___5___0___10_40" localSheetId="4">'[185]LC _ TR Listing'!#REF!</definedName>
    <definedName name="dahsing___5___0___10_40">'[186]LC _ TR Listing'!#REF!</definedName>
    <definedName name="dahsing___5___0___9" localSheetId="4">'[106]LC _ TR Listing'!#REF!</definedName>
    <definedName name="dahsing___5___0___9">'[107]LC _ TR Listing'!#REF!</definedName>
    <definedName name="dahsing___5___0___9_1" localSheetId="4">'[106]LC _ TR Listing'!#REF!</definedName>
    <definedName name="dahsing___5___0___9_1">'[107]LC _ TR Listing'!#REF!</definedName>
    <definedName name="dahsing___5___0___9_3" localSheetId="4">'[187]LC _ TR Listing'!#REF!</definedName>
    <definedName name="dahsing___5___0___9_3">'[188]LC _ TR Listing'!#REF!</definedName>
    <definedName name="dahsing___5___0___9_40" localSheetId="4">'[185]LC _ TR Listing'!#REF!</definedName>
    <definedName name="dahsing___5___0___9_40">'[186]LC _ TR Listing'!#REF!</definedName>
    <definedName name="dahsing___5___0_3" localSheetId="4">'[185]LC _ TR Listing'!#REF!</definedName>
    <definedName name="dahsing___5___0_3">'[186]LC _ TR Listing'!#REF!</definedName>
    <definedName name="dahsing___5___10" localSheetId="4">'[106]LC _ TR Listing'!#REF!</definedName>
    <definedName name="dahsing___5___10">'[107]LC _ TR Listing'!#REF!</definedName>
    <definedName name="dahsing___5___10_1" localSheetId="4">'[106]LC _ TR Listing'!#REF!</definedName>
    <definedName name="dahsing___5___10_1">'[107]LC _ TR Listing'!#REF!</definedName>
    <definedName name="dahsing___5___10_3" localSheetId="4">'[187]LC _ TR Listing'!#REF!</definedName>
    <definedName name="dahsing___5___10_3">'[188]LC _ TR Listing'!#REF!</definedName>
    <definedName name="dahsing___5___10_40" localSheetId="4">'[185]LC _ TR Listing'!#REF!</definedName>
    <definedName name="dahsing___5___10_40">'[186]LC _ TR Listing'!#REF!</definedName>
    <definedName name="dahsing___5_1" localSheetId="4">'[106]LC _ TR Listing'!#REF!</definedName>
    <definedName name="dahsing___5_1">'[107]LC _ TR Listing'!#REF!</definedName>
    <definedName name="dahsing___5_3" localSheetId="4">'[187]LC _ TR Listing'!#REF!</definedName>
    <definedName name="dahsing___5_3">'[188]LC _ TR Listing'!#REF!</definedName>
    <definedName name="dahsing___5_40" localSheetId="4">'[185]LC _ TR Listing'!#REF!</definedName>
    <definedName name="dahsing___5_40">'[186]LC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'[106]LC _ TR Listing'!#REF!</definedName>
    <definedName name="dahsing___7" localSheetId="1">'[107]LC _ TR Listing'!#REF!</definedName>
    <definedName name="dahsing___7">'[107]LC _ TR Listing'!#REF!</definedName>
    <definedName name="dahsing___7___0___0___0" localSheetId="4">'[149]LC _ TR Listing'!#REF!</definedName>
    <definedName name="dahsing___7___0___0___0" localSheetId="1">'[150]LC _ TR Listing'!#REF!</definedName>
    <definedName name="dahsing___7___0___0___0">'[150]LC _ TR Listing'!#REF!</definedName>
    <definedName name="dahsing___7___0___0___0___0" localSheetId="4">'[149]LC _ TR Listing'!#REF!</definedName>
    <definedName name="dahsing___7___0___0___0___0" localSheetId="1">'[150]LC _ TR Listing'!#REF!</definedName>
    <definedName name="dahsing___7___0___0___0___0">'[150]LC _ TR Listing'!#REF!</definedName>
    <definedName name="dahsing___7___0___0___0___0_3" localSheetId="4">'[181]LC _ TR Listing'!#REF!</definedName>
    <definedName name="dahsing___7___0___0___0___0_3" localSheetId="1">'[182]LC _ TR Listing'!#REF!</definedName>
    <definedName name="dahsing___7___0___0___0___0_3">'[182]LC _ TR Listing'!#REF!</definedName>
    <definedName name="dahsing___7___0___0___0_3" localSheetId="4">'[181]LC _ TR Listing'!#REF!</definedName>
    <definedName name="dahsing___7___0___0___0_3" localSheetId="1">'[182]LC _ TR Listing'!#REF!</definedName>
    <definedName name="dahsing___7___0___0___0_3">'[182]LC _ TR Listing'!#REF!</definedName>
    <definedName name="dahsing___7___0___0___0_40" localSheetId="4">'[181]LC _ TR Listing'!#REF!</definedName>
    <definedName name="dahsing___7___0___0___0_40">'[182]LC _ TR Listing'!#REF!</definedName>
    <definedName name="dahsing___7___0___0___10" localSheetId="4">'[114]LC _ TR Listing'!#REF!</definedName>
    <definedName name="dahsing___7___0___0___10">'[115]LC _ TR Listing'!#REF!</definedName>
    <definedName name="dahsing___7___0___0___10_1" localSheetId="4">'[114]LC _ TR Listing'!#REF!</definedName>
    <definedName name="dahsing___7___0___0___10_1">'[115]LC _ TR Listing'!#REF!</definedName>
    <definedName name="dahsing___7___0___0___10_3" localSheetId="4">'[183]LC _ TR Listing'!#REF!</definedName>
    <definedName name="dahsing___7___0___0___10_3">'[184]LC _ TR Listing'!#REF!</definedName>
    <definedName name="dahsing___7___0___0___10_40" localSheetId="4">'[181]LC _ TR Listing'!#REF!</definedName>
    <definedName name="dahsing___7___0___0___10_40">'[182]LC _ TR Listing'!#REF!</definedName>
    <definedName name="dahsing___7___0___0___5_3" localSheetId="4">'[185]LC _ TR Listing'!#REF!</definedName>
    <definedName name="dahsing___7___0___0___5_3">'[186]LC _ TR Listing'!#REF!</definedName>
    <definedName name="dahsing___7___0___0___9" localSheetId="4">'[114]LC _ TR Listing'!#REF!</definedName>
    <definedName name="dahsing___7___0___0___9">'[115]LC _ TR Listing'!#REF!</definedName>
    <definedName name="dahsing___7___0___0___9_1" localSheetId="4">'[114]LC _ TR Listing'!#REF!</definedName>
    <definedName name="dahsing___7___0___0___9_1">'[115]LC _ TR Listing'!#REF!</definedName>
    <definedName name="dahsing___7___0___0___9_3" localSheetId="4">'[183]LC _ TR Listing'!#REF!</definedName>
    <definedName name="dahsing___7___0___0___9_3">'[184]LC _ TR Listing'!#REF!</definedName>
    <definedName name="dahsing___7___0___0___9_40" localSheetId="4">'[181]LC _ TR Listing'!#REF!</definedName>
    <definedName name="dahsing___7___0___0___9_40">'[182]LC _ TR Listing'!#REF!</definedName>
    <definedName name="dahsing___7___0___0_3" localSheetId="4">'[185]LC _ TR Listing'!#REF!</definedName>
    <definedName name="dahsing___7___0___0_3">'[186]LC _ TR Listing'!#REF!</definedName>
    <definedName name="dahsing___7___0___0_40" localSheetId="4">'[185]LC _ TR Listing'!#REF!</definedName>
    <definedName name="dahsing___7___0___0_40">'[186]LC _ TR Listing'!#REF!</definedName>
    <definedName name="dahsing___7___0___10" localSheetId="4">'[106]LC _ TR Listing'!#REF!</definedName>
    <definedName name="dahsing___7___0___10">'[107]LC _ TR Listing'!#REF!</definedName>
    <definedName name="dahsing___7___0___10_1" localSheetId="4">'[106]LC _ TR Listing'!#REF!</definedName>
    <definedName name="dahsing___7___0___10_1">'[107]LC _ TR Listing'!#REF!</definedName>
    <definedName name="dahsing___7___0___10_3" localSheetId="4">'[187]LC _ TR Listing'!#REF!</definedName>
    <definedName name="dahsing___7___0___10_3">'[188]LC _ TR Listing'!#REF!</definedName>
    <definedName name="dahsing___7___0___10_40" localSheetId="4">'[185]LC _ TR Listing'!#REF!</definedName>
    <definedName name="dahsing___7___0___10_40">'[186]LC _ TR Listing'!#REF!</definedName>
    <definedName name="dahsing___7___0___9" localSheetId="4">'[106]LC _ TR Listing'!#REF!</definedName>
    <definedName name="dahsing___7___0___9">'[107]LC _ TR Listing'!#REF!</definedName>
    <definedName name="dahsing___7___0___9_1" localSheetId="4">'[106]LC _ TR Listing'!#REF!</definedName>
    <definedName name="dahsing___7___0___9_1">'[107]LC _ TR Listing'!#REF!</definedName>
    <definedName name="dahsing___7___0___9_3" localSheetId="4">'[187]LC _ TR Listing'!#REF!</definedName>
    <definedName name="dahsing___7___0___9_3">'[188]LC _ TR Listing'!#REF!</definedName>
    <definedName name="dahsing___7___0___9_40" localSheetId="4">'[185]LC _ TR Listing'!#REF!</definedName>
    <definedName name="dahsing___7___0___9_40">'[186]LC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'[185]LC _ TR Listing'!#REF!</definedName>
    <definedName name="dahsing___7___0_3" localSheetId="1">'[186]LC _ TR Listing'!#REF!</definedName>
    <definedName name="dahsing___7___0_3">'[186]LC _ TR Listing'!#REF!</definedName>
    <definedName name="dahsing___7___10" localSheetId="4">'[106]LC _ TR Listing'!#REF!</definedName>
    <definedName name="dahsing___7___10" localSheetId="1">'[107]LC _ TR Listing'!#REF!</definedName>
    <definedName name="dahsing___7___10">'[107]LC _ TR Listing'!#REF!</definedName>
    <definedName name="dahsing___7___10_1" localSheetId="4">'[106]LC _ TR Listing'!#REF!</definedName>
    <definedName name="dahsing___7___10_1" localSheetId="1">'[107]LC _ TR Listing'!#REF!</definedName>
    <definedName name="dahsing___7___10_1">'[107]LC _ TR Listing'!#REF!</definedName>
    <definedName name="dahsing___7___10_3" localSheetId="4">'[187]LC _ TR Listing'!#REF!</definedName>
    <definedName name="dahsing___7___10_3" localSheetId="1">'[188]LC _ TR Listing'!#REF!</definedName>
    <definedName name="dahsing___7___10_3">'[188]LC _ TR Listing'!#REF!</definedName>
    <definedName name="dahsing___7___10_40" localSheetId="4">'[185]LC _ TR Listing'!#REF!</definedName>
    <definedName name="dahsing___7___10_40" localSheetId="1">'[186]LC _ TR Listing'!#REF!</definedName>
    <definedName name="dahsing___7___10_40">'[186]LC _ TR Listing'!#REF!</definedName>
    <definedName name="dahsing___7___11" localSheetId="4">'[179]LC _ TR Listing'!#REF!</definedName>
    <definedName name="dahsing___7___11">'[180]LC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'[179]LC _ TR Listing'!#REF!</definedName>
    <definedName name="dahsing___7___11_12" localSheetId="1">'[180]LC _ TR Listing'!#REF!</definedName>
    <definedName name="dahsing___7___11_12">'[180]LC _ TR Listing'!#REF!</definedName>
    <definedName name="dahsing___7___11_13" localSheetId="4">'[179]LC _ TR Listing'!#REF!</definedName>
    <definedName name="dahsing___7___11_13" localSheetId="1">'[180]LC _ TR Listing'!#REF!</definedName>
    <definedName name="dahsing___7___11_13">'[180]LC _ TR Listing'!#REF!</definedName>
    <definedName name="dahsing___7___11_14" localSheetId="4">'[179]LC _ TR Listing'!#REF!</definedName>
    <definedName name="dahsing___7___11_14" localSheetId="1">'[180]LC _ TR Listing'!#REF!</definedName>
    <definedName name="dahsing___7___11_14">'[180]LC _ TR Listing'!#REF!</definedName>
    <definedName name="dahsing___7___11_15" localSheetId="4">'[179]LC _ TR Listing'!#REF!</definedName>
    <definedName name="dahsing___7___11_15" localSheetId="1">'[180]LC _ TR Listing'!#REF!</definedName>
    <definedName name="dahsing___7___11_15">'[180]LC _ TR Listing'!#REF!</definedName>
    <definedName name="dahsing___7___11_17" localSheetId="4">'[179]LC _ TR Listing'!#REF!</definedName>
    <definedName name="dahsing___7___11_17" localSheetId="1">'[180]LC _ TR Listing'!#REF!</definedName>
    <definedName name="dahsing___7___11_17">'[180]LC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'[179]LC _ TR Listing'!#REF!</definedName>
    <definedName name="dahsing___7___3" localSheetId="1">'[180]LC _ TR Listing'!#REF!</definedName>
    <definedName name="dahsing___7___3">'[180]LC _ TR Listing'!#REF!</definedName>
    <definedName name="dahsing___7___3_12" localSheetId="4">'[179]LC _ TR Listing'!#REF!</definedName>
    <definedName name="dahsing___7___3_12" localSheetId="1">'[180]LC _ TR Listing'!#REF!</definedName>
    <definedName name="dahsing___7___3_12">'[180]LC _ TR Listing'!#REF!</definedName>
    <definedName name="dahsing___7___3_13" localSheetId="4">'[179]LC _ TR Listing'!#REF!</definedName>
    <definedName name="dahsing___7___3_13" localSheetId="1">'[180]LC _ TR Listing'!#REF!</definedName>
    <definedName name="dahsing___7___3_13">'[180]LC _ TR Listing'!#REF!</definedName>
    <definedName name="dahsing___7___3_14" localSheetId="4">'[179]LC _ TR Listing'!#REF!</definedName>
    <definedName name="dahsing___7___3_14" localSheetId="1">'[180]LC _ TR Listing'!#REF!</definedName>
    <definedName name="dahsing___7___3_14">'[180]LC _ TR Listing'!#REF!</definedName>
    <definedName name="dahsing___7___3_15" localSheetId="4">'[179]LC _ TR Listing'!#REF!</definedName>
    <definedName name="dahsing___7___3_15" localSheetId="1">'[180]LC _ TR Listing'!#REF!</definedName>
    <definedName name="dahsing___7___3_15">'[180]LC _ TR Listing'!#REF!</definedName>
    <definedName name="dahsing___7___3_17" localSheetId="4">'[179]LC _ TR Listing'!#REF!</definedName>
    <definedName name="dahsing___7___3_17">'[180]LC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'[106]LC _ TR Listing'!#REF!</definedName>
    <definedName name="dahsing___7_1" localSheetId="1">'[107]LC _ TR Listing'!#REF!</definedName>
    <definedName name="dahsing___7_1">'[107]LC _ TR Listing'!#REF!</definedName>
    <definedName name="dahsing___7_12" localSheetId="4">'[179]LC _ TR Listing'!#REF!</definedName>
    <definedName name="dahsing___7_12" localSheetId="1">'[180]LC _ TR Listing'!#REF!</definedName>
    <definedName name="dahsing___7_12">'[180]LC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'[179]LC _ TR Listing'!#REF!</definedName>
    <definedName name="dahsing___7_14" localSheetId="1">'[180]LC _ TR Listing'!#REF!</definedName>
    <definedName name="dahsing___7_14">'[180]LC _ TR Listing'!#REF!</definedName>
    <definedName name="dahsing___7_15" localSheetId="4">'[179]LC _ TR Listing'!#REF!</definedName>
    <definedName name="dahsing___7_15" localSheetId="1">'[180]LC _ TR Listing'!#REF!</definedName>
    <definedName name="dahsing___7_15">'[180]LC _ TR Listing'!#REF!</definedName>
    <definedName name="dahsing___7_17" localSheetId="4">'[179]LC _ TR Listing'!#REF!</definedName>
    <definedName name="dahsing___7_17" localSheetId="1">'[180]LC _ TR Listing'!#REF!</definedName>
    <definedName name="dahsing___7_17">'[180]LC _ TR Listing'!#REF!</definedName>
    <definedName name="dahsing___7_3" localSheetId="4">'[187]LC _ TR Listing'!#REF!</definedName>
    <definedName name="dahsing___7_3" localSheetId="1">'[188]LC _ TR Listing'!#REF!</definedName>
    <definedName name="dahsing___7_3">'[188]LC _ TR Listing'!#REF!</definedName>
    <definedName name="dahsing___7_40" localSheetId="4">'[185]LC _ TR Listing'!#REF!</definedName>
    <definedName name="dahsing___7_40" localSheetId="1">'[186]LC _ TR Listing'!#REF!</definedName>
    <definedName name="dahsing___7_40">'[186]LC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'[177]LC _ TR Listing'!#REF!</definedName>
    <definedName name="dahsing_12" localSheetId="1">'[178]LC _ TR Listing'!#REF!</definedName>
    <definedName name="dahsing_12">'[178]LC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'[177]LC _ TR Listing'!#REF!</definedName>
    <definedName name="dahsing_14" localSheetId="1">'[178]LC _ TR Listing'!#REF!</definedName>
    <definedName name="dahsing_14">'[178]LC _ TR Listing'!#REF!</definedName>
    <definedName name="dahsing_15" localSheetId="4">'[177]LC _ TR Listing'!#REF!</definedName>
    <definedName name="dahsing_15" localSheetId="1">'[178]LC _ TR Listing'!#REF!</definedName>
    <definedName name="dahsing_15">'[178]LC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 localSheetId="4">'[106]LC _ TR Listing'!#REF!</definedName>
    <definedName name="daiwa___0" localSheetId="1">'[107]LC _ TR Listing'!#REF!</definedName>
    <definedName name="daiwa___0">'[107]LC _ TR Listing'!#REF!</definedName>
    <definedName name="daiwa___0___0___0___0" localSheetId="4">'[149]LC _ TR Listing'!#REF!</definedName>
    <definedName name="daiwa___0___0___0___0" localSheetId="1">'[150]LC _ TR Listing'!#REF!</definedName>
    <definedName name="daiwa___0___0___0___0">'[150]LC _ TR Listing'!#REF!</definedName>
    <definedName name="daiwa___0___0___0___0___0" localSheetId="4">'[149]LC _ TR Listing'!#REF!</definedName>
    <definedName name="daiwa___0___0___0___0___0" localSheetId="1">'[150]LC _ TR Listing'!#REF!</definedName>
    <definedName name="daiwa___0___0___0___0___0">'[150]LC _ TR Listing'!#REF!</definedName>
    <definedName name="daiwa___0___0___0___0___0___0" localSheetId="4">'[149]LC _ TR Listing'!#REF!</definedName>
    <definedName name="daiwa___0___0___0___0___0___0" localSheetId="1">'[150]LC _ TR Listing'!#REF!</definedName>
    <definedName name="daiwa___0___0___0___0___0___0">'[150]LC _ TR Listing'!#REF!</definedName>
    <definedName name="daiwa___0___0___0___0___0___0___0" localSheetId="4">'[149]LC _ TR Listing'!#REF!</definedName>
    <definedName name="daiwa___0___0___0___0___0___0___0" localSheetId="1">'[150]LC _ TR Listing'!#REF!</definedName>
    <definedName name="daiwa___0___0___0___0___0___0___0">'[150]LC _ TR Listing'!#REF!</definedName>
    <definedName name="daiwa___0___0___0___0___0___0___0___0" localSheetId="4">'[149]LC _ TR Listing'!#REF!</definedName>
    <definedName name="daiwa___0___0___0___0___0___0___0___0">'[150]LC _ TR Listing'!#REF!</definedName>
    <definedName name="daiwa___0___0___0___0___0___0___0___0_3" localSheetId="4">'[151]LC _ TR Listing'!#REF!</definedName>
    <definedName name="daiwa___0___0___0___0___0___0___0___0_3">'[152]LC _ TR Listing'!#REF!</definedName>
    <definedName name="daiwa___0___0___0___0___0___0___0_3" localSheetId="4">'[151]LC _ TR Listing'!#REF!</definedName>
    <definedName name="daiwa___0___0___0___0___0___0___0_3">'[152]LC _ TR Listing'!#REF!</definedName>
    <definedName name="daiwa___0___0___0___0___0___0___0_40" localSheetId="4">'[151]LC _ TR Listing'!#REF!</definedName>
    <definedName name="daiwa___0___0___0___0___0___0___0_40">'[152]LC _ TR Listing'!#REF!</definedName>
    <definedName name="daiwa___0___0___0___0___0___0___10" localSheetId="4">'[114]LC _ TR Listing'!#REF!</definedName>
    <definedName name="daiwa___0___0___0___0___0___0___10">'[115]LC _ TR Listing'!#REF!</definedName>
    <definedName name="daiwa___0___0___0___0___0___0___10_1" localSheetId="4">'[114]LC _ TR Listing'!#REF!</definedName>
    <definedName name="daiwa___0___0___0___0___0___0___10_1">'[115]LC _ TR Listing'!#REF!</definedName>
    <definedName name="daiwa___0___0___0___0___0___0___10_3" localSheetId="4">'[153]LC _ TR Listing'!#REF!</definedName>
    <definedName name="daiwa___0___0___0___0___0___0___10_3">'[154]LC _ TR Listing'!#REF!</definedName>
    <definedName name="daiwa___0___0___0___0___0___0___10_40" localSheetId="4">'[151]LC _ TR Listing'!#REF!</definedName>
    <definedName name="daiwa___0___0___0___0___0___0___10_40">'[152]LC _ TR Listing'!#REF!</definedName>
    <definedName name="daiwa___0___0___0___0___0___0___5" localSheetId="4">'[149]LC _ TR Listing'!#REF!</definedName>
    <definedName name="daiwa___0___0___0___0___0___0___5">'[150]LC _ TR Listing'!#REF!</definedName>
    <definedName name="daiwa___0___0___0___0___0___0___5_3" localSheetId="4">'[155]LC _ TR Listing'!#REF!</definedName>
    <definedName name="daiwa___0___0___0___0___0___0___5_3">'[156]LC _ TR Listing'!#REF!</definedName>
    <definedName name="daiwa___0___0___0___0___0___0___9" localSheetId="4">'[114]LC _ TR Listing'!#REF!</definedName>
    <definedName name="daiwa___0___0___0___0___0___0___9">'[115]LC _ TR Listing'!#REF!</definedName>
    <definedName name="daiwa___0___0___0___0___0___0___9_1" localSheetId="4">'[114]LC _ TR Listing'!#REF!</definedName>
    <definedName name="daiwa___0___0___0___0___0___0___9_1">'[115]LC _ TR Listing'!#REF!</definedName>
    <definedName name="daiwa___0___0___0___0___0___0___9_3" localSheetId="4">'[153]LC _ TR Listing'!#REF!</definedName>
    <definedName name="daiwa___0___0___0___0___0___0___9_3">'[154]LC _ TR Listing'!#REF!</definedName>
    <definedName name="daiwa___0___0___0___0___0___0___9_40" localSheetId="4">'[151]LC _ TR Listing'!#REF!</definedName>
    <definedName name="daiwa___0___0___0___0___0___0___9_40">'[152]LC _ TR Listing'!#REF!</definedName>
    <definedName name="daiwa___0___0___0___0___0___0_3" localSheetId="4">'[155]LC _ TR Listing'!#REF!</definedName>
    <definedName name="daiwa___0___0___0___0___0___0_3">'[156]LC _ TR Listing'!#REF!</definedName>
    <definedName name="daiwa___0___0___0___0___0___0_40" localSheetId="4">'[155]LC _ TR Listing'!#REF!</definedName>
    <definedName name="daiwa___0___0___0___0___0___0_40">'[156]LC _ TR Listing'!#REF!</definedName>
    <definedName name="daiwa___0___0___0___0___0___10" localSheetId="4">'[114]LC _ TR Listing'!#REF!</definedName>
    <definedName name="daiwa___0___0___0___0___0___10">'[115]LC _ TR Listing'!#REF!</definedName>
    <definedName name="daiwa___0___0___0___0___0___10_1" localSheetId="4">'[114]LC _ TR Listing'!#REF!</definedName>
    <definedName name="daiwa___0___0___0___0___0___10_1">'[115]LC _ TR Listing'!#REF!</definedName>
    <definedName name="daiwa___0___0___0___0___0___10_3" localSheetId="4">'[157]LC _ TR Listing'!#REF!</definedName>
    <definedName name="daiwa___0___0___0___0___0___10_3">'[158]LC _ TR Listing'!#REF!</definedName>
    <definedName name="daiwa___0___0___0___0___0___10_40" localSheetId="4">'[155]LC _ TR Listing'!#REF!</definedName>
    <definedName name="daiwa___0___0___0___0___0___10_40">'[156]LC _ TR Listing'!#REF!</definedName>
    <definedName name="daiwa___0___0___0___0___0___5" localSheetId="4">'[149]LC _ TR Listing'!#REF!</definedName>
    <definedName name="daiwa___0___0___0___0___0___5">'[150]LC _ TR Listing'!#REF!</definedName>
    <definedName name="daiwa___0___0___0___0___0___9" localSheetId="4">'[114]LC _ TR Listing'!#REF!</definedName>
    <definedName name="daiwa___0___0___0___0___0___9">'[115]LC _ TR Listing'!#REF!</definedName>
    <definedName name="daiwa___0___0___0___0___0___9_1" localSheetId="4">'[114]LC _ TR Listing'!#REF!</definedName>
    <definedName name="daiwa___0___0___0___0___0___9_1">'[115]LC _ TR Listing'!#REF!</definedName>
    <definedName name="daiwa___0___0___0___0___0___9_3" localSheetId="4">'[157]LC _ TR Listing'!#REF!</definedName>
    <definedName name="daiwa___0___0___0___0___0___9_3">'[158]LC _ TR Listing'!#REF!</definedName>
    <definedName name="daiwa___0___0___0___0___0___9_40" localSheetId="4">'[155]LC _ TR Listing'!#REF!</definedName>
    <definedName name="daiwa___0___0___0___0___0___9_40">'[156]LC _ TR Listing'!#REF!</definedName>
    <definedName name="daiwa___0___0___0___0___10" localSheetId="4">'[114]LC _ TR Listing'!#REF!</definedName>
    <definedName name="daiwa___0___0___0___0___10">'[115]LC _ TR Listing'!#REF!</definedName>
    <definedName name="daiwa___0___0___0___0___10_1" localSheetId="4">'[114]LC _ TR Listing'!#REF!</definedName>
    <definedName name="daiwa___0___0___0___0___10_1">'[115]LC _ TR Listing'!#REF!</definedName>
    <definedName name="daiwa___0___0___0___0___3" localSheetId="4">'[106]LC _ TR Listing'!#REF!</definedName>
    <definedName name="daiwa___0___0___0___0___3">'[107]LC _ TR Listing'!#REF!</definedName>
    <definedName name="daiwa___0___0___0___0___3___0___0___0_3" localSheetId="4">'[159]LC _ TR Listing'!#REF!</definedName>
    <definedName name="daiwa___0___0___0___0___3___0___0___0_3">'[160]LC _ TR Listing'!#REF!</definedName>
    <definedName name="daiwa___0___0___0___0___3___0___0_3" localSheetId="4">'[159]LC _ TR Listing'!#REF!</definedName>
    <definedName name="daiwa___0___0___0___0___3___0___0_3">'[160]LC _ TR Listing'!#REF!</definedName>
    <definedName name="daiwa___0___0___0___0___3___0___0_40" localSheetId="4">'[159]LC _ TR Listing'!#REF!</definedName>
    <definedName name="daiwa___0___0___0___0___3___0___0_40">'[160]LC _ TR Listing'!#REF!</definedName>
    <definedName name="daiwa___0___0___0___0___3___0___10" localSheetId="4">'[106]LC _ TR Listing'!#REF!</definedName>
    <definedName name="daiwa___0___0___0___0___3___0___10">'[107]LC _ TR Listing'!#REF!</definedName>
    <definedName name="daiwa___0___0___0___0___3___0___10_1" localSheetId="4">'[106]LC _ TR Listing'!#REF!</definedName>
    <definedName name="daiwa___0___0___0___0___3___0___10_1">'[107]LC _ TR Listing'!#REF!</definedName>
    <definedName name="daiwa___0___0___0___0___3___0___10_3" localSheetId="4">'[161]LC _ TR Listing'!#REF!</definedName>
    <definedName name="daiwa___0___0___0___0___3___0___10_3">'[162]LC _ TR Listing'!#REF!</definedName>
    <definedName name="daiwa___0___0___0___0___3___0___10_40" localSheetId="4">'[159]LC _ TR Listing'!#REF!</definedName>
    <definedName name="daiwa___0___0___0___0___3___0___10_40">'[160]LC _ TR Listing'!#REF!</definedName>
    <definedName name="daiwa___0___0___0___0___3___0___9" localSheetId="4">'[106]LC _ TR Listing'!#REF!</definedName>
    <definedName name="daiwa___0___0___0___0___3___0___9">'[107]LC _ TR Listing'!#REF!</definedName>
    <definedName name="daiwa___0___0___0___0___3___0___9_1" localSheetId="4">'[106]LC _ TR Listing'!#REF!</definedName>
    <definedName name="daiwa___0___0___0___0___3___0___9_1">'[107]LC _ TR Listing'!#REF!</definedName>
    <definedName name="daiwa___0___0___0___0___3___0___9_3" localSheetId="4">'[161]LC _ TR Listing'!#REF!</definedName>
    <definedName name="daiwa___0___0___0___0___3___0___9_3">'[162]LC _ TR Listing'!#REF!</definedName>
    <definedName name="daiwa___0___0___0___0___3___0___9_40" localSheetId="4">'[159]LC _ TR Listing'!#REF!</definedName>
    <definedName name="daiwa___0___0___0___0___3___0___9_40">'[160]LC _ TR Listing'!#REF!</definedName>
    <definedName name="daiwa___0___0___0___0___3___0_3" localSheetId="4">'[159]LC _ TR Listing'!#REF!</definedName>
    <definedName name="daiwa___0___0___0___0___3___0_3">'[160]LC _ TR Listing'!#REF!</definedName>
    <definedName name="daiwa___0___0___0___0___3___10" localSheetId="4">'[106]LC _ TR Listing'!#REF!</definedName>
    <definedName name="daiwa___0___0___0___0___3___10">'[107]LC _ TR Listing'!#REF!</definedName>
    <definedName name="daiwa___0___0___0___0___3___10_1" localSheetId="4">'[106]LC _ TR Listing'!#REF!</definedName>
    <definedName name="daiwa___0___0___0___0___3___10_1">'[107]LC _ TR Listing'!#REF!</definedName>
    <definedName name="daiwa___0___0___0___0___3___10_3" localSheetId="4">'[161]LC _ TR Listing'!#REF!</definedName>
    <definedName name="daiwa___0___0___0___0___3___10_3">'[162]LC _ TR Listing'!#REF!</definedName>
    <definedName name="daiwa___0___0___0___0___3___10_40" localSheetId="4">'[159]LC _ TR Listing'!#REF!</definedName>
    <definedName name="daiwa___0___0___0___0___3___10_40">'[160]LC _ TR Listing'!#REF!</definedName>
    <definedName name="daiwa___0___0___0___0___3_1" localSheetId="4">'[106]LC _ TR Listing'!#REF!</definedName>
    <definedName name="daiwa___0___0___0___0___3_1">'[107]LC _ TR Listing'!#REF!</definedName>
    <definedName name="daiwa___0___0___0___0___3_3" localSheetId="4">'[161]LC _ TR Listing'!#REF!</definedName>
    <definedName name="daiwa___0___0___0___0___3_3">'[162]LC _ TR Listing'!#REF!</definedName>
    <definedName name="daiwa___0___0___0___0___3_40" localSheetId="4">'[159]LC _ TR Listing'!#REF!</definedName>
    <definedName name="daiwa___0___0___0___0___3_40">'[160]LC _ TR Listing'!#REF!</definedName>
    <definedName name="daiwa___0___0___0___0___5" localSheetId="4">'[149]LC _ TR Listing'!#REF!</definedName>
    <definedName name="daiwa___0___0___0___0___5">'[150]LC _ TR Listing'!#REF!</definedName>
    <definedName name="daiwa___0___0___0___0___5_3" localSheetId="4">'[163]LC _ TR Listing'!#REF!</definedName>
    <definedName name="daiwa___0___0___0___0___5_3">'[164]LC _ TR Listing'!#REF!</definedName>
    <definedName name="daiwa___0___0___0___0___9" localSheetId="4">'[114]LC _ TR Listing'!#REF!</definedName>
    <definedName name="daiwa___0___0___0___0___9">'[115]LC _ TR Listing'!#REF!</definedName>
    <definedName name="daiwa___0___0___0___0___9_1" localSheetId="4">'[114]LC _ TR Listing'!#REF!</definedName>
    <definedName name="daiwa___0___0___0___0___9_1">'[115]LC _ TR Listing'!#REF!</definedName>
    <definedName name="daiwa___0___0___0___0_3" localSheetId="4">'[163]LC _ TR Listing'!#REF!</definedName>
    <definedName name="daiwa___0___0___0___0_3">'[164]LC _ TR Listing'!#REF!</definedName>
    <definedName name="daiwa___0___0___0___0_40" localSheetId="4">'[163]LC _ TR Listing'!#REF!</definedName>
    <definedName name="daiwa___0___0___0___0_40">'[164]LC _ TR Listing'!#REF!</definedName>
    <definedName name="daiwa___0___0___0___10" localSheetId="4">'[114]LC _ TR Listing'!#REF!</definedName>
    <definedName name="daiwa___0___0___0___10">'[115]LC _ TR Listing'!#REF!</definedName>
    <definedName name="daiwa___0___0___0___10_1" localSheetId="4">'[114]LC _ TR Listing'!#REF!</definedName>
    <definedName name="daiwa___0___0___0___10_1">'[115]LC _ TR Listing'!#REF!</definedName>
    <definedName name="daiwa___0___0___0___10_3" localSheetId="4">'[165]LC _ TR Listing'!#REF!</definedName>
    <definedName name="daiwa___0___0___0___10_3">'[166]LC _ TR Listing'!#REF!</definedName>
    <definedName name="daiwa___0___0___0___10_40" localSheetId="4">'[163]LC _ TR Listing'!#REF!</definedName>
    <definedName name="daiwa___0___0___0___10_40">'[164]LC _ TR Listing'!#REF!</definedName>
    <definedName name="daiwa___0___0___0___3" localSheetId="4">'[106]LC _ TR Listing'!#REF!</definedName>
    <definedName name="daiwa___0___0___0___3">'[107]LC _ TR Listing'!#REF!</definedName>
    <definedName name="daiwa___0___0___0___3___0___0___0_3" localSheetId="4">'[167]LC _ TR Listing'!#REF!</definedName>
    <definedName name="daiwa___0___0___0___3___0___0___0_3">'[168]LC _ TR Listing'!#REF!</definedName>
    <definedName name="daiwa___0___0___0___3___0___0_3" localSheetId="4">'[167]LC _ TR Listing'!#REF!</definedName>
    <definedName name="daiwa___0___0___0___3___0___0_3">'[168]LC _ TR Listing'!#REF!</definedName>
    <definedName name="daiwa___0___0___0___3___0___0_40" localSheetId="4">'[167]LC _ TR Listing'!#REF!</definedName>
    <definedName name="daiwa___0___0___0___3___0___0_40">'[168]LC _ TR Listing'!#REF!</definedName>
    <definedName name="daiwa___0___0___0___3___0___10" localSheetId="4">'[106]LC _ TR Listing'!#REF!</definedName>
    <definedName name="daiwa___0___0___0___3___0___10">'[107]LC _ TR Listing'!#REF!</definedName>
    <definedName name="daiwa___0___0___0___3___0___10_1" localSheetId="4">'[106]LC _ TR Listing'!#REF!</definedName>
    <definedName name="daiwa___0___0___0___3___0___10_1">'[107]LC _ TR Listing'!#REF!</definedName>
    <definedName name="daiwa___0___0___0___3___0___10_3" localSheetId="4">'[169]LC _ TR Listing'!#REF!</definedName>
    <definedName name="daiwa___0___0___0___3___0___10_3">'[170]LC _ TR Listing'!#REF!</definedName>
    <definedName name="daiwa___0___0___0___3___0___10_40" localSheetId="4">'[167]LC _ TR Listing'!#REF!</definedName>
    <definedName name="daiwa___0___0___0___3___0___10_40">'[168]LC _ TR Listing'!#REF!</definedName>
    <definedName name="daiwa___0___0___0___3___0___9" localSheetId="4">'[106]LC _ TR Listing'!#REF!</definedName>
    <definedName name="daiwa___0___0___0___3___0___9">'[107]LC _ TR Listing'!#REF!</definedName>
    <definedName name="daiwa___0___0___0___3___0___9_1" localSheetId="4">'[106]LC _ TR Listing'!#REF!</definedName>
    <definedName name="daiwa___0___0___0___3___0___9_1">'[107]LC _ TR Listing'!#REF!</definedName>
    <definedName name="daiwa___0___0___0___3___0___9_3" localSheetId="4">'[169]LC _ TR Listing'!#REF!</definedName>
    <definedName name="daiwa___0___0___0___3___0___9_3">'[170]LC _ TR Listing'!#REF!</definedName>
    <definedName name="daiwa___0___0___0___3___0___9_40" localSheetId="4">'[167]LC _ TR Listing'!#REF!</definedName>
    <definedName name="daiwa___0___0___0___3___0___9_40">'[168]LC _ TR Listing'!#REF!</definedName>
    <definedName name="daiwa___0___0___0___3___0_3" localSheetId="4">'[167]LC _ TR Listing'!#REF!</definedName>
    <definedName name="daiwa___0___0___0___3___0_3">'[168]LC _ TR Listing'!#REF!</definedName>
    <definedName name="daiwa___0___0___0___3___10" localSheetId="4">'[106]LC _ TR Listing'!#REF!</definedName>
    <definedName name="daiwa___0___0___0___3___10">'[107]LC _ TR Listing'!#REF!</definedName>
    <definedName name="daiwa___0___0___0___3___10_1" localSheetId="4">'[106]LC _ TR Listing'!#REF!</definedName>
    <definedName name="daiwa___0___0___0___3___10_1">'[107]LC _ TR Listing'!#REF!</definedName>
    <definedName name="daiwa___0___0___0___3___10_3" localSheetId="4">'[169]LC _ TR Listing'!#REF!</definedName>
    <definedName name="daiwa___0___0___0___3___10_3">'[170]LC _ TR Listing'!#REF!</definedName>
    <definedName name="daiwa___0___0___0___3___10_40" localSheetId="4">'[167]LC _ TR Listing'!#REF!</definedName>
    <definedName name="daiwa___0___0___0___3___10_40">'[168]LC _ TR Listing'!#REF!</definedName>
    <definedName name="daiwa___0___0___0___3_1" localSheetId="4">'[106]LC _ TR Listing'!#REF!</definedName>
    <definedName name="daiwa___0___0___0___3_1">'[107]LC _ TR Listing'!#REF!</definedName>
    <definedName name="daiwa___0___0___0___3_3" localSheetId="4">'[169]LC _ TR Listing'!#REF!</definedName>
    <definedName name="daiwa___0___0___0___3_3">'[170]LC _ TR Listing'!#REF!</definedName>
    <definedName name="daiwa___0___0___0___3_40" localSheetId="4">'[167]LC _ TR Listing'!#REF!</definedName>
    <definedName name="daiwa___0___0___0___3_40">'[168]LC _ TR Listing'!#REF!</definedName>
    <definedName name="daiwa___0___0___0___5_3" localSheetId="4">'[171]LC _ TR Listing'!#REF!</definedName>
    <definedName name="daiwa___0___0___0___5_3">'[172]LC _ TR Listing'!#REF!</definedName>
    <definedName name="daiwa___0___0___0___9" localSheetId="4">'[114]LC _ TR Listing'!#REF!</definedName>
    <definedName name="daiwa___0___0___0___9">'[115]LC _ TR Listing'!#REF!</definedName>
    <definedName name="daiwa___0___0___0___9_1" localSheetId="4">'[114]LC _ TR Listing'!#REF!</definedName>
    <definedName name="daiwa___0___0___0___9_1">'[115]LC _ TR Listing'!#REF!</definedName>
    <definedName name="daiwa___0___0___0___9_3" localSheetId="4">'[165]LC _ TR Listing'!#REF!</definedName>
    <definedName name="daiwa___0___0___0___9_3">'[166]LC _ TR Listing'!#REF!</definedName>
    <definedName name="daiwa___0___0___0___9_40" localSheetId="4">'[163]LC _ TR Listing'!#REF!</definedName>
    <definedName name="daiwa___0___0___0___9_40">'[164]LC _ TR Listing'!#REF!</definedName>
    <definedName name="daiwa___0___0___0_3" localSheetId="4">'[171]LC _ TR Listing'!#REF!</definedName>
    <definedName name="daiwa___0___0___0_3">'[172]LC _ TR Listing'!#REF!</definedName>
    <definedName name="daiwa___0___0___0_40" localSheetId="4">'[171]LC _ TR Listing'!#REF!</definedName>
    <definedName name="daiwa___0___0___0_40">'[172]LC _ TR Listing'!#REF!</definedName>
    <definedName name="daiwa___0___0___10" localSheetId="4">'[106]LC _ TR Listing'!#REF!</definedName>
    <definedName name="daiwa___0___0___10">'[107]LC _ TR Listing'!#REF!</definedName>
    <definedName name="daiwa___0___0___10_1" localSheetId="4">'[106]LC _ TR Listing'!#REF!</definedName>
    <definedName name="daiwa___0___0___10_1">'[107]LC _ TR Listing'!#REF!</definedName>
    <definedName name="daiwa___0___0___10_3" localSheetId="4">'[173]LC _ TR Listing'!#REF!</definedName>
    <definedName name="daiwa___0___0___10_3">'[174]LC _ TR Listing'!#REF!</definedName>
    <definedName name="daiwa___0___0___10_40" localSheetId="4">'[171]LC _ TR Listing'!#REF!</definedName>
    <definedName name="daiwa___0___0___10_40">'[172]LC _ TR Listing'!#REF!</definedName>
    <definedName name="daiwa___0___0___3" localSheetId="4">'[106]LC _ TR Listing'!#REF!</definedName>
    <definedName name="daiwa___0___0___3">'[107]LC _ TR Listing'!#REF!</definedName>
    <definedName name="daiwa___0___0___3___0___0___0_3" localSheetId="4">'[175]LC _ TR Listing'!#REF!</definedName>
    <definedName name="daiwa___0___0___3___0___0___0_3">'[176]LC _ TR Listing'!#REF!</definedName>
    <definedName name="daiwa___0___0___3___0___0_3" localSheetId="4">'[175]LC _ TR Listing'!#REF!</definedName>
    <definedName name="daiwa___0___0___3___0___0_3">'[176]LC _ TR Listing'!#REF!</definedName>
    <definedName name="daiwa___0___0___3___0___0_40" localSheetId="4">'[175]LC _ TR Listing'!#REF!</definedName>
    <definedName name="daiwa___0___0___3___0___0_40">'[176]LC _ TR Listing'!#REF!</definedName>
    <definedName name="daiwa___0___0___3___0___10" localSheetId="4">'[106]LC _ TR Listing'!#REF!</definedName>
    <definedName name="daiwa___0___0___3___0___10">'[107]LC _ TR Listing'!#REF!</definedName>
    <definedName name="daiwa___0___0___3___0___10_1" localSheetId="4">'[106]LC _ TR Listing'!#REF!</definedName>
    <definedName name="daiwa___0___0___3___0___10_1">'[107]LC _ TR Listing'!#REF!</definedName>
    <definedName name="daiwa___0___0___3___0___10_40" localSheetId="4">'[175]LC _ TR Listing'!#REF!</definedName>
    <definedName name="daiwa___0___0___3___0___10_40">'[176]LC _ TR Listing'!#REF!</definedName>
    <definedName name="daiwa___0___0___3___0___9" localSheetId="4">'[106]LC _ TR Listing'!#REF!</definedName>
    <definedName name="daiwa___0___0___3___0___9">'[107]LC _ TR Listing'!#REF!</definedName>
    <definedName name="daiwa___0___0___3___0___9_1" localSheetId="4">'[106]LC _ TR Listing'!#REF!</definedName>
    <definedName name="daiwa___0___0___3___0___9_1">'[107]LC _ TR Listing'!#REF!</definedName>
    <definedName name="daiwa___0___0___3___0___9_40" localSheetId="4">'[175]LC _ TR Listing'!#REF!</definedName>
    <definedName name="daiwa___0___0___3___0___9_40">'[176]LC _ TR Listing'!#REF!</definedName>
    <definedName name="daiwa___0___0___3___0_3" localSheetId="4">'[175]LC _ TR Listing'!#REF!</definedName>
    <definedName name="daiwa___0___0___3___0_3">'[176]LC _ TR Listing'!#REF!</definedName>
    <definedName name="daiwa___0___0___3___10" localSheetId="4">'[106]LC _ TR Listing'!#REF!</definedName>
    <definedName name="daiwa___0___0___3___10">'[107]LC _ TR Listing'!#REF!</definedName>
    <definedName name="daiwa___0___0___3___10_1" localSheetId="4">'[106]LC _ TR Listing'!#REF!</definedName>
    <definedName name="daiwa___0___0___3___10_1">'[107]LC _ TR Listing'!#REF!</definedName>
    <definedName name="daiwa___0___0___3___10_40" localSheetId="4">'[175]LC _ TR Listing'!#REF!</definedName>
    <definedName name="daiwa___0___0___3___10_40">'[176]LC _ TR Listing'!#REF!</definedName>
    <definedName name="daiwa___0___0___3_1" localSheetId="4">'[106]LC _ TR Listing'!#REF!</definedName>
    <definedName name="daiwa___0___0___3_1">'[107]LC _ TR Listing'!#REF!</definedName>
    <definedName name="daiwa___0___0___3_40" localSheetId="4">'[175]LC _ TR Listing'!#REF!</definedName>
    <definedName name="daiwa___0___0___3_40">'[176]LC _ TR Listing'!#REF!</definedName>
    <definedName name="daiwa___0___0___9" localSheetId="4">'[106]LC _ TR Listing'!#REF!</definedName>
    <definedName name="daiwa___0___0___9">'[107]LC _ TR Listing'!#REF!</definedName>
    <definedName name="daiwa___0___0___9_1" localSheetId="4">'[106]LC _ TR Listing'!#REF!</definedName>
    <definedName name="daiwa___0___0___9_1">'[107]LC _ TR Listing'!#REF!</definedName>
    <definedName name="daiwa___0___0___9_3" localSheetId="4">'[173]LC _ TR Listing'!#REF!</definedName>
    <definedName name="daiwa___0___0___9_3">'[174]LC _ TR Listing'!#REF!</definedName>
    <definedName name="daiwa___0___0___9_40" localSheetId="4">'[171]LC _ TR Listing'!#REF!</definedName>
    <definedName name="daiwa___0___0___9_40">'[172]LC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'[171]LC _ TR Listing'!#REF!</definedName>
    <definedName name="daiwa___0___0_3" localSheetId="1">'[172]LC _ TR Listing'!#REF!</definedName>
    <definedName name="daiwa___0___0_3">'[172]LC _ TR Listing'!#REF!</definedName>
    <definedName name="daiwa___0___10" localSheetId="4">'[106]LC _ TR Listing'!#REF!</definedName>
    <definedName name="daiwa___0___10" localSheetId="1">'[107]LC _ TR Listing'!#REF!</definedName>
    <definedName name="daiwa___0___10">'[107]LC _ TR Listing'!#REF!</definedName>
    <definedName name="daiwa___0___10_1" localSheetId="4">'[106]LC _ TR Listing'!#REF!</definedName>
    <definedName name="daiwa___0___10_1" localSheetId="1">'[107]LC _ TR Listing'!#REF!</definedName>
    <definedName name="daiwa___0___10_1">'[107]LC _ TR Listing'!#REF!</definedName>
    <definedName name="daiwa___0___10_12" localSheetId="4">'[177]LC _ TR Listing'!#REF!</definedName>
    <definedName name="daiwa___0___10_12" localSheetId="1">'[178]LC _ TR Listing'!#REF!</definedName>
    <definedName name="daiwa___0___10_12">'[178]LC _ TR Listing'!#REF!</definedName>
    <definedName name="daiwa___0___10_13" localSheetId="4">'[177]LC _ TR Listing'!#REF!</definedName>
    <definedName name="daiwa___0___10_13" localSheetId="1">'[178]LC _ TR Listing'!#REF!</definedName>
    <definedName name="daiwa___0___10_13">'[178]LC _ TR Listing'!#REF!</definedName>
    <definedName name="daiwa___0___10_14" localSheetId="4">'[177]LC _ TR Listing'!#REF!</definedName>
    <definedName name="daiwa___0___10_14">'[178]LC _ TR Listing'!#REF!</definedName>
    <definedName name="daiwa___0___10_15" localSheetId="4">'[177]LC _ TR Listing'!#REF!</definedName>
    <definedName name="daiwa___0___10_15">'[178]LC _ TR Listing'!#REF!</definedName>
    <definedName name="daiwa___0___10_17" localSheetId="4">'[177]LC _ TR Listing'!#REF!</definedName>
    <definedName name="daiwa___0___10_17">'[178]LC _ TR Listing'!#REF!</definedName>
    <definedName name="daiwa___0___10_3" localSheetId="4">'[173]LC _ TR Listing'!#REF!</definedName>
    <definedName name="daiwa___0___10_3">'[174]LC _ TR Listing'!#REF!</definedName>
    <definedName name="daiwa___0___10_40" localSheetId="4">'[171]LC _ TR Listing'!#REF!</definedName>
    <definedName name="daiwa___0___10_40">'[172]LC _ TR Listing'!#REF!</definedName>
    <definedName name="daiwa___0___11" localSheetId="4">'[106]LC _ TR Listing'!#REF!</definedName>
    <definedName name="daiwa___0___11">'[107]LC _ TR Listing'!#REF!</definedName>
    <definedName name="daiwa___0___11___0___0___0" localSheetId="4">'[149]LC _ TR Listing'!#REF!</definedName>
    <definedName name="daiwa___0___11___0___0___0">'[150]LC _ TR Listing'!#REF!</definedName>
    <definedName name="daiwa___0___11___0___0___0___0" localSheetId="4">'[149]LC _ TR Listing'!#REF!</definedName>
    <definedName name="daiwa___0___11___0___0___0___0">'[150]LC _ TR Listing'!#REF!</definedName>
    <definedName name="daiwa___0___11___0___0___0___0_3" localSheetId="4">'[151]LC _ TR Listing'!#REF!</definedName>
    <definedName name="daiwa___0___11___0___0___0___0_3">'[152]LC _ TR Listing'!#REF!</definedName>
    <definedName name="daiwa___0___11___0___0___0_3" localSheetId="4">'[151]LC _ TR Listing'!#REF!</definedName>
    <definedName name="daiwa___0___11___0___0___0_3">'[152]LC _ TR Listing'!#REF!</definedName>
    <definedName name="daiwa___0___11___0___0___0_40" localSheetId="4">'[151]LC _ TR Listing'!#REF!</definedName>
    <definedName name="daiwa___0___11___0___0___0_40">'[152]LC _ TR Listing'!#REF!</definedName>
    <definedName name="daiwa___0___11___0___0___10" localSheetId="4">'[114]LC _ TR Listing'!#REF!</definedName>
    <definedName name="daiwa___0___11___0___0___10">'[115]LC _ TR Listing'!#REF!</definedName>
    <definedName name="daiwa___0___11___0___0___10_1" localSheetId="4">'[114]LC _ TR Listing'!#REF!</definedName>
    <definedName name="daiwa___0___11___0___0___10_1">'[115]LC _ TR Listing'!#REF!</definedName>
    <definedName name="daiwa___0___11___0___0___10_3" localSheetId="4">'[153]LC _ TR Listing'!#REF!</definedName>
    <definedName name="daiwa___0___11___0___0___10_3">'[154]LC _ TR Listing'!#REF!</definedName>
    <definedName name="daiwa___0___11___0___0___10_40" localSheetId="4">'[151]LC _ TR Listing'!#REF!</definedName>
    <definedName name="daiwa___0___11___0___0___10_40">'[152]LC _ TR Listing'!#REF!</definedName>
    <definedName name="daiwa___0___11___0___0___5_3" localSheetId="4">'[159]LC _ TR Listing'!#REF!</definedName>
    <definedName name="daiwa___0___11___0___0___5_3">'[160]LC _ TR Listing'!#REF!</definedName>
    <definedName name="daiwa___0___11___0___0___9" localSheetId="4">'[114]LC _ TR Listing'!#REF!</definedName>
    <definedName name="daiwa___0___11___0___0___9">'[115]LC _ TR Listing'!#REF!</definedName>
    <definedName name="daiwa___0___11___0___0___9_1" localSheetId="4">'[114]LC _ TR Listing'!#REF!</definedName>
    <definedName name="daiwa___0___11___0___0___9_1">'[115]LC _ TR Listing'!#REF!</definedName>
    <definedName name="daiwa___0___11___0___0___9_3" localSheetId="4">'[153]LC _ TR Listing'!#REF!</definedName>
    <definedName name="daiwa___0___11___0___0___9_3">'[154]LC _ TR Listing'!#REF!</definedName>
    <definedName name="daiwa___0___11___0___0___9_40" localSheetId="4">'[151]LC _ TR Listing'!#REF!</definedName>
    <definedName name="daiwa___0___11___0___0___9_40">'[152]LC _ TR Listing'!#REF!</definedName>
    <definedName name="daiwa___0___11___0___0_3" localSheetId="4">'[159]LC _ TR Listing'!#REF!</definedName>
    <definedName name="daiwa___0___11___0___0_3">'[160]LC _ TR Listing'!#REF!</definedName>
    <definedName name="daiwa___0___11___0___0_40" localSheetId="4">'[159]LC _ TR Listing'!#REF!</definedName>
    <definedName name="daiwa___0___11___0___0_40">'[160]LC _ TR Listing'!#REF!</definedName>
    <definedName name="daiwa___0___11___0___10" localSheetId="4">'[106]LC _ TR Listing'!#REF!</definedName>
    <definedName name="daiwa___0___11___0___10">'[107]LC _ TR Listing'!#REF!</definedName>
    <definedName name="daiwa___0___11___0___10_1" localSheetId="4">'[106]LC _ TR Listing'!#REF!</definedName>
    <definedName name="daiwa___0___11___0___10_1">'[107]LC _ TR Listing'!#REF!</definedName>
    <definedName name="daiwa___0___11___0___10_3" localSheetId="4">'[161]LC _ TR Listing'!#REF!</definedName>
    <definedName name="daiwa___0___11___0___10_3">'[162]LC _ TR Listing'!#REF!</definedName>
    <definedName name="daiwa___0___11___0___10_40" localSheetId="4">'[159]LC _ TR Listing'!#REF!</definedName>
    <definedName name="daiwa___0___11___0___10_40">'[160]LC _ TR Listing'!#REF!</definedName>
    <definedName name="daiwa___0___11___0___9" localSheetId="4">'[106]LC _ TR Listing'!#REF!</definedName>
    <definedName name="daiwa___0___11___0___9">'[107]LC _ TR Listing'!#REF!</definedName>
    <definedName name="daiwa___0___11___0___9_1" localSheetId="4">'[106]LC _ TR Listing'!#REF!</definedName>
    <definedName name="daiwa___0___11___0___9_1">'[107]LC _ TR Listing'!#REF!</definedName>
    <definedName name="daiwa___0___11___0___9_3" localSheetId="4">'[161]LC _ TR Listing'!#REF!</definedName>
    <definedName name="daiwa___0___11___0___9_3">'[162]LC _ TR Listing'!#REF!</definedName>
    <definedName name="daiwa___0___11___0___9_40" localSheetId="4">'[159]LC _ TR Listing'!#REF!</definedName>
    <definedName name="daiwa___0___11___0___9_40">'[160]LC _ TR Listing'!#REF!</definedName>
    <definedName name="daiwa___0___11___0_3" localSheetId="4">'[159]LC _ TR Listing'!#REF!</definedName>
    <definedName name="daiwa___0___11___0_3">'[160]LC _ TR Listing'!#REF!</definedName>
    <definedName name="daiwa___0___11___10" localSheetId="4">'[106]LC _ TR Listing'!#REF!</definedName>
    <definedName name="daiwa___0___11___10">'[107]LC _ TR Listing'!#REF!</definedName>
    <definedName name="daiwa___0___11___10_1" localSheetId="4">'[106]LC _ TR Listing'!#REF!</definedName>
    <definedName name="daiwa___0___11___10_1">'[107]LC _ TR Listing'!#REF!</definedName>
    <definedName name="daiwa___0___11___10_3" localSheetId="4">'[161]LC _ TR Listing'!#REF!</definedName>
    <definedName name="daiwa___0___11___10_3">'[162]LC _ TR Listing'!#REF!</definedName>
    <definedName name="daiwa___0___11___10_40" localSheetId="4">'[159]LC _ TR Listing'!#REF!</definedName>
    <definedName name="daiwa___0___11___10_40">'[160]LC _ TR Listing'!#REF!</definedName>
    <definedName name="daiwa___0___11_1" localSheetId="4">'[106]LC _ TR Listing'!#REF!</definedName>
    <definedName name="daiwa___0___11_1">'[107]LC _ TR Listing'!#REF!</definedName>
    <definedName name="daiwa___0___11_12" localSheetId="4">'[177]LC _ TR Listing'!#REF!</definedName>
    <definedName name="daiwa___0___11_12">'[178]LC _ TR Listing'!#REF!</definedName>
    <definedName name="daiwa___0___11_13" localSheetId="4">'[177]LC _ TR Listing'!#REF!</definedName>
    <definedName name="daiwa___0___11_13">'[178]LC _ TR Listing'!#REF!</definedName>
    <definedName name="daiwa___0___11_14" localSheetId="4">'[177]LC _ TR Listing'!#REF!</definedName>
    <definedName name="daiwa___0___11_14">'[178]LC _ TR Listing'!#REF!</definedName>
    <definedName name="daiwa___0___11_15" localSheetId="4">'[177]LC _ TR Listing'!#REF!</definedName>
    <definedName name="daiwa___0___11_15">'[178]LC _ TR Listing'!#REF!</definedName>
    <definedName name="daiwa___0___11_17" localSheetId="4">'[177]LC _ TR Listing'!#REF!</definedName>
    <definedName name="daiwa___0___11_17">'[178]LC _ TR Listing'!#REF!</definedName>
    <definedName name="daiwa___0___11_3" localSheetId="4">'[161]LC _ TR Listing'!#REF!</definedName>
    <definedName name="daiwa___0___11_3">'[162]LC _ TR Listing'!#REF!</definedName>
    <definedName name="daiwa___0___11_40" localSheetId="4">'[159]LC _ TR Listing'!#REF!</definedName>
    <definedName name="daiwa___0___11_40">'[160]LC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'[177]LC _ TR Listing'!#REF!</definedName>
    <definedName name="daiwa___0___3" localSheetId="1">'[178]LC _ TR Listing'!#REF!</definedName>
    <definedName name="daiwa___0___3">'[178]LC _ TR Listing'!#REF!</definedName>
    <definedName name="daiwa___0___3_12" localSheetId="4">'[177]LC _ TR Listing'!#REF!</definedName>
    <definedName name="daiwa___0___3_12" localSheetId="1">'[178]LC _ TR Listing'!#REF!</definedName>
    <definedName name="daiwa___0___3_12">'[178]LC _ TR Listing'!#REF!</definedName>
    <definedName name="daiwa___0___3_13" localSheetId="4">'[177]LC _ TR Listing'!#REF!</definedName>
    <definedName name="daiwa___0___3_13" localSheetId="1">'[178]LC _ TR Listing'!#REF!</definedName>
    <definedName name="daiwa___0___3_13">'[178]LC _ TR Listing'!#REF!</definedName>
    <definedName name="daiwa___0___3_14" localSheetId="4">'[177]LC _ TR Listing'!#REF!</definedName>
    <definedName name="daiwa___0___3_14" localSheetId="1">'[178]LC _ TR Listing'!#REF!</definedName>
    <definedName name="daiwa___0___3_14">'[178]LC _ TR Listing'!#REF!</definedName>
    <definedName name="daiwa___0___3_15" localSheetId="4">'[177]LC _ TR Listing'!#REF!</definedName>
    <definedName name="daiwa___0___3_15" localSheetId="1">'[178]LC _ TR Listing'!#REF!</definedName>
    <definedName name="daiwa___0___3_15">'[178]LC _ TR Listing'!#REF!</definedName>
    <definedName name="daiwa___0___3_17" localSheetId="4">'[177]LC _ TR Listing'!#REF!</definedName>
    <definedName name="daiwa___0___3_17">'[178]LC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'[106]LC _ TR Listing'!#REF!</definedName>
    <definedName name="daiwa___0_1" localSheetId="1">'[107]LC _ TR Listing'!#REF!</definedName>
    <definedName name="daiwa___0_1">'[107]LC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'[177]LC _ TR Listing'!#REF!</definedName>
    <definedName name="daiwa___0_15" localSheetId="1">'[178]LC _ TR Listing'!#REF!</definedName>
    <definedName name="daiwa___0_15">'[178]LC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'[173]LC _ TR Listing'!#REF!</definedName>
    <definedName name="daiwa___0_3" localSheetId="1">'[174]LC _ TR Listing'!#REF!</definedName>
    <definedName name="daiwa___0_3">'[174]LC _ TR Listing'!#REF!</definedName>
    <definedName name="daiwa___0_40" localSheetId="4">'[171]LC _ TR Listing'!#REF!</definedName>
    <definedName name="daiwa___0_40" localSheetId="1">'[172]LC _ TR Listing'!#REF!</definedName>
    <definedName name="daiwa___0_40">'[172]LC _ TR Listing'!#REF!</definedName>
    <definedName name="daiwa___11" localSheetId="4">'[179]LC _ TR Listing'!#REF!</definedName>
    <definedName name="daiwa___11" localSheetId="1">'[180]LC _ TR Listing'!#REF!</definedName>
    <definedName name="daiwa___11">'[180]LC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'[179]LC _ TR Listing'!#REF!</definedName>
    <definedName name="daiwa___11_12" localSheetId="1">'[180]LC _ TR Listing'!#REF!</definedName>
    <definedName name="daiwa___11_12">'[180]LC _ TR Listing'!#REF!</definedName>
    <definedName name="daiwa___11_13" localSheetId="4">'[179]LC _ TR Listing'!#REF!</definedName>
    <definedName name="daiwa___11_13" localSheetId="1">'[180]LC _ TR Listing'!#REF!</definedName>
    <definedName name="daiwa___11_13">'[180]LC _ TR Listing'!#REF!</definedName>
    <definedName name="daiwa___11_14" localSheetId="4">'[179]LC _ TR Listing'!#REF!</definedName>
    <definedName name="daiwa___11_14" localSheetId="1">'[180]LC _ TR Listing'!#REF!</definedName>
    <definedName name="daiwa___11_14">'[180]LC _ TR Listing'!#REF!</definedName>
    <definedName name="daiwa___11_15" localSheetId="4">'[179]LC _ TR Listing'!#REF!</definedName>
    <definedName name="daiwa___11_15" localSheetId="1">'[180]LC _ TR Listing'!#REF!</definedName>
    <definedName name="daiwa___11_15">'[180]LC _ TR Listing'!#REF!</definedName>
    <definedName name="daiwa___11_17" localSheetId="4">'[179]LC _ TR Listing'!#REF!</definedName>
    <definedName name="daiwa___11_17" localSheetId="1">'[180]LC _ TR Listing'!#REF!</definedName>
    <definedName name="daiwa___11_17">'[180]LC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'[106]LC _ TR Listing'!#REF!</definedName>
    <definedName name="daiwa___2" localSheetId="1">'[107]LC _ TR Listing'!#REF!</definedName>
    <definedName name="daiwa___2">'[107]LC _ TR Listing'!#REF!</definedName>
    <definedName name="daiwa___2___0___0___0" localSheetId="4">'[149]LC _ TR Listing'!#REF!</definedName>
    <definedName name="daiwa___2___0___0___0" localSheetId="1">'[150]LC _ TR Listing'!#REF!</definedName>
    <definedName name="daiwa___2___0___0___0">'[150]LC _ TR Listing'!#REF!</definedName>
    <definedName name="daiwa___2___0___0___0___0" localSheetId="4">'[149]LC _ TR Listing'!#REF!</definedName>
    <definedName name="daiwa___2___0___0___0___0" localSheetId="1">'[150]LC _ TR Listing'!#REF!</definedName>
    <definedName name="daiwa___2___0___0___0___0">'[150]LC _ TR Listing'!#REF!</definedName>
    <definedName name="daiwa___2___0___0___0___0_3" localSheetId="4">'[163]LC _ TR Listing'!#REF!</definedName>
    <definedName name="daiwa___2___0___0___0___0_3" localSheetId="1">'[164]LC _ TR Listing'!#REF!</definedName>
    <definedName name="daiwa___2___0___0___0___0_3">'[164]LC _ TR Listing'!#REF!</definedName>
    <definedName name="daiwa___2___0___0___0_3" localSheetId="4">'[163]LC _ TR Listing'!#REF!</definedName>
    <definedName name="daiwa___2___0___0___0_3" localSheetId="1">'[164]LC _ TR Listing'!#REF!</definedName>
    <definedName name="daiwa___2___0___0___0_3">'[164]LC _ TR Listing'!#REF!</definedName>
    <definedName name="daiwa___2___0___0___0_40" localSheetId="4">'[163]LC _ TR Listing'!#REF!</definedName>
    <definedName name="daiwa___2___0___0___0_40">'[164]LC _ TR Listing'!#REF!</definedName>
    <definedName name="daiwa___2___0___0___10" localSheetId="4">'[114]LC _ TR Listing'!#REF!</definedName>
    <definedName name="daiwa___2___0___0___10">'[115]LC _ TR Listing'!#REF!</definedName>
    <definedName name="daiwa___2___0___0___10_1" localSheetId="4">'[114]LC _ TR Listing'!#REF!</definedName>
    <definedName name="daiwa___2___0___0___10_1">'[115]LC _ TR Listing'!#REF!</definedName>
    <definedName name="daiwa___2___0___0___10_3" localSheetId="4">'[165]LC _ TR Listing'!#REF!</definedName>
    <definedName name="daiwa___2___0___0___10_3">'[166]LC _ TR Listing'!#REF!</definedName>
    <definedName name="daiwa___2___0___0___10_40" localSheetId="4">'[163]LC _ TR Listing'!#REF!</definedName>
    <definedName name="daiwa___2___0___0___10_40">'[164]LC _ TR Listing'!#REF!</definedName>
    <definedName name="daiwa___2___0___0___5_3" localSheetId="4">'[171]LC _ TR Listing'!#REF!</definedName>
    <definedName name="daiwa___2___0___0___5_3">'[172]LC _ TR Listing'!#REF!</definedName>
    <definedName name="daiwa___2___0___0___9" localSheetId="4">'[114]LC _ TR Listing'!#REF!</definedName>
    <definedName name="daiwa___2___0___0___9">'[115]LC _ TR Listing'!#REF!</definedName>
    <definedName name="daiwa___2___0___0___9_1" localSheetId="4">'[114]LC _ TR Listing'!#REF!</definedName>
    <definedName name="daiwa___2___0___0___9_1">'[115]LC _ TR Listing'!#REF!</definedName>
    <definedName name="daiwa___2___0___0___9_3" localSheetId="4">'[165]LC _ TR Listing'!#REF!</definedName>
    <definedName name="daiwa___2___0___0___9_3">'[166]LC _ TR Listing'!#REF!</definedName>
    <definedName name="daiwa___2___0___0___9_40" localSheetId="4">'[163]LC _ TR Listing'!#REF!</definedName>
    <definedName name="daiwa___2___0___0___9_40">'[164]LC _ TR Listing'!#REF!</definedName>
    <definedName name="daiwa___2___0___0_3" localSheetId="4">'[171]LC _ TR Listing'!#REF!</definedName>
    <definedName name="daiwa___2___0___0_3">'[172]LC _ TR Listing'!#REF!</definedName>
    <definedName name="daiwa___2___0___0_40" localSheetId="4">'[171]LC _ TR Listing'!#REF!</definedName>
    <definedName name="daiwa___2___0___0_40">'[172]LC _ TR Listing'!#REF!</definedName>
    <definedName name="daiwa___2___0___10" localSheetId="4">'[106]LC _ TR Listing'!#REF!</definedName>
    <definedName name="daiwa___2___0___10">'[107]LC _ TR Listing'!#REF!</definedName>
    <definedName name="daiwa___2___0___10_1" localSheetId="4">'[106]LC _ TR Listing'!#REF!</definedName>
    <definedName name="daiwa___2___0___10_1">'[107]LC _ TR Listing'!#REF!</definedName>
    <definedName name="daiwa___2___0___10_3" localSheetId="4">'[173]LC _ TR Listing'!#REF!</definedName>
    <definedName name="daiwa___2___0___10_3">'[174]LC _ TR Listing'!#REF!</definedName>
    <definedName name="daiwa___2___0___10_40" localSheetId="4">'[171]LC _ TR Listing'!#REF!</definedName>
    <definedName name="daiwa___2___0___10_40">'[172]LC _ TR Listing'!#REF!</definedName>
    <definedName name="daiwa___2___0___9" localSheetId="4">'[106]LC _ TR Listing'!#REF!</definedName>
    <definedName name="daiwa___2___0___9">'[107]LC _ TR Listing'!#REF!</definedName>
    <definedName name="daiwa___2___0___9_1" localSheetId="4">'[106]LC _ TR Listing'!#REF!</definedName>
    <definedName name="daiwa___2___0___9_1">'[107]LC _ TR Listing'!#REF!</definedName>
    <definedName name="daiwa___2___0___9_3" localSheetId="4">'[173]LC _ TR Listing'!#REF!</definedName>
    <definedName name="daiwa___2___0___9_3">'[174]LC _ TR Listing'!#REF!</definedName>
    <definedName name="daiwa___2___0___9_40" localSheetId="4">'[171]LC _ TR Listing'!#REF!</definedName>
    <definedName name="daiwa___2___0___9_40">'[172]LC _ TR Listing'!#REF!</definedName>
    <definedName name="daiwa___2___0_3" localSheetId="4">'[171]LC _ TR Listing'!#REF!</definedName>
    <definedName name="daiwa___2___0_3">'[172]LC _ TR Listing'!#REF!</definedName>
    <definedName name="daiwa___2___10" localSheetId="4">'[106]LC _ TR Listing'!#REF!</definedName>
    <definedName name="daiwa___2___10">'[107]LC _ TR Listing'!#REF!</definedName>
    <definedName name="daiwa___2___10_1" localSheetId="4">'[106]LC _ TR Listing'!#REF!</definedName>
    <definedName name="daiwa___2___10_1">'[107]LC _ TR Listing'!#REF!</definedName>
    <definedName name="daiwa___2___10_3" localSheetId="4">'[173]LC _ TR Listing'!#REF!</definedName>
    <definedName name="daiwa___2___10_3">'[174]LC _ TR Listing'!#REF!</definedName>
    <definedName name="daiwa___2___10_40" localSheetId="4">'[171]LC _ TR Listing'!#REF!</definedName>
    <definedName name="daiwa___2___10_40">'[172]LC _ TR Listing'!#REF!</definedName>
    <definedName name="daiwa___2_1" localSheetId="4">'[106]LC _ TR Listing'!#REF!</definedName>
    <definedName name="daiwa___2_1">'[107]LC _ TR Listing'!#REF!</definedName>
    <definedName name="daiwa___2_3" localSheetId="4">'[173]LC _ TR Listing'!#REF!</definedName>
    <definedName name="daiwa___2_3">'[174]LC _ TR Listing'!#REF!</definedName>
    <definedName name="daiwa___2_40" localSheetId="4">'[171]LC _ TR Listing'!#REF!</definedName>
    <definedName name="daiwa___2_40">'[172]LC _ TR Listing'!#REF!</definedName>
    <definedName name="daiwa___24">"'file:///C:/Kan Lai/LCTRLIST.xls'#$'LC _ TR Listing'.$#REF!$#REF!:$#REF!$#REF!"</definedName>
    <definedName name="daiwa___3" localSheetId="4">'[106]LC _ TR Listing'!#REF!</definedName>
    <definedName name="daiwa___3" localSheetId="1">'[107]LC _ TR Listing'!#REF!</definedName>
    <definedName name="daiwa___3">'[107]LC _ TR Listing'!#REF!</definedName>
    <definedName name="daiwa___3___0___0___0" localSheetId="4">'[149]LC _ TR Listing'!#REF!</definedName>
    <definedName name="daiwa___3___0___0___0" localSheetId="1">'[150]LC _ TR Listing'!#REF!</definedName>
    <definedName name="daiwa___3___0___0___0">'[150]LC _ TR Listing'!#REF!</definedName>
    <definedName name="daiwa___3___0___0___0___0" localSheetId="4">'[149]LC _ TR Listing'!#REF!</definedName>
    <definedName name="daiwa___3___0___0___0___0" localSheetId="1">'[150]LC _ TR Listing'!#REF!</definedName>
    <definedName name="daiwa___3___0___0___0___0">'[150]LC _ TR Listing'!#REF!</definedName>
    <definedName name="daiwa___3___0___0___0___0_3" localSheetId="4">'[163]LC _ TR Listing'!#REF!</definedName>
    <definedName name="daiwa___3___0___0___0___0_3" localSheetId="1">'[164]LC _ TR Listing'!#REF!</definedName>
    <definedName name="daiwa___3___0___0___0___0_3">'[164]LC _ TR Listing'!#REF!</definedName>
    <definedName name="daiwa___3___0___0___0_3" localSheetId="4">'[163]LC _ TR Listing'!#REF!</definedName>
    <definedName name="daiwa___3___0___0___0_3" localSheetId="1">'[164]LC _ TR Listing'!#REF!</definedName>
    <definedName name="daiwa___3___0___0___0_3">'[164]LC _ TR Listing'!#REF!</definedName>
    <definedName name="daiwa___3___0___0___0_40" localSheetId="4">'[163]LC _ TR Listing'!#REF!</definedName>
    <definedName name="daiwa___3___0___0___0_40">'[164]LC _ TR Listing'!#REF!</definedName>
    <definedName name="daiwa___3___0___0___10" localSheetId="4">'[114]LC _ TR Listing'!#REF!</definedName>
    <definedName name="daiwa___3___0___0___10">'[115]LC _ TR Listing'!#REF!</definedName>
    <definedName name="daiwa___3___0___0___10_1" localSheetId="4">'[114]LC _ TR Listing'!#REF!</definedName>
    <definedName name="daiwa___3___0___0___10_1">'[115]LC _ TR Listing'!#REF!</definedName>
    <definedName name="daiwa___3___0___0___10_3" localSheetId="4">'[165]LC _ TR Listing'!#REF!</definedName>
    <definedName name="daiwa___3___0___0___10_3">'[166]LC _ TR Listing'!#REF!</definedName>
    <definedName name="daiwa___3___0___0___10_40" localSheetId="4">'[163]LC _ TR Listing'!#REF!</definedName>
    <definedName name="daiwa___3___0___0___10_40">'[164]LC _ TR Listing'!#REF!</definedName>
    <definedName name="daiwa___3___0___0___5_3" localSheetId="4">'[171]LC _ TR Listing'!#REF!</definedName>
    <definedName name="daiwa___3___0___0___5_3">'[172]LC _ TR Listing'!#REF!</definedName>
    <definedName name="daiwa___3___0___0___9" localSheetId="4">'[114]LC _ TR Listing'!#REF!</definedName>
    <definedName name="daiwa___3___0___0___9">'[115]LC _ TR Listing'!#REF!</definedName>
    <definedName name="daiwa___3___0___0___9_1" localSheetId="4">'[114]LC _ TR Listing'!#REF!</definedName>
    <definedName name="daiwa___3___0___0___9_1">'[115]LC _ TR Listing'!#REF!</definedName>
    <definedName name="daiwa___3___0___0___9_3" localSheetId="4">'[165]LC _ TR Listing'!#REF!</definedName>
    <definedName name="daiwa___3___0___0___9_3">'[166]LC _ TR Listing'!#REF!</definedName>
    <definedName name="daiwa___3___0___0___9_40" localSheetId="4">'[163]LC _ TR Listing'!#REF!</definedName>
    <definedName name="daiwa___3___0___0___9_40">'[164]LC _ TR Listing'!#REF!</definedName>
    <definedName name="daiwa___3___0___0_3" localSheetId="4">'[171]LC _ TR Listing'!#REF!</definedName>
    <definedName name="daiwa___3___0___0_3">'[172]LC _ TR Listing'!#REF!</definedName>
    <definedName name="daiwa___3___0___0_40" localSheetId="4">'[171]LC _ TR Listing'!#REF!</definedName>
    <definedName name="daiwa___3___0___0_40">'[172]LC _ TR Listing'!#REF!</definedName>
    <definedName name="daiwa___3___0___10" localSheetId="4">'[106]LC _ TR Listing'!#REF!</definedName>
    <definedName name="daiwa___3___0___10">'[107]LC _ TR Listing'!#REF!</definedName>
    <definedName name="daiwa___3___0___10_1" localSheetId="4">'[106]LC _ TR Listing'!#REF!</definedName>
    <definedName name="daiwa___3___0___10_1">'[107]LC _ TR Listing'!#REF!</definedName>
    <definedName name="daiwa___3___0___10_3" localSheetId="4">'[173]LC _ TR Listing'!#REF!</definedName>
    <definedName name="daiwa___3___0___10_3">'[174]LC _ TR Listing'!#REF!</definedName>
    <definedName name="daiwa___3___0___10_40" localSheetId="4">'[171]LC _ TR Listing'!#REF!</definedName>
    <definedName name="daiwa___3___0___10_40">'[172]LC _ TR Listing'!#REF!</definedName>
    <definedName name="daiwa___3___0___9" localSheetId="4">'[106]LC _ TR Listing'!#REF!</definedName>
    <definedName name="daiwa___3___0___9">'[107]LC _ TR Listing'!#REF!</definedName>
    <definedName name="daiwa___3___0___9_1" localSheetId="4">'[106]LC _ TR Listing'!#REF!</definedName>
    <definedName name="daiwa___3___0___9_1">'[107]LC _ TR Listing'!#REF!</definedName>
    <definedName name="daiwa___3___0___9_3" localSheetId="4">'[173]LC _ TR Listing'!#REF!</definedName>
    <definedName name="daiwa___3___0___9_3">'[174]LC _ TR Listing'!#REF!</definedName>
    <definedName name="daiwa___3___0___9_40" localSheetId="4">'[171]LC _ TR Listing'!#REF!</definedName>
    <definedName name="daiwa___3___0___9_40">'[172]LC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'[171]LC _ TR Listing'!#REF!</definedName>
    <definedName name="daiwa___3___0_3" localSheetId="1">'[172]LC _ TR Listing'!#REF!</definedName>
    <definedName name="daiwa___3___0_3">'[172]LC _ TR Listing'!#REF!</definedName>
    <definedName name="daiwa___3___10" localSheetId="4">'[106]LC _ TR Listing'!#REF!</definedName>
    <definedName name="daiwa___3___10" localSheetId="1">'[107]LC _ TR Listing'!#REF!</definedName>
    <definedName name="daiwa___3___10">'[107]LC _ TR Listing'!#REF!</definedName>
    <definedName name="daiwa___3___10_1" localSheetId="4">'[106]LC _ TR Listing'!#REF!</definedName>
    <definedName name="daiwa___3___10_1" localSheetId="1">'[107]LC _ TR Listing'!#REF!</definedName>
    <definedName name="daiwa___3___10_1">'[107]LC _ TR Listing'!#REF!</definedName>
    <definedName name="daiwa___3___10_3" localSheetId="4">'[173]LC _ TR Listing'!#REF!</definedName>
    <definedName name="daiwa___3___10_3" localSheetId="1">'[174]LC _ TR Listing'!#REF!</definedName>
    <definedName name="daiwa___3___10_3">'[174]LC _ TR Listing'!#REF!</definedName>
    <definedName name="daiwa___3___10_40" localSheetId="4">'[171]LC _ TR Listing'!#REF!</definedName>
    <definedName name="daiwa___3___10_40" localSheetId="1">'[172]LC _ TR Listing'!#REF!</definedName>
    <definedName name="daiwa___3___10_40">'[172]LC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'[106]LC _ TR Listing'!#REF!</definedName>
    <definedName name="daiwa___3_1" localSheetId="1">'[107]LC _ TR Listing'!#REF!</definedName>
    <definedName name="daiwa___3_1">'[107]LC _ TR Listing'!#REF!</definedName>
    <definedName name="daiwa___3_12" localSheetId="4">'[177]LC _ TR Listing'!#REF!</definedName>
    <definedName name="daiwa___3_12" localSheetId="1">'[178]LC _ TR Listing'!#REF!</definedName>
    <definedName name="daiwa___3_12">'[178]LC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'[177]LC _ TR Listing'!#REF!</definedName>
    <definedName name="daiwa___3_14" localSheetId="1">'[178]LC _ TR Listing'!#REF!</definedName>
    <definedName name="daiwa___3_14">'[178]LC _ TR Listing'!#REF!</definedName>
    <definedName name="daiwa___3_15" localSheetId="4">'[177]LC _ TR Listing'!#REF!</definedName>
    <definedName name="daiwa___3_15" localSheetId="1">'[178]LC _ TR Listing'!#REF!</definedName>
    <definedName name="daiwa___3_15">'[178]LC _ TR Listing'!#REF!</definedName>
    <definedName name="daiwa___3_17" localSheetId="4">'[177]LC _ TR Listing'!#REF!</definedName>
    <definedName name="daiwa___3_17" localSheetId="1">'[178]LC _ TR Listing'!#REF!</definedName>
    <definedName name="daiwa___3_17">'[178]LC _ TR Listing'!#REF!</definedName>
    <definedName name="daiwa___3_3" localSheetId="4">'[173]LC _ TR Listing'!#REF!</definedName>
    <definedName name="daiwa___3_3" localSheetId="1">'[174]LC _ TR Listing'!#REF!</definedName>
    <definedName name="daiwa___3_3">'[174]LC _ TR Listing'!#REF!</definedName>
    <definedName name="daiwa___3_40" localSheetId="4">'[171]LC _ TR Listing'!#REF!</definedName>
    <definedName name="daiwa___3_40" localSheetId="1">'[172]LC _ TR Listing'!#REF!</definedName>
    <definedName name="daiwa___3_40">'[172]LC _ TR Listing'!#REF!</definedName>
    <definedName name="daiwa___4" localSheetId="4">'[106]LC _ TR Listing'!#REF!</definedName>
    <definedName name="daiwa___4">'[107]LC _ TR Listing'!#REF!</definedName>
    <definedName name="daiwa___4___0___0___0" localSheetId="4">'[149]LC _ TR Listing'!#REF!</definedName>
    <definedName name="daiwa___4___0___0___0">'[150]LC _ TR Listing'!#REF!</definedName>
    <definedName name="daiwa___4___0___0___0___0" localSheetId="4">'[149]LC _ TR Listing'!#REF!</definedName>
    <definedName name="daiwa___4___0___0___0___0">'[150]LC _ TR Listing'!#REF!</definedName>
    <definedName name="daiwa___4___0___0___0___0_3" localSheetId="4">'[163]LC _ TR Listing'!#REF!</definedName>
    <definedName name="daiwa___4___0___0___0___0_3">'[164]LC _ TR Listing'!#REF!</definedName>
    <definedName name="daiwa___4___0___0___0_3" localSheetId="4">'[163]LC _ TR Listing'!#REF!</definedName>
    <definedName name="daiwa___4___0___0___0_3">'[164]LC _ TR Listing'!#REF!</definedName>
    <definedName name="daiwa___4___0___0___0_40" localSheetId="4">'[163]LC _ TR Listing'!#REF!</definedName>
    <definedName name="daiwa___4___0___0___0_40">'[164]LC _ TR Listing'!#REF!</definedName>
    <definedName name="daiwa___4___0___0___10" localSheetId="4">'[114]LC _ TR Listing'!#REF!</definedName>
    <definedName name="daiwa___4___0___0___10">'[115]LC _ TR Listing'!#REF!</definedName>
    <definedName name="daiwa___4___0___0___10_1" localSheetId="4">'[114]LC _ TR Listing'!#REF!</definedName>
    <definedName name="daiwa___4___0___0___10_1">'[115]LC _ TR Listing'!#REF!</definedName>
    <definedName name="daiwa___4___0___0___10_3" localSheetId="4">'[165]LC _ TR Listing'!#REF!</definedName>
    <definedName name="daiwa___4___0___0___10_3">'[166]LC _ TR Listing'!#REF!</definedName>
    <definedName name="daiwa___4___0___0___10_40" localSheetId="4">'[163]LC _ TR Listing'!#REF!</definedName>
    <definedName name="daiwa___4___0___0___10_40">'[164]LC _ TR Listing'!#REF!</definedName>
    <definedName name="daiwa___4___0___0___5_3" localSheetId="4">'[171]LC _ TR Listing'!#REF!</definedName>
    <definedName name="daiwa___4___0___0___5_3">'[172]LC _ TR Listing'!#REF!</definedName>
    <definedName name="daiwa___4___0___0___9" localSheetId="4">'[114]LC _ TR Listing'!#REF!</definedName>
    <definedName name="daiwa___4___0___0___9">'[115]LC _ TR Listing'!#REF!</definedName>
    <definedName name="daiwa___4___0___0___9_1" localSheetId="4">'[114]LC _ TR Listing'!#REF!</definedName>
    <definedName name="daiwa___4___0___0___9_1">'[115]LC _ TR Listing'!#REF!</definedName>
    <definedName name="daiwa___4___0___0___9_3" localSheetId="4">'[165]LC _ TR Listing'!#REF!</definedName>
    <definedName name="daiwa___4___0___0___9_3">'[166]LC _ TR Listing'!#REF!</definedName>
    <definedName name="daiwa___4___0___0___9_40" localSheetId="4">'[163]LC _ TR Listing'!#REF!</definedName>
    <definedName name="daiwa___4___0___0___9_40">'[164]LC _ TR Listing'!#REF!</definedName>
    <definedName name="daiwa___4___0___0_3" localSheetId="4">'[171]LC _ TR Listing'!#REF!</definedName>
    <definedName name="daiwa___4___0___0_3">'[172]LC _ TR Listing'!#REF!</definedName>
    <definedName name="daiwa___4___0___0_40" localSheetId="4">'[171]LC _ TR Listing'!#REF!</definedName>
    <definedName name="daiwa___4___0___0_40">'[172]LC _ TR Listing'!#REF!</definedName>
    <definedName name="daiwa___4___0___10" localSheetId="4">'[106]LC _ TR Listing'!#REF!</definedName>
    <definedName name="daiwa___4___0___10">'[107]LC _ TR Listing'!#REF!</definedName>
    <definedName name="daiwa___4___0___10_1" localSheetId="4">'[106]LC _ TR Listing'!#REF!</definedName>
    <definedName name="daiwa___4___0___10_1">'[107]LC _ TR Listing'!#REF!</definedName>
    <definedName name="daiwa___4___0___10_3" localSheetId="4">'[173]LC _ TR Listing'!#REF!</definedName>
    <definedName name="daiwa___4___0___10_3">'[174]LC _ TR Listing'!#REF!</definedName>
    <definedName name="daiwa___4___0___10_40" localSheetId="4">'[171]LC _ TR Listing'!#REF!</definedName>
    <definedName name="daiwa___4___0___10_40">'[172]LC _ TR Listing'!#REF!</definedName>
    <definedName name="daiwa___4___0___9" localSheetId="4">'[106]LC _ TR Listing'!#REF!</definedName>
    <definedName name="daiwa___4___0___9">'[107]LC _ TR Listing'!#REF!</definedName>
    <definedName name="daiwa___4___0___9_1" localSheetId="4">'[106]LC _ TR Listing'!#REF!</definedName>
    <definedName name="daiwa___4___0___9_1">'[107]LC _ TR Listing'!#REF!</definedName>
    <definedName name="daiwa___4___0___9_3" localSheetId="4">'[173]LC _ TR Listing'!#REF!</definedName>
    <definedName name="daiwa___4___0___9_3">'[174]LC _ TR Listing'!#REF!</definedName>
    <definedName name="daiwa___4___0___9_40" localSheetId="4">'[171]LC _ TR Listing'!#REF!</definedName>
    <definedName name="daiwa___4___0___9_40">'[172]LC _ TR Listing'!#REF!</definedName>
    <definedName name="daiwa___4___0_3" localSheetId="4">'[171]LC _ TR Listing'!#REF!</definedName>
    <definedName name="daiwa___4___0_3">'[172]LC _ TR Listing'!#REF!</definedName>
    <definedName name="daiwa___4___10" localSheetId="4">'[106]LC _ TR Listing'!#REF!</definedName>
    <definedName name="daiwa___4___10">'[107]LC _ TR Listing'!#REF!</definedName>
    <definedName name="daiwa___4___10_1" localSheetId="4">'[106]LC _ TR Listing'!#REF!</definedName>
    <definedName name="daiwa___4___10_1">'[107]LC _ TR Listing'!#REF!</definedName>
    <definedName name="daiwa___4___10_3" localSheetId="4">'[173]LC _ TR Listing'!#REF!</definedName>
    <definedName name="daiwa___4___10_3">'[174]LC _ TR Listing'!#REF!</definedName>
    <definedName name="daiwa___4___10_40" localSheetId="4">'[171]LC _ TR Listing'!#REF!</definedName>
    <definedName name="daiwa___4___10_40">'[172]LC _ TR Listing'!#REF!</definedName>
    <definedName name="daiwa___4_1" localSheetId="4">'[106]LC _ TR Listing'!#REF!</definedName>
    <definedName name="daiwa___4_1">'[107]LC _ TR Listing'!#REF!</definedName>
    <definedName name="daiwa___4_3" localSheetId="4">'[173]LC _ TR Listing'!#REF!</definedName>
    <definedName name="daiwa___4_3">'[174]LC _ TR Listing'!#REF!</definedName>
    <definedName name="daiwa___4_40" localSheetId="4">'[171]LC _ TR Listing'!#REF!</definedName>
    <definedName name="daiwa___4_40">'[172]LC _ TR Listing'!#REF!</definedName>
    <definedName name="daiwa___5" localSheetId="4">'[106]LC _ TR Listing'!#REF!</definedName>
    <definedName name="daiwa___5">'[107]LC _ TR Listing'!#REF!</definedName>
    <definedName name="daiwa___5___0___0___0" localSheetId="4">'[149]LC _ TR Listing'!#REF!</definedName>
    <definedName name="daiwa___5___0___0___0">'[150]LC _ TR Listing'!#REF!</definedName>
    <definedName name="daiwa___5___0___0___0___0" localSheetId="4">'[149]LC _ TR Listing'!#REF!</definedName>
    <definedName name="daiwa___5___0___0___0___0">'[150]LC _ TR Listing'!#REF!</definedName>
    <definedName name="daiwa___5___0___0___0___0_3" localSheetId="4">'[181]LC _ TR Listing'!#REF!</definedName>
    <definedName name="daiwa___5___0___0___0___0_3">'[182]LC _ TR Listing'!#REF!</definedName>
    <definedName name="daiwa___5___0___0___0_3" localSheetId="4">'[181]LC _ TR Listing'!#REF!</definedName>
    <definedName name="daiwa___5___0___0___0_3">'[182]LC _ TR Listing'!#REF!</definedName>
    <definedName name="daiwa___5___0___0___0_40" localSheetId="4">'[181]LC _ TR Listing'!#REF!</definedName>
    <definedName name="daiwa___5___0___0___0_40">'[182]LC _ TR Listing'!#REF!</definedName>
    <definedName name="daiwa___5___0___0___10" localSheetId="4">'[114]LC _ TR Listing'!#REF!</definedName>
    <definedName name="daiwa___5___0___0___10">'[115]LC _ TR Listing'!#REF!</definedName>
    <definedName name="daiwa___5___0___0___10_1" localSheetId="4">'[114]LC _ TR Listing'!#REF!</definedName>
    <definedName name="daiwa___5___0___0___10_1">'[115]LC _ TR Listing'!#REF!</definedName>
    <definedName name="daiwa___5___0___0___10_3" localSheetId="4">'[183]LC _ TR Listing'!#REF!</definedName>
    <definedName name="daiwa___5___0___0___10_3">'[184]LC _ TR Listing'!#REF!</definedName>
    <definedName name="daiwa___5___0___0___10_40" localSheetId="4">'[181]LC _ TR Listing'!#REF!</definedName>
    <definedName name="daiwa___5___0___0___10_40">'[182]LC _ TR Listing'!#REF!</definedName>
    <definedName name="daiwa___5___0___0___5_3" localSheetId="4">'[185]LC _ TR Listing'!#REF!</definedName>
    <definedName name="daiwa___5___0___0___5_3">'[186]LC _ TR Listing'!#REF!</definedName>
    <definedName name="daiwa___5___0___0___9" localSheetId="4">'[114]LC _ TR Listing'!#REF!</definedName>
    <definedName name="daiwa___5___0___0___9">'[115]LC _ TR Listing'!#REF!</definedName>
    <definedName name="daiwa___5___0___0___9_1" localSheetId="4">'[114]LC _ TR Listing'!#REF!</definedName>
    <definedName name="daiwa___5___0___0___9_1">'[115]LC _ TR Listing'!#REF!</definedName>
    <definedName name="daiwa___5___0___0___9_3" localSheetId="4">'[183]LC _ TR Listing'!#REF!</definedName>
    <definedName name="daiwa___5___0___0___9_3">'[184]LC _ TR Listing'!#REF!</definedName>
    <definedName name="daiwa___5___0___0___9_40" localSheetId="4">'[181]LC _ TR Listing'!#REF!</definedName>
    <definedName name="daiwa___5___0___0___9_40">'[182]LC _ TR Listing'!#REF!</definedName>
    <definedName name="daiwa___5___0___0_3" localSheetId="4">'[185]LC _ TR Listing'!#REF!</definedName>
    <definedName name="daiwa___5___0___0_3">'[186]LC _ TR Listing'!#REF!</definedName>
    <definedName name="daiwa___5___0___0_40" localSheetId="4">'[185]LC _ TR Listing'!#REF!</definedName>
    <definedName name="daiwa___5___0___0_40">'[186]LC _ TR Listing'!#REF!</definedName>
    <definedName name="daiwa___5___0___10" localSheetId="4">'[106]LC _ TR Listing'!#REF!</definedName>
    <definedName name="daiwa___5___0___10">'[107]LC _ TR Listing'!#REF!</definedName>
    <definedName name="daiwa___5___0___10_1" localSheetId="4">'[106]LC _ TR Listing'!#REF!</definedName>
    <definedName name="daiwa___5___0___10_1">'[107]LC _ TR Listing'!#REF!</definedName>
    <definedName name="daiwa___5___0___10_3" localSheetId="4">'[187]LC _ TR Listing'!#REF!</definedName>
    <definedName name="daiwa___5___0___10_3">'[188]LC _ TR Listing'!#REF!</definedName>
    <definedName name="daiwa___5___0___10_40" localSheetId="4">'[185]LC _ TR Listing'!#REF!</definedName>
    <definedName name="daiwa___5___0___10_40">'[186]LC _ TR Listing'!#REF!</definedName>
    <definedName name="daiwa___5___0___9" localSheetId="4">'[106]LC _ TR Listing'!#REF!</definedName>
    <definedName name="daiwa___5___0___9">'[107]LC _ TR Listing'!#REF!</definedName>
    <definedName name="daiwa___5___0___9_1" localSheetId="4">'[106]LC _ TR Listing'!#REF!</definedName>
    <definedName name="daiwa___5___0___9_1">'[107]LC _ TR Listing'!#REF!</definedName>
    <definedName name="daiwa___5___0___9_3" localSheetId="4">'[187]LC _ TR Listing'!#REF!</definedName>
    <definedName name="daiwa___5___0___9_3">'[188]LC _ TR Listing'!#REF!</definedName>
    <definedName name="daiwa___5___0___9_40" localSheetId="4">'[185]LC _ TR Listing'!#REF!</definedName>
    <definedName name="daiwa___5___0___9_40">'[186]LC _ TR Listing'!#REF!</definedName>
    <definedName name="daiwa___5___0_3" localSheetId="4">'[185]LC _ TR Listing'!#REF!</definedName>
    <definedName name="daiwa___5___0_3">'[186]LC _ TR Listing'!#REF!</definedName>
    <definedName name="daiwa___5___10" localSheetId="4">'[106]LC _ TR Listing'!#REF!</definedName>
    <definedName name="daiwa___5___10">'[107]LC _ TR Listing'!#REF!</definedName>
    <definedName name="daiwa___5___10_1" localSheetId="4">'[106]LC _ TR Listing'!#REF!</definedName>
    <definedName name="daiwa___5___10_1">'[107]LC _ TR Listing'!#REF!</definedName>
    <definedName name="daiwa___5___10_3" localSheetId="4">'[187]LC _ TR Listing'!#REF!</definedName>
    <definedName name="daiwa___5___10_3">'[188]LC _ TR Listing'!#REF!</definedName>
    <definedName name="daiwa___5___10_40" localSheetId="4">'[185]LC _ TR Listing'!#REF!</definedName>
    <definedName name="daiwa___5___10_40">'[186]LC _ TR Listing'!#REF!</definedName>
    <definedName name="daiwa___5_1" localSheetId="4">'[106]LC _ TR Listing'!#REF!</definedName>
    <definedName name="daiwa___5_1">'[107]LC _ TR Listing'!#REF!</definedName>
    <definedName name="daiwa___5_3" localSheetId="4">'[187]LC _ TR Listing'!#REF!</definedName>
    <definedName name="daiwa___5_3">'[188]LC _ TR Listing'!#REF!</definedName>
    <definedName name="daiwa___5_40" localSheetId="4">'[185]LC _ TR Listing'!#REF!</definedName>
    <definedName name="daiwa___5_40">'[186]LC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'[106]LC _ TR Listing'!#REF!</definedName>
    <definedName name="daiwa___7" localSheetId="1">'[107]LC _ TR Listing'!#REF!</definedName>
    <definedName name="daiwa___7">'[107]LC _ TR Listing'!#REF!</definedName>
    <definedName name="daiwa___7___0___0___0" localSheetId="4">'[149]LC _ TR Listing'!#REF!</definedName>
    <definedName name="daiwa___7___0___0___0" localSheetId="1">'[150]LC _ TR Listing'!#REF!</definedName>
    <definedName name="daiwa___7___0___0___0">'[150]LC _ TR Listing'!#REF!</definedName>
    <definedName name="daiwa___7___0___0___0___0" localSheetId="4">'[149]LC _ TR Listing'!#REF!</definedName>
    <definedName name="daiwa___7___0___0___0___0" localSheetId="1">'[150]LC _ TR Listing'!#REF!</definedName>
    <definedName name="daiwa___7___0___0___0___0">'[150]LC _ TR Listing'!#REF!</definedName>
    <definedName name="daiwa___7___0___0___0___0_3" localSheetId="4">'[181]LC _ TR Listing'!#REF!</definedName>
    <definedName name="daiwa___7___0___0___0___0_3" localSheetId="1">'[182]LC _ TR Listing'!#REF!</definedName>
    <definedName name="daiwa___7___0___0___0___0_3">'[182]LC _ TR Listing'!#REF!</definedName>
    <definedName name="daiwa___7___0___0___0_3" localSheetId="4">'[181]LC _ TR Listing'!#REF!</definedName>
    <definedName name="daiwa___7___0___0___0_3" localSheetId="1">'[182]LC _ TR Listing'!#REF!</definedName>
    <definedName name="daiwa___7___0___0___0_3">'[182]LC _ TR Listing'!#REF!</definedName>
    <definedName name="daiwa___7___0___0___0_40" localSheetId="4">'[181]LC _ TR Listing'!#REF!</definedName>
    <definedName name="daiwa___7___0___0___0_40">'[182]LC _ TR Listing'!#REF!</definedName>
    <definedName name="daiwa___7___0___0___10" localSheetId="4">'[114]LC _ TR Listing'!#REF!</definedName>
    <definedName name="daiwa___7___0___0___10">'[115]LC _ TR Listing'!#REF!</definedName>
    <definedName name="daiwa___7___0___0___10_1" localSheetId="4">'[114]LC _ TR Listing'!#REF!</definedName>
    <definedName name="daiwa___7___0___0___10_1">'[115]LC _ TR Listing'!#REF!</definedName>
    <definedName name="daiwa___7___0___0___10_3" localSheetId="4">'[183]LC _ TR Listing'!#REF!</definedName>
    <definedName name="daiwa___7___0___0___10_3">'[184]LC _ TR Listing'!#REF!</definedName>
    <definedName name="daiwa___7___0___0___10_40" localSheetId="4">'[181]LC _ TR Listing'!#REF!</definedName>
    <definedName name="daiwa___7___0___0___10_40">'[182]LC _ TR Listing'!#REF!</definedName>
    <definedName name="daiwa___7___0___0___5_3" localSheetId="4">'[185]LC _ TR Listing'!#REF!</definedName>
    <definedName name="daiwa___7___0___0___5_3">'[186]LC _ TR Listing'!#REF!</definedName>
    <definedName name="daiwa___7___0___0___9" localSheetId="4">'[114]LC _ TR Listing'!#REF!</definedName>
    <definedName name="daiwa___7___0___0___9">'[115]LC _ TR Listing'!#REF!</definedName>
    <definedName name="daiwa___7___0___0___9_1" localSheetId="4">'[114]LC _ TR Listing'!#REF!</definedName>
    <definedName name="daiwa___7___0___0___9_1">'[115]LC _ TR Listing'!#REF!</definedName>
    <definedName name="daiwa___7___0___0___9_3" localSheetId="4">'[183]LC _ TR Listing'!#REF!</definedName>
    <definedName name="daiwa___7___0___0___9_3">'[184]LC _ TR Listing'!#REF!</definedName>
    <definedName name="daiwa___7___0___0___9_40" localSheetId="4">'[181]LC _ TR Listing'!#REF!</definedName>
    <definedName name="daiwa___7___0___0___9_40">'[182]LC _ TR Listing'!#REF!</definedName>
    <definedName name="daiwa___7___0___0_3" localSheetId="4">'[185]LC _ TR Listing'!#REF!</definedName>
    <definedName name="daiwa___7___0___0_3">'[186]LC _ TR Listing'!#REF!</definedName>
    <definedName name="daiwa___7___0___0_40" localSheetId="4">'[185]LC _ TR Listing'!#REF!</definedName>
    <definedName name="daiwa___7___0___0_40">'[186]LC _ TR Listing'!#REF!</definedName>
    <definedName name="daiwa___7___0___10" localSheetId="4">'[106]LC _ TR Listing'!#REF!</definedName>
    <definedName name="daiwa___7___0___10">'[107]LC _ TR Listing'!#REF!</definedName>
    <definedName name="daiwa___7___0___10_1" localSheetId="4">'[106]LC _ TR Listing'!#REF!</definedName>
    <definedName name="daiwa___7___0___10_1">'[107]LC _ TR Listing'!#REF!</definedName>
    <definedName name="daiwa___7___0___10_3" localSheetId="4">'[187]LC _ TR Listing'!#REF!</definedName>
    <definedName name="daiwa___7___0___10_3">'[188]LC _ TR Listing'!#REF!</definedName>
    <definedName name="daiwa___7___0___10_40" localSheetId="4">'[185]LC _ TR Listing'!#REF!</definedName>
    <definedName name="daiwa___7___0___10_40">'[186]LC _ TR Listing'!#REF!</definedName>
    <definedName name="daiwa___7___0___9" localSheetId="4">'[106]LC _ TR Listing'!#REF!</definedName>
    <definedName name="daiwa___7___0___9">'[107]LC _ TR Listing'!#REF!</definedName>
    <definedName name="daiwa___7___0___9_1" localSheetId="4">'[106]LC _ TR Listing'!#REF!</definedName>
    <definedName name="daiwa___7___0___9_1">'[107]LC _ TR Listing'!#REF!</definedName>
    <definedName name="daiwa___7___0___9_3" localSheetId="4">'[187]LC _ TR Listing'!#REF!</definedName>
    <definedName name="daiwa___7___0___9_3">'[188]LC _ TR Listing'!#REF!</definedName>
    <definedName name="daiwa___7___0___9_40" localSheetId="4">'[185]LC _ TR Listing'!#REF!</definedName>
    <definedName name="daiwa___7___0___9_40">'[186]LC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'[185]LC _ TR Listing'!#REF!</definedName>
    <definedName name="daiwa___7___0_3" localSheetId="1">'[186]LC _ TR Listing'!#REF!</definedName>
    <definedName name="daiwa___7___0_3">'[186]LC _ TR Listing'!#REF!</definedName>
    <definedName name="daiwa___7___10" localSheetId="4">'[106]LC _ TR Listing'!#REF!</definedName>
    <definedName name="daiwa___7___10" localSheetId="1">'[107]LC _ TR Listing'!#REF!</definedName>
    <definedName name="daiwa___7___10">'[107]LC _ TR Listing'!#REF!</definedName>
    <definedName name="daiwa___7___10_1" localSheetId="4">'[106]LC _ TR Listing'!#REF!</definedName>
    <definedName name="daiwa___7___10_1" localSheetId="1">'[107]LC _ TR Listing'!#REF!</definedName>
    <definedName name="daiwa___7___10_1">'[107]LC _ TR Listing'!#REF!</definedName>
    <definedName name="daiwa___7___10_3" localSheetId="4">'[187]LC _ TR Listing'!#REF!</definedName>
    <definedName name="daiwa___7___10_3" localSheetId="1">'[188]LC _ TR Listing'!#REF!</definedName>
    <definedName name="daiwa___7___10_3">'[188]LC _ TR Listing'!#REF!</definedName>
    <definedName name="daiwa___7___10_40" localSheetId="4">'[185]LC _ TR Listing'!#REF!</definedName>
    <definedName name="daiwa___7___10_40" localSheetId="1">'[186]LC _ TR Listing'!#REF!</definedName>
    <definedName name="daiwa___7___10_40">'[186]LC _ TR Listing'!#REF!</definedName>
    <definedName name="daiwa___7___11" localSheetId="4">'[179]LC _ TR Listing'!#REF!</definedName>
    <definedName name="daiwa___7___11">'[180]LC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'[179]LC _ TR Listing'!#REF!</definedName>
    <definedName name="daiwa___7___11_12" localSheetId="1">'[180]LC _ TR Listing'!#REF!</definedName>
    <definedName name="daiwa___7___11_12">'[180]LC _ TR Listing'!#REF!</definedName>
    <definedName name="daiwa___7___11_13" localSheetId="4">'[179]LC _ TR Listing'!#REF!</definedName>
    <definedName name="daiwa___7___11_13" localSheetId="1">'[180]LC _ TR Listing'!#REF!</definedName>
    <definedName name="daiwa___7___11_13">'[180]LC _ TR Listing'!#REF!</definedName>
    <definedName name="daiwa___7___11_14" localSheetId="4">'[179]LC _ TR Listing'!#REF!</definedName>
    <definedName name="daiwa___7___11_14" localSheetId="1">'[180]LC _ TR Listing'!#REF!</definedName>
    <definedName name="daiwa___7___11_14">'[180]LC _ TR Listing'!#REF!</definedName>
    <definedName name="daiwa___7___11_15" localSheetId="4">'[179]LC _ TR Listing'!#REF!</definedName>
    <definedName name="daiwa___7___11_15" localSheetId="1">'[180]LC _ TR Listing'!#REF!</definedName>
    <definedName name="daiwa___7___11_15">'[180]LC _ TR Listing'!#REF!</definedName>
    <definedName name="daiwa___7___11_17" localSheetId="4">'[179]LC _ TR Listing'!#REF!</definedName>
    <definedName name="daiwa___7___11_17" localSheetId="1">'[180]LC _ TR Listing'!#REF!</definedName>
    <definedName name="daiwa___7___11_17">'[180]LC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'[179]LC _ TR Listing'!#REF!</definedName>
    <definedName name="daiwa___7___3" localSheetId="1">'[180]LC _ TR Listing'!#REF!</definedName>
    <definedName name="daiwa___7___3">'[180]LC _ TR Listing'!#REF!</definedName>
    <definedName name="daiwa___7___3_12" localSheetId="4">'[179]LC _ TR Listing'!#REF!</definedName>
    <definedName name="daiwa___7___3_12" localSheetId="1">'[180]LC _ TR Listing'!#REF!</definedName>
    <definedName name="daiwa___7___3_12">'[180]LC _ TR Listing'!#REF!</definedName>
    <definedName name="daiwa___7___3_13" localSheetId="4">'[179]LC _ TR Listing'!#REF!</definedName>
    <definedName name="daiwa___7___3_13" localSheetId="1">'[180]LC _ TR Listing'!#REF!</definedName>
    <definedName name="daiwa___7___3_13">'[180]LC _ TR Listing'!#REF!</definedName>
    <definedName name="daiwa___7___3_14" localSheetId="4">'[179]LC _ TR Listing'!#REF!</definedName>
    <definedName name="daiwa___7___3_14" localSheetId="1">'[180]LC _ TR Listing'!#REF!</definedName>
    <definedName name="daiwa___7___3_14">'[180]LC _ TR Listing'!#REF!</definedName>
    <definedName name="daiwa___7___3_15" localSheetId="4">'[179]LC _ TR Listing'!#REF!</definedName>
    <definedName name="daiwa___7___3_15" localSheetId="1">'[180]LC _ TR Listing'!#REF!</definedName>
    <definedName name="daiwa___7___3_15">'[180]LC _ TR Listing'!#REF!</definedName>
    <definedName name="daiwa___7___3_17" localSheetId="4">'[179]LC _ TR Listing'!#REF!</definedName>
    <definedName name="daiwa___7___3_17">'[180]LC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'[106]LC _ TR Listing'!#REF!</definedName>
    <definedName name="daiwa___7_1" localSheetId="1">'[107]LC _ TR Listing'!#REF!</definedName>
    <definedName name="daiwa___7_1">'[107]LC _ TR Listing'!#REF!</definedName>
    <definedName name="daiwa___7_12" localSheetId="4">'[179]LC _ TR Listing'!#REF!</definedName>
    <definedName name="daiwa___7_12" localSheetId="1">'[180]LC _ TR Listing'!#REF!</definedName>
    <definedName name="daiwa___7_12">'[180]LC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'[179]LC _ TR Listing'!#REF!</definedName>
    <definedName name="daiwa___7_14" localSheetId="1">'[180]LC _ TR Listing'!#REF!</definedName>
    <definedName name="daiwa___7_14">'[180]LC _ TR Listing'!#REF!</definedName>
    <definedName name="daiwa___7_15" localSheetId="4">'[179]LC _ TR Listing'!#REF!</definedName>
    <definedName name="daiwa___7_15" localSheetId="1">'[180]LC _ TR Listing'!#REF!</definedName>
    <definedName name="daiwa___7_15">'[180]LC _ TR Listing'!#REF!</definedName>
    <definedName name="daiwa___7_17" localSheetId="4">'[179]LC _ TR Listing'!#REF!</definedName>
    <definedName name="daiwa___7_17" localSheetId="1">'[180]LC _ TR Listing'!#REF!</definedName>
    <definedName name="daiwa___7_17">'[180]LC _ TR Listing'!#REF!</definedName>
    <definedName name="daiwa___7_3" localSheetId="4">'[187]LC _ TR Listing'!#REF!</definedName>
    <definedName name="daiwa___7_3" localSheetId="1">'[188]LC _ TR Listing'!#REF!</definedName>
    <definedName name="daiwa___7_3">'[188]LC _ TR Listing'!#REF!</definedName>
    <definedName name="daiwa___7_40" localSheetId="4">'[185]LC _ TR Listing'!#REF!</definedName>
    <definedName name="daiwa___7_40" localSheetId="1">'[186]LC _ TR Listing'!#REF!</definedName>
    <definedName name="daiwa___7_40">'[186]LC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'[177]LC _ TR Listing'!#REF!</definedName>
    <definedName name="daiwa_12" localSheetId="1">'[178]LC _ TR Listing'!#REF!</definedName>
    <definedName name="daiwa_12">'[178]LC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'[177]LC _ TR Listing'!#REF!</definedName>
    <definedName name="daiwa_14" localSheetId="1">'[178]LC _ TR Listing'!#REF!</definedName>
    <definedName name="daiwa_14">'[178]LC _ TR Listing'!#REF!</definedName>
    <definedName name="daiwa_15" localSheetId="4">'[177]LC _ TR Listing'!#REF!</definedName>
    <definedName name="daiwa_15" localSheetId="1">'[178]LC _ TR Listing'!#REF!</definedName>
    <definedName name="daiwa_15">'[178]LC _ TR Listing'!#REF!</definedName>
    <definedName name="daiwa_17" localSheetId="4">'[177]LC _ TR Listing'!#REF!</definedName>
    <definedName name="daiwa_17" localSheetId="1">'[178]LC _ TR Listing'!#REF!</definedName>
    <definedName name="daiwa_17">'[178]LC _ TR Listing'!#REF!</definedName>
    <definedName name="dakewhrleh" localSheetId="4">#REF!</definedName>
    <definedName name="dakewhrleh" localSheetId="1">#REF!</definedName>
    <definedName name="dakewhrleh">#REF!</definedName>
    <definedName name="daotd" localSheetId="4">'[8]CT Thang Mo'!$B$323:$H$323</definedName>
    <definedName name="daotd">'[9]CT Thang Mo'!$B$323:$H$323</definedName>
    <definedName name="dap" localSheetId="4">'[8]CT Thang Mo'!$B$39:$H$39</definedName>
    <definedName name="dap">'[9]CT Thang Mo'!$B$39:$H$39</definedName>
    <definedName name="daptd" localSheetId="4">'[8]CT Thang Mo'!$B$324:$H$324</definedName>
    <definedName name="daptd">'[9]CT Thang Mo'!$B$324:$H$324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'[77]Trial Balance'!$A$1:$H$65536</definedName>
    <definedName name="Data">'[78]Trial Balance'!$A$1:$H$65536</definedName>
    <definedName name="data_1" localSheetId="4">#REF!</definedName>
    <definedName name="data_1" localSheetId="1">#REF!</definedName>
    <definedName name="data_1">#REF!</definedName>
    <definedName name="data_data2" localSheetId="4">'[60]#REF'!#REF!</definedName>
    <definedName name="data_data2" localSheetId="1">'[60]#REF'!#REF!</definedName>
    <definedName name="data_data2">'[60]#REF'!#REF!</definedName>
    <definedName name="DATA_DATA2_List" localSheetId="4">#REF!</definedName>
    <definedName name="DATA_DATA2_List" localSheetId="1">#REF!</definedName>
    <definedName name="DATA_DATA2_List">#REF!</definedName>
    <definedName name="data1" localSheetId="4">#REF!</definedName>
    <definedName name="data1" localSheetId="1">#REF!</definedName>
    <definedName name="data1">#REF!</definedName>
    <definedName name="DATA10" localSheetId="4">[189]PT!#REF!</definedName>
    <definedName name="DATA10" localSheetId="1">[190]PT!#REF!</definedName>
    <definedName name="DATA10">[190]PT!#REF!</definedName>
    <definedName name="DATA11" localSheetId="4">[189]PT!#REF!</definedName>
    <definedName name="DATA11" localSheetId="1">[190]PT!#REF!</definedName>
    <definedName name="DATA11">[190]PT!#REF!</definedName>
    <definedName name="DATA12" localSheetId="4">#REF!</definedName>
    <definedName name="DATA12" localSheetId="1">#REF!</definedName>
    <definedName name="DATA12">#REF!</definedName>
    <definedName name="DATA13" localSheetId="4">#REF!</definedName>
    <definedName name="DATA13" localSheetId="1">#REF!</definedName>
    <definedName name="DATA13">#REF!</definedName>
    <definedName name="data2" localSheetId="4">[191]database!$A$1:$IV$65536</definedName>
    <definedName name="data2">[192]database!$A$1:$IV$65536</definedName>
    <definedName name="DATA3" localSheetId="4">[189]PT!#REF!</definedName>
    <definedName name="DATA3" localSheetId="1">[190]PT!#REF!</definedName>
    <definedName name="DATA3">[190]PT!#REF!</definedName>
    <definedName name="DATA4" localSheetId="4">#REF!</definedName>
    <definedName name="DATA4" localSheetId="1">#REF!</definedName>
    <definedName name="DATA4">#REF!</definedName>
    <definedName name="DATA5" localSheetId="4">[189]PT!#REF!</definedName>
    <definedName name="DATA5" localSheetId="1">[190]PT!#REF!</definedName>
    <definedName name="DATA5">[190]PT!#REF!</definedName>
    <definedName name="DATA6" localSheetId="4">[189]PT!#REF!</definedName>
    <definedName name="DATA6" localSheetId="1">[190]PT!#REF!</definedName>
    <definedName name="DATA6">[190]PT!#REF!</definedName>
    <definedName name="DATA7" localSheetId="4">#REF!</definedName>
    <definedName name="DATA7" localSheetId="1">#REF!</definedName>
    <definedName name="DATA7">#REF!</definedName>
    <definedName name="DATA8" localSheetId="4">#REF!</definedName>
    <definedName name="DATA8" localSheetId="1">#REF!</definedName>
    <definedName name="DATA8">#REF!</definedName>
    <definedName name="DATA9" localSheetId="4">#REF!</definedName>
    <definedName name="DATA9" localSheetId="1">#REF!</definedName>
    <definedName name="DATA9">#REF!</definedName>
    <definedName name="_xlnm.Database">#REF!</definedName>
    <definedName name="Database_MI">#REF!</definedName>
    <definedName name="DataFilter">[193]!DataFilter</definedName>
    <definedName name="DataSort">[193]!DataSort</definedName>
    <definedName name="Datatabell" localSheetId="4">#REF!</definedName>
    <definedName name="Datatabell" localSheetId="1">#REF!</definedName>
    <definedName name="Datatabell">#REF!</definedName>
    <definedName name="date" localSheetId="4">#REF!</definedName>
    <definedName name="date" localSheetId="1">#REF!</definedName>
    <definedName name="date">#REF!</definedName>
    <definedName name="Datee">[194]เงินกู้ธนชาติ!$G$2</definedName>
    <definedName name="dates">[195]ตั๋วเงินรับ!$F$1</definedName>
    <definedName name="DaWk7" localSheetId="4">#REF!</definedName>
    <definedName name="DaWk7" localSheetId="1">#REF!</definedName>
    <definedName name="DaWk7">#REF!</definedName>
    <definedName name="DayinYear">365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[137]CHITIET!$G$530</definedName>
    <definedName name="ddtt1pvl">[137]CHITIET!$G$526</definedName>
    <definedName name="ddtt3pnc">[137]CHITIET!$G$522</definedName>
    <definedName name="ddtt3pvl">[137]CHITIET!$G$518</definedName>
    <definedName name="Dec_Building" localSheetId="4">[92]BUILD95!$AM$9:$AM$17</definedName>
    <definedName name="Dec_Building">[93]BUILD95!$AM$9:$AM$17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MTQ1" localSheetId="4">#REF!</definedName>
    <definedName name="DELIMTQ1" localSheetId="1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 localSheetId="4">[92]BUILD95!$AA$9:$AA$17</definedName>
    <definedName name="Depre_Building">[93]BUILD95!$AA$9:$AA$17</definedName>
    <definedName name="Dept" localSheetId="4">#REF!</definedName>
    <definedName name="Dept" localSheetId="1">#REF!</definedName>
    <definedName name="Dept">#REF!</definedName>
    <definedName name="deptLookup" localSheetId="4">#REF!</definedName>
    <definedName name="deptLookup" localSheetId="1">#REF!</definedName>
    <definedName name="deptLookup">#REF!</definedName>
    <definedName name="derf">'[72]10-1 Media:10-cut'!$A$1:$IV$5</definedName>
    <definedName name="derfg">'[72]10-1 Media:10-cut'!$A$1:$IV$5</definedName>
    <definedName name="desc" localSheetId="4">[196]desc!$A$1:$C$255</definedName>
    <definedName name="desc">[197]desc!$A$1:$C$255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[198]EL1!$G$388,[198]EL1!$G$394,[198]EL1!$G$91,[198]EL1!$G$30</definedName>
    <definedName name="Detail10">[199]EL1!$G$388,[199]EL1!$G$394,[199]EL1!$G$91,[199]EL1!$G$30</definedName>
    <definedName name="Detail11" localSheetId="4">#REF!</definedName>
    <definedName name="Detail11" localSheetId="1">#REF!</definedName>
    <definedName name="Detail11">#REF!</definedName>
    <definedName name="Detail12" localSheetId="4">[198]EL1!$G$92,[198]EL1!$G$149,[198]EL1!$G$157,[198]EL1!$G$179,[198]EL1!$G$220,[198]EL1!$G$253,[198]EL1!$G$285,[198]EL1!$G$315,[198]EL1!$G$345</definedName>
    <definedName name="Detail12">[199]EL1!$G$92,[199]EL1!$G$149,[199]EL1!$G$157,[199]EL1!$G$179,[199]EL1!$G$220,[199]EL1!$G$253,[199]EL1!$G$285,[199]EL1!$G$315,[199]EL1!$G$345</definedName>
    <definedName name="Detail13" localSheetId="4">#REF!</definedName>
    <definedName name="Detail13" localSheetId="1">#REF!</definedName>
    <definedName name="Detail13">#REF!</definedName>
    <definedName name="Detail14" localSheetId="4">#REF!</definedName>
    <definedName name="Detail14" localSheetId="1">#REF!</definedName>
    <definedName name="Detail14">#REF!</definedName>
    <definedName name="Detail15" localSheetId="4">[198]EL1!$F$317:$F$328,[198]EL1!$F$315,[198]EL1!$F$285,[198]EL1!$F$253,[198]EL1!$F$220</definedName>
    <definedName name="Detail15">[199]EL1!$F$317:$F$328,[199]EL1!$F$315,[199]EL1!$F$285,[199]EL1!$F$253,[199]EL1!$F$220</definedName>
    <definedName name="Detail16" localSheetId="4">#REF!</definedName>
    <definedName name="Detail16" localSheetId="1">#REF!</definedName>
    <definedName name="Detail16">#REF!</definedName>
    <definedName name="Detail17" localSheetId="4">#REF!</definedName>
    <definedName name="Detail17" localSheetId="1">#REF!</definedName>
    <definedName name="Detail17">#REF!</definedName>
    <definedName name="Detail18" localSheetId="4">#REF!</definedName>
    <definedName name="Detail18" localSheetId="1">#REF!</definedName>
    <definedName name="Detail18">#REF!</definedName>
    <definedName name="Detail2" localSheetId="4">[198]EL1!$F$7,[198]EL1!$F$35,[198]EL1!$F$77:$F$79</definedName>
    <definedName name="Detail2">[199]EL1!$F$7,[199]EL1!$F$35,[199]EL1!$F$77:$F$79</definedName>
    <definedName name="Detail3" localSheetId="4">#REF!</definedName>
    <definedName name="Detail3" localSheetId="1">#REF!</definedName>
    <definedName name="Detail3">#REF!</definedName>
    <definedName name="Detail4" localSheetId="4">[198]EL1!$F$106,[198]EL1!$F$141</definedName>
    <definedName name="Detail4">[199]EL1!$F$106,[199]EL1!$F$141</definedName>
    <definedName name="Detail5" localSheetId="4">#REF!</definedName>
    <definedName name="Detail5" localSheetId="1">#REF!</definedName>
    <definedName name="Detail5">#REF!</definedName>
    <definedName name="Detail6" localSheetId="4">[198]EL1!$F$157,[198]EL1!$F$179,[198]EL1!$F$329</definedName>
    <definedName name="Detail6">[199]EL1!$F$157,[199]EL1!$F$179,[199]EL1!$F$329</definedName>
    <definedName name="Detail7" localSheetId="4">[198]EL1!$F$386:$F$387,[198]EL1!$F$392:$F$393</definedName>
    <definedName name="Detail7">[199]EL1!$F$386:$F$387,[199]EL1!$F$392:$F$393</definedName>
    <definedName name="Detail8" localSheetId="4">[198]EL1!$G$20:$G$29,[198]EL1!$G$49:$G$59,[198]EL1!$G$81:$G$90,[198]EL1!$G$141,[198]EL1!$G$386:$G$387,[198]EL1!$G$392:$G$393</definedName>
    <definedName name="Detail8">[199]EL1!$G$20:$G$29,[199]EL1!$G$49:$G$59,[199]EL1!$G$81:$G$90,[199]EL1!$G$141,[199]EL1!$G$386:$G$387,[199]EL1!$G$392:$G$393</definedName>
    <definedName name="Detail9" localSheetId="4">[198]EL1!$F$394,[198]EL1!$F$388</definedName>
    <definedName name="Detail9">[199]EL1!$F$394,[199]EL1!$F$388</definedName>
    <definedName name="DETAL" localSheetId="4" hidden="1">{"'Sheet1'!$L$16"}</definedName>
    <definedName name="DETAL" localSheetId="1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'[200]TrialBalance Q3-2002'!$A$1:$H$301</definedName>
    <definedName name="dfg" localSheetId="4">#REF!</definedName>
    <definedName name="dfg" localSheetId="1">#REF!</definedName>
    <definedName name="dfg">#REF!</definedName>
    <definedName name="dfgh1" localSheetId="4">'[50]เงินกู้ MGC'!$B$4</definedName>
    <definedName name="dfgh1">'[51]เงินกู้ MGC'!$B$4</definedName>
    <definedName name="dflt7" localSheetId="4">[201]Invoice!#REF!</definedName>
    <definedName name="dflt7" localSheetId="1">[202]Invoice!#REF!</definedName>
    <definedName name="dflt7">[202]Invoice!#REF!</definedName>
    <definedName name="dflt8" localSheetId="4">[203]Invoice!#REF!</definedName>
    <definedName name="dflt8" localSheetId="1">[204]Invoice!#REF!</definedName>
    <definedName name="dflt8">[204]Invoice!#REF!</definedName>
    <definedName name="dfv" localSheetId="4">#REF!</definedName>
    <definedName name="dfv" localSheetId="1">#REF!</definedName>
    <definedName name="dfv">#REF!</definedName>
    <definedName name="DGAS" localSheetId="4">#REF!</definedName>
    <definedName name="DGAS" localSheetId="1">#REF!</definedName>
    <definedName name="DGAS">#REF!</definedName>
    <definedName name="DGFDG" localSheetId="4">#REF!</definedName>
    <definedName name="DGFDG" localSheetId="1">#REF!</definedName>
    <definedName name="DGFDG">#REF!</definedName>
    <definedName name="DHGH" localSheetId="4">[205]เงินกู้ธนชาติ!$E$17</definedName>
    <definedName name="DHGH">[206]เงินกู้ธนชาติ!$E$17</definedName>
    <definedName name="direct" localSheetId="4">'[106]LC _ TR Listing'!#REF!</definedName>
    <definedName name="direct" localSheetId="1">'[107]LC _ TR Listing'!#REF!</definedName>
    <definedName name="direct">'[107]LC _ TR Listing'!#REF!</definedName>
    <definedName name="direct___0" localSheetId="4">'[108]LC _ TR Listing'!#REF!</definedName>
    <definedName name="direct___0" localSheetId="1">'[109]LC _ TR Listing'!#REF!</definedName>
    <definedName name="direct___0">'[109]LC _ TR Listing'!#REF!</definedName>
    <definedName name="direct___0___0" localSheetId="4">'[108]LC _ TR Listing'!#REF!</definedName>
    <definedName name="direct___0___0" localSheetId="1">'[109]LC _ TR Listing'!#REF!</definedName>
    <definedName name="direct___0___0">'[109]LC _ TR Listing'!#REF!</definedName>
    <definedName name="direct___0___0___0" localSheetId="4">'[110]LC _ TR Listing'!#REF!</definedName>
    <definedName name="direct___0___0___0" localSheetId="1">'[111]LC _ TR Listing'!#REF!</definedName>
    <definedName name="direct___0___0___0">'[111]LC _ TR Listing'!#REF!</definedName>
    <definedName name="direct___0___0___0___0" localSheetId="4">'[110]LC _ TR Listing'!#REF!</definedName>
    <definedName name="direct___0___0___0___0">'[111]LC _ TR Listing'!#REF!</definedName>
    <definedName name="direct___0___0___0___0_3" localSheetId="4">'[207]LC _ TR Listing'!#REF!</definedName>
    <definedName name="direct___0___0___0___0_3">'[208]LC _ TR Listing'!#REF!</definedName>
    <definedName name="direct___0___0___0_3" localSheetId="4">'[207]LC _ TR Listing'!#REF!</definedName>
    <definedName name="direct___0___0___0_3">'[208]LC _ TR Listing'!#REF!</definedName>
    <definedName name="direct___0___0___0_40" localSheetId="4">'[207]LC _ TR Listing'!#REF!</definedName>
    <definedName name="direct___0___0___0_40">'[208]LC _ TR Listing'!#REF!</definedName>
    <definedName name="direct___0___0___10" localSheetId="4">'[114]LC _ TR Listing'!#REF!</definedName>
    <definedName name="direct___0___0___10">'[115]LC _ TR Listing'!#REF!</definedName>
    <definedName name="direct___0___0___10_1" localSheetId="4">'[114]LC _ TR Listing'!#REF!</definedName>
    <definedName name="direct___0___0___10_1">'[115]LC _ TR Listing'!#REF!</definedName>
    <definedName name="direct___0___0___10_3" localSheetId="4">'[209]LC _ TR Listing'!#REF!</definedName>
    <definedName name="direct___0___0___10_3">'[210]LC _ TR Listing'!#REF!</definedName>
    <definedName name="direct___0___0___10_40" localSheetId="4">'[207]LC _ TR Listing'!#REF!</definedName>
    <definedName name="direct___0___0___10_40">'[208]LC _ TR Listing'!#REF!</definedName>
    <definedName name="direct___0___0___5" localSheetId="4">'[108]LC _ TR Listing'!#REF!</definedName>
    <definedName name="direct___0___0___5">'[109]LC _ TR Listing'!#REF!</definedName>
    <definedName name="direct___0___0___5_3" localSheetId="4">'[211]LC _ TR Listing'!#REF!</definedName>
    <definedName name="direct___0___0___5_3">'[212]LC _ TR Listing'!#REF!</definedName>
    <definedName name="direct___0___0___9" localSheetId="4">'[114]LC _ TR Listing'!#REF!</definedName>
    <definedName name="direct___0___0___9">'[115]LC _ TR Listing'!#REF!</definedName>
    <definedName name="direct___0___0___9_1" localSheetId="4">'[114]LC _ TR Listing'!#REF!</definedName>
    <definedName name="direct___0___0___9_1">'[115]LC _ TR Listing'!#REF!</definedName>
    <definedName name="direct___0___0___9_3" localSheetId="4">'[209]LC _ TR Listing'!#REF!</definedName>
    <definedName name="direct___0___0___9_3">'[210]LC _ TR Listing'!#REF!</definedName>
    <definedName name="direct___0___0___9_40" localSheetId="4">'[207]LC _ TR Listing'!#REF!</definedName>
    <definedName name="direct___0___0___9_40">'[208]LC _ TR Listing'!#REF!</definedName>
    <definedName name="direct___0___0_3" localSheetId="4">'[211]LC _ TR Listing'!#REF!</definedName>
    <definedName name="direct___0___0_3">'[212]LC _ TR Listing'!#REF!</definedName>
    <definedName name="direct___0___0_40" localSheetId="4">'[211]LC _ TR Listing'!#REF!</definedName>
    <definedName name="direct___0___0_40">'[212]LC _ TR Listing'!#REF!</definedName>
    <definedName name="direct___0___10" localSheetId="4">'[106]LC _ TR Listing'!#REF!</definedName>
    <definedName name="direct___0___10">'[107]LC _ TR Listing'!#REF!</definedName>
    <definedName name="direct___0___10_1" localSheetId="4">'[106]LC _ TR Listing'!#REF!</definedName>
    <definedName name="direct___0___10_1">'[107]LC _ TR Listing'!#REF!</definedName>
    <definedName name="direct___0___10_3" localSheetId="4">'[213]LC _ TR Listing'!#REF!</definedName>
    <definedName name="direct___0___10_3">'[214]LC _ TR Listing'!#REF!</definedName>
    <definedName name="direct___0___10_40" localSheetId="4">'[211]LC _ TR Listing'!#REF!</definedName>
    <definedName name="direct___0___10_40">'[212]LC _ TR Listing'!#REF!</definedName>
    <definedName name="direct___0___9" localSheetId="4">'[106]LC _ TR Listing'!#REF!</definedName>
    <definedName name="direct___0___9">'[107]LC _ TR Listing'!#REF!</definedName>
    <definedName name="direct___0___9_1" localSheetId="4">'[106]LC _ TR Listing'!#REF!</definedName>
    <definedName name="direct___0___9_1">'[107]LC _ TR Listing'!#REF!</definedName>
    <definedName name="direct___0___9_3" localSheetId="4">'[213]LC _ TR Listing'!#REF!</definedName>
    <definedName name="direct___0___9_3">'[214]LC _ TR Listing'!#REF!</definedName>
    <definedName name="direct___0___9_40" localSheetId="4">'[211]LC _ TR Listing'!#REF!</definedName>
    <definedName name="direct___0___9_40">'[212]LC _ TR Listing'!#REF!</definedName>
    <definedName name="direct___0_3" localSheetId="4">'[211]LC _ TR Listing'!#REF!</definedName>
    <definedName name="direct___0_3">'[212]LC _ TR Listing'!#REF!</definedName>
    <definedName name="direct___10" localSheetId="4">'[106]LC _ TR Listing'!#REF!</definedName>
    <definedName name="direct___10">'[107]LC _ TR Listing'!#REF!</definedName>
    <definedName name="direct___10_1" localSheetId="4">'[106]LC _ TR Listing'!#REF!</definedName>
    <definedName name="direct___10_1">'[107]LC _ TR Listing'!#REF!</definedName>
    <definedName name="direct___10_3" localSheetId="4">'[213]LC _ TR Listing'!#REF!</definedName>
    <definedName name="direct___10_3">'[214]LC _ TR Listing'!#REF!</definedName>
    <definedName name="direct___10_40" localSheetId="4">'[211]LC _ TR Listing'!#REF!</definedName>
    <definedName name="direct___10_40">'[212]LC _ TR Listing'!#REF!</definedName>
    <definedName name="direct_1" localSheetId="4">'[106]LC _ TR Listing'!#REF!</definedName>
    <definedName name="direct_1">'[107]LC _ TR Listing'!#REF!</definedName>
    <definedName name="direct_3" localSheetId="4">'[213]LC _ TR Listing'!#REF!</definedName>
    <definedName name="direct_3">'[214]LC _ TR Listing'!#REF!</definedName>
    <definedName name="direct_40" localSheetId="4">'[211]LC _ TR Listing'!#REF!</definedName>
    <definedName name="direct_40">'[212]LC _ TR Listing'!#REF!</definedName>
    <definedName name="director">'[215]VariableII  period'!$E$146</definedName>
    <definedName name="DISCOUNT99" localSheetId="4">#REF!</definedName>
    <definedName name="DISCOUNT99" localSheetId="1">#REF!</definedName>
    <definedName name="DISCOUNT99">#REF!</definedName>
    <definedName name="distance" localSheetId="4">#REF!</definedName>
    <definedName name="distance" localSheetId="1">#REF!</definedName>
    <definedName name="distance">#REF!</definedName>
    <definedName name="distance10.5">[216]Sheet2!$B$35:$F$41</definedName>
    <definedName name="distance12">[216]Sheet2!$B$50:$F$56</definedName>
    <definedName name="distance7.5">[216]Sheet2!$B$4:$F$10</definedName>
    <definedName name="distance9">[216]Sheet2!$B$19:$F$25</definedName>
    <definedName name="dItemsToTest" localSheetId="4">#REF!</definedName>
    <definedName name="dItemsToTest" localSheetId="1">#REF!</definedName>
    <definedName name="dItemsToTest">#REF!</definedName>
    <definedName name="DKK">'[217]ADJ - RATE'!$B$4</definedName>
    <definedName name="dkl" localSheetId="4">#REF!</definedName>
    <definedName name="dkl" localSheetId="1">#REF!</definedName>
    <definedName name="dkl">#REF!</definedName>
    <definedName name="dks">'[72]10-1 Media:10-cut'!$A$1:$IV$5</definedName>
    <definedName name="DM" localSheetId="4">#REF!</definedName>
    <definedName name="DM" localSheetId="1">#REF!</definedName>
    <definedName name="DM">#REF!</definedName>
    <definedName name="dName" localSheetId="4">#REF!</definedName>
    <definedName name="dName" localSheetId="1">#REF!</definedName>
    <definedName name="dName">#REF!</definedName>
    <definedName name="DNN" localSheetId="4">#REF!</definedName>
    <definedName name="DNN" localSheetId="1">#REF!</definedName>
    <definedName name="DNN">#REF!</definedName>
    <definedName name="dobt">#REF!</definedName>
    <definedName name="Document_array" localSheetId="4">{"Thuxm2.xls","Sheet1"}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'[218]10-1 Media:10-cut'!$A$1:$IV$5</definedName>
    <definedName name="ds">'[219]TrialBalance Q3-2002'!$A$1:$H$301</definedName>
    <definedName name="dsa" localSheetId="4">#REF!</definedName>
    <definedName name="dsa" localSheetId="1">#REF!</definedName>
    <definedName name="dsa">#REF!</definedName>
    <definedName name="dSampleSize" localSheetId="4">#REF!</definedName>
    <definedName name="dSampleSize" localSheetId="1">#REF!</definedName>
    <definedName name="dSampleSize">#REF!</definedName>
    <definedName name="DSF" localSheetId="4">#REF!</definedName>
    <definedName name="DSF" localSheetId="1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 localSheetId="4">'[220]เงินกู้ MGC'!$B$4</definedName>
    <definedName name="ed">'[221]เงินกู้ MGC'!$B$4</definedName>
    <definedName name="EE" localSheetId="4">#REF!</definedName>
    <definedName name="EE" localSheetId="1">#REF!</definedName>
    <definedName name="EE">#REF!</definedName>
    <definedName name="eee" localSheetId="4">#REF!</definedName>
    <definedName name="eee" localSheetId="1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 localSheetId="4">'[220]เงินกู้ MGC'!$E$17</definedName>
    <definedName name="eeeee">'[221]เงินกู้ MGC'!$E$17</definedName>
    <definedName name="eet">'[99]10-1 Media:10-cut'!$A$1:$IV$5</definedName>
    <definedName name="eey">'[99]10-1 Media:10-cut'!$A$1:$IV$5</definedName>
    <definedName name="EffectiveDate">'[222]PRICE LIST MASTER'!$B$773</definedName>
    <definedName name="efwef" localSheetId="4">[223]เงินกู้ธนชาติ!$B$4</definedName>
    <definedName name="efwef">[224]เงินกู้ธนชาติ!$B$4</definedName>
    <definedName name="EGAT_elec._payment" localSheetId="4">#REF!</definedName>
    <definedName name="EGAT_elec._payment" localSheetId="1">#REF!</definedName>
    <definedName name="EGAT_elec._payment">#REF!</definedName>
    <definedName name="EgenRappPath" localSheetId="4">#REF!</definedName>
    <definedName name="EgenRappPath" localSheetId="1">#REF!</definedName>
    <definedName name="EgenRappPath">#REF!</definedName>
    <definedName name="Employees" localSheetId="4">#REF!</definedName>
    <definedName name="Employees" localSheetId="1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>#REF!</definedName>
    <definedName name="ert">#REF!</definedName>
    <definedName name="ertfy" localSheetId="4">[50]เงินกู้ธนชาติ!$B$4</definedName>
    <definedName name="ertfy">[51]เงินกู้ธนชาติ!$B$4</definedName>
    <definedName name="ertyui">IF(#REF!&lt;=5,INDEX(#REF!,(#REF!*5)-4),#REF!)</definedName>
    <definedName name="euroexcr">#REF!</definedName>
    <definedName name="euroexcr2">[225]PO!$AB$5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 localSheetId="4">[226]Sch_1D!#REF!</definedName>
    <definedName name="Excel_BuiltIn__FilterDatabase_22" localSheetId="1">[227]Sch_1D!#REF!</definedName>
    <definedName name="Excel_BuiltIn__FilterDatabase_22">[227]Sch_1D!#REF!</definedName>
    <definedName name="Excel_BuiltIn__FilterDatabase_22_4" localSheetId="4">#REF!</definedName>
    <definedName name="Excel_BuiltIn__FilterDatabase_22_4" localSheetId="1">#REF!</definedName>
    <definedName name="Excel_BuiltIn__FilterDatabase_22_4">#REF!</definedName>
    <definedName name="Excel_BuiltIn__FilterDatabase_23" localSheetId="4">#REF!</definedName>
    <definedName name="Excel_BuiltIn__FilterDatabase_23" localSheetId="1">#REF!</definedName>
    <definedName name="Excel_BuiltIn__FilterDatabase_23">#REF!</definedName>
    <definedName name="Excel_BuiltIn__FilterDatabase_24" localSheetId="4">'[226]Sch_1DD '!#REF!</definedName>
    <definedName name="Excel_BuiltIn__FilterDatabase_24" localSheetId="1">'[227]Sch_1DD '!#REF!</definedName>
    <definedName name="Excel_BuiltIn__FilterDatabase_24">'[227]Sch_1DD '!#REF!</definedName>
    <definedName name="Excel_BuiltIn__FilterDatabase_24_1" localSheetId="4">#REF!</definedName>
    <definedName name="Excel_BuiltIn__FilterDatabase_24_1" localSheetId="1">#REF!</definedName>
    <definedName name="Excel_BuiltIn__FilterDatabase_24_1">#REF!</definedName>
    <definedName name="Excel_BuiltIn__FilterDatabase_24_1_4" localSheetId="4">#REF!</definedName>
    <definedName name="Excel_BuiltIn__FilterDatabase_24_1_4" localSheetId="1">#REF!</definedName>
    <definedName name="Excel_BuiltIn__FilterDatabase_24_1_4">#REF!</definedName>
    <definedName name="Excel_BuiltIn__FilterDatabase_24_16" localSheetId="4">#REF!</definedName>
    <definedName name="Excel_BuiltIn__FilterDatabase_24_16" localSheetId="1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 localSheetId="4">'[226]Sch_1DD  _2_'!#REF!</definedName>
    <definedName name="Excel_BuiltIn__FilterDatabase_25" localSheetId="1">'[227]Sch_1DD  _2_'!#REF!</definedName>
    <definedName name="Excel_BuiltIn__FilterDatabase_25">'[227]Sch_1DD  _2_'!#REF!</definedName>
    <definedName name="Excel_BuiltIn__FilterDatabase_25_1" localSheetId="4">#REF!</definedName>
    <definedName name="Excel_BuiltIn__FilterDatabase_25_1" localSheetId="1">#REF!</definedName>
    <definedName name="Excel_BuiltIn__FilterDatabase_25_1">#REF!</definedName>
    <definedName name="Excel_BuiltIn__FilterDatabase_26" localSheetId="4">'[226]Sch_1DD NCB'!#REF!</definedName>
    <definedName name="Excel_BuiltIn__FilterDatabase_26" localSheetId="1">'[227]Sch_1DD NCB'!#REF!</definedName>
    <definedName name="Excel_BuiltIn__FilterDatabase_26">'[227]Sch_1DD NCB'!#REF!</definedName>
    <definedName name="Excel_BuiltIn__FilterDatabase_26_1" localSheetId="4">#REF!</definedName>
    <definedName name="Excel_BuiltIn__FilterDatabase_26_1" localSheetId="1">#REF!</definedName>
    <definedName name="Excel_BuiltIn__FilterDatabase_26_1">#REF!</definedName>
    <definedName name="Excel_BuiltIn__FilterDatabase_26_1_1" localSheetId="4">#REF!</definedName>
    <definedName name="Excel_BuiltIn__FilterDatabase_26_1_1" localSheetId="1">#REF!</definedName>
    <definedName name="Excel_BuiltIn__FilterDatabase_26_1_1">#REF!</definedName>
    <definedName name="Excel_BuiltIn__FilterDatabase_26_1_4" localSheetId="4">#REF!</definedName>
    <definedName name="Excel_BuiltIn__FilterDatabase_26_1_4" localSheetId="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 localSheetId="4">'[226]Sch_1DD  Support AOP 0809'!#REF!</definedName>
    <definedName name="Excel_BuiltIn__FilterDatabase_58" localSheetId="1">'[227]Sch_1DD  Support AOP 0809'!#REF!</definedName>
    <definedName name="Excel_BuiltIn__FilterDatabase_58">'[227]Sch_1DD  Support AOP 0809'!#REF!</definedName>
    <definedName name="Excel_BuiltIn__FilterDatabase_59" localSheetId="4">#REF!</definedName>
    <definedName name="Excel_BuiltIn__FilterDatabase_59" localSheetId="1">#REF!</definedName>
    <definedName name="Excel_BuiltIn__FilterDatabase_59">#REF!</definedName>
    <definedName name="Excel_BuiltIn__FilterDatabase_59_4" localSheetId="4">#REF!</definedName>
    <definedName name="Excel_BuiltIn__FilterDatabase_59_4" localSheetId="1">#REF!</definedName>
    <definedName name="Excel_BuiltIn__FilterDatabase_59_4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 localSheetId="4">'[228]Register Cal Mar_04_July_05 '!#REF!</definedName>
    <definedName name="Excel_BuiltIn_Criteria_10___0___0___8___5" localSheetId="1">'[229]Register Cal Mar_04_July_05 '!#REF!</definedName>
    <definedName name="Excel_BuiltIn_Criteria_10___0___0___8___5">'[229]Register Cal Mar_04_July_05 '!#REF!</definedName>
    <definedName name="Excel_BuiltIn_Criteria_10___0___0___8___5_1" localSheetId="4">'[230]Register Cal Mar_04_July_05 '!#REF!</definedName>
    <definedName name="Excel_BuiltIn_Criteria_10___0___0___8___5_1" localSheetId="1">'[231]Register Cal Mar_04_July_05 '!#REF!</definedName>
    <definedName name="Excel_BuiltIn_Criteria_10___0___0___8___5_1">'[231]Register Cal Mar_04_July_05 '!#REF!</definedName>
    <definedName name="Excel_BuiltIn_Criteria_10___0___0___8___5_10" localSheetId="4">'[232]Register Cal Mar_04_July_05 '!#REF!</definedName>
    <definedName name="Excel_BuiltIn_Criteria_10___0___0___8___5_10" localSheetId="1">'[233]Register Cal Mar_04_July_05 '!#REF!</definedName>
    <definedName name="Excel_BuiltIn_Criteria_10___0___0___8___5_10">'[233]Register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8_10" localSheetId="4">#REF!</definedName>
    <definedName name="Excel_BuiltIn_Criteria_10___0___0___8_10" localSheetId="1">#REF!</definedName>
    <definedName name="Excel_BuiltIn_Criteria_10___0___0___8_10">#REF!</definedName>
    <definedName name="Excel_BuiltIn_Criteria_10___0___0___8_10_16" localSheetId="4">#REF!</definedName>
    <definedName name="Excel_BuiltIn_Criteria_10___0___0___8_10_16" localSheetId="1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 localSheetId="4">'[228]Register Cal Mar_04_July_05 '!#REF!</definedName>
    <definedName name="Excel_BuiltIn_Criteria_10___0___8___5" localSheetId="1">'[229]Register Cal Mar_04_July_05 '!#REF!</definedName>
    <definedName name="Excel_BuiltIn_Criteria_10___0___8___5">'[229]Register Cal Mar_04_July_05 '!#REF!</definedName>
    <definedName name="Excel_BuiltIn_Criteria_10___0___8___5_1" localSheetId="4">'[230]Register Cal Mar_04_July_05 '!#REF!</definedName>
    <definedName name="Excel_BuiltIn_Criteria_10___0___8___5_1" localSheetId="1">'[231]Register Cal Mar_04_July_05 '!#REF!</definedName>
    <definedName name="Excel_BuiltIn_Criteria_10___0___8___5_1">'[231]Register Cal Mar_04_July_05 '!#REF!</definedName>
    <definedName name="Excel_BuiltIn_Criteria_10___0___8___5_10" localSheetId="4">'[232]Register Cal Mar_04_July_05 '!#REF!</definedName>
    <definedName name="Excel_BuiltIn_Criteria_10___0___8___5_10" localSheetId="1">'[233]Register Cal Mar_04_July_05 '!#REF!</definedName>
    <definedName name="Excel_BuiltIn_Criteria_10___0___8___5_10">'[233]Register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8_10" localSheetId="4">#REF!</definedName>
    <definedName name="Excel_BuiltIn_Criteria_10___0___8_10" localSheetId="1">#REF!</definedName>
    <definedName name="Excel_BuiltIn_Criteria_10___0___8_10">#REF!</definedName>
    <definedName name="Excel_BuiltIn_Criteria_10___0___8_10_16" localSheetId="4">#REF!</definedName>
    <definedName name="Excel_BuiltIn_Criteria_10___0___8_10_16" localSheetId="1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 localSheetId="4">'[228]Register Cal Mar_04_July_05 '!#REF!</definedName>
    <definedName name="Excel_BuiltIn_Criteria_10___10___0___8___0___5" localSheetId="1">'[229]Register Cal Mar_04_July_05 '!#REF!</definedName>
    <definedName name="Excel_BuiltIn_Criteria_10___10___0___8___0___5">'[229]Register Cal Mar_04_July_05 '!#REF!</definedName>
    <definedName name="Excel_BuiltIn_Criteria_10___10___0___8___0___5_1" localSheetId="4">'[230]Register Cal Mar_04_July_05 '!#REF!</definedName>
    <definedName name="Excel_BuiltIn_Criteria_10___10___0___8___0___5_1" localSheetId="1">'[231]Register Cal Mar_04_July_05 '!#REF!</definedName>
    <definedName name="Excel_BuiltIn_Criteria_10___10___0___8___0___5_1">'[231]Register Cal Mar_04_July_05 '!#REF!</definedName>
    <definedName name="Excel_BuiltIn_Criteria_10___10___0___8___0___5_10" localSheetId="4">'[232]Register Cal Mar_04_July_05 '!#REF!</definedName>
    <definedName name="Excel_BuiltIn_Criteria_10___10___0___8___0___5_10" localSheetId="1">'[233]Register Cal Mar_04_July_05 '!#REF!</definedName>
    <definedName name="Excel_BuiltIn_Criteria_10___10___0___8___0___5_10">'[233]Register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 localSheetId="4">'[228]Register Cal Mar_04_July_05 '!#REF!</definedName>
    <definedName name="Excel_BuiltIn_Criteria_10___10___0___8___5" localSheetId="1">'[229]Register Cal Mar_04_July_05 '!#REF!</definedName>
    <definedName name="Excel_BuiltIn_Criteria_10___10___0___8___5">'[229]Register Cal Mar_04_July_05 '!#REF!</definedName>
    <definedName name="Excel_BuiltIn_Criteria_10___10___0___8___5_1" localSheetId="4">'[230]Register Cal Mar_04_July_05 '!#REF!</definedName>
    <definedName name="Excel_BuiltIn_Criteria_10___10___0___8___5_1" localSheetId="1">'[231]Register Cal Mar_04_July_05 '!#REF!</definedName>
    <definedName name="Excel_BuiltIn_Criteria_10___10___0___8___5_1">'[231]Register Cal Mar_04_July_05 '!#REF!</definedName>
    <definedName name="Excel_BuiltIn_Criteria_10___10___0___8___5_10" localSheetId="4">'[232]Register Cal Mar_04_July_05 '!#REF!</definedName>
    <definedName name="Excel_BuiltIn_Criteria_10___10___0___8___5_10" localSheetId="1">'[233]Register Cal Mar_04_July_05 '!#REF!</definedName>
    <definedName name="Excel_BuiltIn_Criteria_10___10___0___8___5_10">'[233]Register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8_10" localSheetId="4">#REF!</definedName>
    <definedName name="Excel_BuiltIn_Criteria_10___10___0___8_10" localSheetId="1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 localSheetId="1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 localSheetId="4">'[228]Register Cal Mar_04_July_05 '!#REF!</definedName>
    <definedName name="Excel_BuiltIn_Criteria_10___10___8___0___5" localSheetId="1">'[229]Register Cal Mar_04_July_05 '!#REF!</definedName>
    <definedName name="Excel_BuiltIn_Criteria_10___10___8___0___5">'[229]Register Cal Mar_04_July_05 '!#REF!</definedName>
    <definedName name="Excel_BuiltIn_Criteria_10___10___8___0___5_1" localSheetId="4">'[230]Register Cal Mar_04_July_05 '!#REF!</definedName>
    <definedName name="Excel_BuiltIn_Criteria_10___10___8___0___5_1" localSheetId="1">'[231]Register Cal Mar_04_July_05 '!#REF!</definedName>
    <definedName name="Excel_BuiltIn_Criteria_10___10___8___0___5_1">'[231]Register Cal Mar_04_July_05 '!#REF!</definedName>
    <definedName name="Excel_BuiltIn_Criteria_10___10___8___0___5_10" localSheetId="4">'[232]Register Cal Mar_04_July_05 '!#REF!</definedName>
    <definedName name="Excel_BuiltIn_Criteria_10___10___8___0___5_10" localSheetId="1">'[233]Register Cal Mar_04_July_05 '!#REF!</definedName>
    <definedName name="Excel_BuiltIn_Criteria_10___10___8___0___5_10">'[233]Register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 localSheetId="4">'[228]Register Cal Mar_04_July_05 '!#REF!</definedName>
    <definedName name="Excel_BuiltIn_Criteria_10___10___8___5" localSheetId="1">'[229]Register Cal Mar_04_July_05 '!#REF!</definedName>
    <definedName name="Excel_BuiltIn_Criteria_10___10___8___5">'[229]Register Cal Mar_04_July_05 '!#REF!</definedName>
    <definedName name="Excel_BuiltIn_Criteria_10___10___8___5_1" localSheetId="4">'[230]Register Cal Mar_04_July_05 '!#REF!</definedName>
    <definedName name="Excel_BuiltIn_Criteria_10___10___8___5_1" localSheetId="1">'[231]Register Cal Mar_04_July_05 '!#REF!</definedName>
    <definedName name="Excel_BuiltIn_Criteria_10___10___8___5_1">'[231]Register Cal Mar_04_July_05 '!#REF!</definedName>
    <definedName name="Excel_BuiltIn_Criteria_10___10___8___5_10" localSheetId="4">'[232]Register Cal Mar_04_July_05 '!#REF!</definedName>
    <definedName name="Excel_BuiltIn_Criteria_10___10___8___5_10" localSheetId="1">'[233]Register Cal Mar_04_July_05 '!#REF!</definedName>
    <definedName name="Excel_BuiltIn_Criteria_10___10___8___5_10">'[233]Register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8_10" localSheetId="4">#REF!</definedName>
    <definedName name="Excel_BuiltIn_Criteria_10___10___8_10" localSheetId="1">#REF!</definedName>
    <definedName name="Excel_BuiltIn_Criteria_10___10___8_10">#REF!</definedName>
    <definedName name="Excel_BuiltIn_Criteria_10___10___8_10_16" localSheetId="4">#REF!</definedName>
    <definedName name="Excel_BuiltIn_Criteria_10___10___8_10_16" localSheetId="1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 localSheetId="4">'[228]Register Cal Mar_04_July_05 '!#REF!</definedName>
    <definedName name="Excel_BuiltIn_Criteria_10___8___5" localSheetId="1">'[229]Register Cal Mar_04_July_05 '!#REF!</definedName>
    <definedName name="Excel_BuiltIn_Criteria_10___8___5">'[229]Register Cal Mar_04_July_05 '!#REF!</definedName>
    <definedName name="Excel_BuiltIn_Criteria_10___8___5_1" localSheetId="4">'[230]Register Cal Mar_04_July_05 '!#REF!</definedName>
    <definedName name="Excel_BuiltIn_Criteria_10___8___5_1" localSheetId="1">'[231]Register Cal Mar_04_July_05 '!#REF!</definedName>
    <definedName name="Excel_BuiltIn_Criteria_10___8___5_1">'[231]Register Cal Mar_04_July_05 '!#REF!</definedName>
    <definedName name="Excel_BuiltIn_Criteria_10___8___5_10" localSheetId="4">'[232]Register Cal Mar_04_July_05 '!#REF!</definedName>
    <definedName name="Excel_BuiltIn_Criteria_10___8___5_10" localSheetId="1">'[233]Register Cal Mar_04_July_05 '!#REF!</definedName>
    <definedName name="Excel_BuiltIn_Criteria_10___8___5_10">'[233]Register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10___8_10" localSheetId="4">#REF!</definedName>
    <definedName name="Excel_BuiltIn_Criteria_10___8_10" localSheetId="1">#REF!</definedName>
    <definedName name="Excel_BuiltIn_Criteria_10___8_10">#REF!</definedName>
    <definedName name="Excel_BuiltIn_Criteria_10___8_10_16" localSheetId="4">#REF!</definedName>
    <definedName name="Excel_BuiltIn_Criteria_10___8_10_16" localSheetId="1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 localSheetId="4">'[228]Register Cal Mar_04_July_05 '!#REF!</definedName>
    <definedName name="Excel_BuiltIn_Criteria_5" localSheetId="1">'[229]Register Cal Mar_04_July_05 '!#REF!</definedName>
    <definedName name="Excel_BuiltIn_Criteria_5">'[229]Register Cal Mar_04_July_05 '!#REF!</definedName>
    <definedName name="Excel_BuiltIn_Criteria_5_1" localSheetId="4">'[230]Register Cal Mar_04_July_05 '!#REF!</definedName>
    <definedName name="Excel_BuiltIn_Criteria_5_1" localSheetId="1">'[231]Register Cal Mar_04_July_05 '!#REF!</definedName>
    <definedName name="Excel_BuiltIn_Criteria_5_1">'[231]Register Cal Mar_04_July_05 '!#REF!</definedName>
    <definedName name="Excel_BuiltIn_Criteria_5_10" localSheetId="4">'[232]Register Cal Mar_04_July_05 '!#REF!</definedName>
    <definedName name="Excel_BuiltIn_Criteria_5_10" localSheetId="1">'[233]Register Cal Mar_04_July_05 '!#REF!</definedName>
    <definedName name="Excel_BuiltIn_Criteria_5_10">'[233]Register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 localSheetId="4">'[228]Register Cal Mar_04_July_05 '!#REF!</definedName>
    <definedName name="Excel_BuiltIn_Criteria_8___0___5" localSheetId="1">'[229]Register Cal Mar_04_July_05 '!#REF!</definedName>
    <definedName name="Excel_BuiltIn_Criteria_8___0___5">'[229]Register Cal Mar_04_July_05 '!#REF!</definedName>
    <definedName name="Excel_BuiltIn_Criteria_8___0___5_1" localSheetId="4">'[230]Register Cal Mar_04_July_05 '!#REF!</definedName>
    <definedName name="Excel_BuiltIn_Criteria_8___0___5_1" localSheetId="1">'[231]Register Cal Mar_04_July_05 '!#REF!</definedName>
    <definedName name="Excel_BuiltIn_Criteria_8___0___5_1">'[231]Register Cal Mar_04_July_05 '!#REF!</definedName>
    <definedName name="Excel_BuiltIn_Criteria_8___0___5_10" localSheetId="4">'[232]Register Cal Mar_04_July_05 '!#REF!</definedName>
    <definedName name="Excel_BuiltIn_Criteria_8___0___5_10" localSheetId="1">'[233]Register Cal Mar_04_July_05 '!#REF!</definedName>
    <definedName name="Excel_BuiltIn_Criteria_8___0___5_10">'[233]Register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 localSheetId="4">'[228]Register Cal Mar_04_July_05 '!#REF!</definedName>
    <definedName name="Excel_BuiltIn_Criteria_8___5" localSheetId="1">'[229]Register Cal Mar_04_July_05 '!#REF!</definedName>
    <definedName name="Excel_BuiltIn_Criteria_8___5">'[229]Register Cal Mar_04_July_05 '!#REF!</definedName>
    <definedName name="Excel_BuiltIn_Criteria_8___5_1" localSheetId="4">'[230]Register Cal Mar_04_July_05 '!#REF!</definedName>
    <definedName name="Excel_BuiltIn_Criteria_8___5_1" localSheetId="1">'[231]Register Cal Mar_04_July_05 '!#REF!</definedName>
    <definedName name="Excel_BuiltIn_Criteria_8___5_1">'[231]Register Cal Mar_04_July_05 '!#REF!</definedName>
    <definedName name="Excel_BuiltIn_Criteria_8___5_10" localSheetId="4">'[232]Register Cal Mar_04_July_05 '!#REF!</definedName>
    <definedName name="Excel_BuiltIn_Criteria_8___5_10" localSheetId="1">'[233]Register Cal Mar_04_July_05 '!#REF!</definedName>
    <definedName name="Excel_BuiltIn_Criteria_8___5_10">'[233]Register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 localSheetId="4">'[228]Register Cal Mar_04_July_05 '!#REF!</definedName>
    <definedName name="Excel_BuiltIn_Criteria_8___8___5" localSheetId="1">'[229]Register Cal Mar_04_July_05 '!#REF!</definedName>
    <definedName name="Excel_BuiltIn_Criteria_8___8___5">'[229]Register Cal Mar_04_July_05 '!#REF!</definedName>
    <definedName name="Excel_BuiltIn_Criteria_8___8___5_1" localSheetId="4">'[230]Register Cal Mar_04_July_05 '!#REF!</definedName>
    <definedName name="Excel_BuiltIn_Criteria_8___8___5_1" localSheetId="1">'[231]Register Cal Mar_04_July_05 '!#REF!</definedName>
    <definedName name="Excel_BuiltIn_Criteria_8___8___5_1">'[231]Register Cal Mar_04_July_05 '!#REF!</definedName>
    <definedName name="Excel_BuiltIn_Criteria_8___8___5_10" localSheetId="4">'[232]Register Cal Mar_04_July_05 '!#REF!</definedName>
    <definedName name="Excel_BuiltIn_Criteria_8___8___5_10" localSheetId="1">'[233]Register Cal Mar_04_July_05 '!#REF!</definedName>
    <definedName name="Excel_BuiltIn_Criteria_8___8___5_10">'[233]Register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8___8_10" localSheetId="4">#REF!</definedName>
    <definedName name="Excel_BuiltIn_Criteria_8___8_10" localSheetId="1">#REF!</definedName>
    <definedName name="Excel_BuiltIn_Criteria_8___8_10">#REF!</definedName>
    <definedName name="Excel_BuiltIn_Criteria_8___8_10_16" localSheetId="4">#REF!</definedName>
    <definedName name="Excel_BuiltIn_Criteria_8___8_10_16" localSheetId="1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 localSheetId="4">'[228]Register Cal Mar_04_July_05 '!#REF!</definedName>
    <definedName name="Excel_BuiltIn_Extract_10___8___5" localSheetId="1">'[229]Register Cal Mar_04_July_05 '!#REF!</definedName>
    <definedName name="Excel_BuiltIn_Extract_10___8___5">'[229]Register Cal Mar_04_July_05 '!#REF!</definedName>
    <definedName name="Excel_BuiltIn_Extract_10___8___5_1" localSheetId="4">'[230]Register Cal Mar_04_July_05 '!#REF!</definedName>
    <definedName name="Excel_BuiltIn_Extract_10___8___5_1" localSheetId="1">'[231]Register Cal Mar_04_July_05 '!#REF!</definedName>
    <definedName name="Excel_BuiltIn_Extract_10___8___5_1">'[231]Register Cal Mar_04_July_05 '!#REF!</definedName>
    <definedName name="Excel_BuiltIn_Extract_10___8___5_10" localSheetId="4">'[232]Register Cal Mar_04_July_05 '!#REF!</definedName>
    <definedName name="Excel_BuiltIn_Extract_10___8___5_10" localSheetId="1">'[233]Register Cal Mar_04_July_05 '!#REF!</definedName>
    <definedName name="Excel_BuiltIn_Extract_10___8___5_10">'[233]Register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10___8_10" localSheetId="4">#REF!</definedName>
    <definedName name="Excel_BuiltIn_Extract_10___8_10" localSheetId="1">#REF!</definedName>
    <definedName name="Excel_BuiltIn_Extract_10___8_10">#REF!</definedName>
    <definedName name="Excel_BuiltIn_Extract_10___8_10_16" localSheetId="4">#REF!</definedName>
    <definedName name="Excel_BuiltIn_Extract_10___8_10_16" localSheetId="1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</definedName>
    <definedName name="Excel_BuiltIn_Print_Area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</definedName>
    <definedName name="Excel_BuiltIn_Print_Area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</definedName>
    <definedName name="Excel_BuiltIn_Print_Area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</definedName>
    <definedName name="Excel_BuiltIn_Print_Area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</definedName>
    <definedName name="Excel_BuiltIn_Print_Area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</definedName>
    <definedName name="Excel_BuiltIn_Print_Area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</definedName>
    <definedName name="Excel_BuiltIn_Print_Area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</definedName>
    <definedName name="Excel_BuiltIn_Print_Area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</definedName>
    <definedName name="Excel_BuiltIn_Print_Area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</definedName>
    <definedName name="Excel_BuiltIn_Print_Area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</definedName>
    <definedName name="Excel_BuiltIn_Print_Area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</definedName>
    <definedName name="Excel_BuiltIn_Print_Area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</definedName>
    <definedName name="Excel_BuiltIn_Print_Area_1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</definedName>
    <definedName name="Excel_BuiltIn_Print_Area_1_1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</definedName>
    <definedName name="Excel_BuiltIn_Print_Area_1_1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</definedName>
    <definedName name="Excel_BuiltIn_Print_Area_1_1_1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</definedName>
    <definedName name="Excel_BuiltIn_Print_Area_1_1_1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</definedName>
    <definedName name="Excel_BuiltIn_Print_Area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</definedName>
    <definedName name="Excel_BuiltIn_Print_Area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</definedName>
    <definedName name="Excel_BuiltIn_Print_Area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</definedName>
    <definedName name="Excel_BuiltIn_Print_Area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</definedName>
    <definedName name="Excel_BuiltIn_Print_Area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</definedName>
    <definedName name="Excel_BuiltIn_Print_Area_1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</definedName>
    <definedName name="Excel_BuiltIn_Print_Area_1_1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</definedName>
    <definedName name="Excel_BuiltIn_Print_Area_1_1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</definedName>
    <definedName name="Excel_BuiltIn_Print_Area_1_1_1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</definedName>
    <definedName name="Excel_BuiltIn_Print_Area_1_1_1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</definedName>
    <definedName name="Excel_BuiltIn_Print_Area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'!$A$1:$J$35,'[234]BITL '!$A$1:$IV$65536,'[234]BITL '!$A$1:$J$35</definedName>
    <definedName name="Excel_BuiltIn_Print_Area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'!$A$1:$J$35,'[235]BITL '!$A$1:$J$35,'[235]BITL '!$A$1:$IV$65536,'[235]BITL '!$A$1:$J$35</definedName>
    <definedName name="Excel_BuiltIn_Print_Area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'!$A$1:$J$35,'[234]BITL '!$A$1:$IV$65536</definedName>
    <definedName name="Excel_BuiltIn_Print_Area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'!$A$1:$J$35,'[235]BITL '!$A$1:$J$35,'[235]BITL '!$A$1:$IV$65536</definedName>
    <definedName name="Excel_BuiltIn_Print_Area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</definedName>
    <definedName name="Excel_BuiltIn_Print_Area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'!$A$1:$J$35,'[235]BITL '!$A$1:$J$35</definedName>
    <definedName name="Excel_BuiltIn_Print_Area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</definedName>
    <definedName name="Excel_BuiltIn_Print_Area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</definedName>
    <definedName name="Excel_BuiltIn_Print_Area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</definedName>
    <definedName name="Excel_BuiltIn_Print_Area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</definedName>
    <definedName name="Excel_BuiltIn_Print_Area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</definedName>
    <definedName name="Excel_BuiltIn_Print_Area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</definedName>
    <definedName name="Excel_BuiltIn_Print_Area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</definedName>
    <definedName name="Excel_BuiltIn_Print_Area_1_1_1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</definedName>
    <definedName name="Excel_BuiltIn_Print_Area_1_1_1_1_1_1_1_1_1_1_1_1_1_1_1_1_1_1_1_1_1_1_1_1_1_1_1_1_1_1_1_1_1_1_1_1_1_1_1_1_1_1_1_1_1_1_1_1_1_1_1_1_1_1_1_1_1_1_1_1_1_1_1_1_1_1_1_1_1_1_1" localSheetId="4">'[234]BITL '!$A$1:$IV$32005,'[234]BITL '!$A$1:$IV$32005,'[234]BITL '!$A$1:$IV$32005,'[234]BITL '!$A$1:$IV$32005</definedName>
    <definedName name="Excel_BuiltIn_Print_Area_1_1_1_1_1_1_1_1_1_1_1_1_1_1_1_1_1_1_1_1_1_1_1_1_1_1_1_1_1_1_1_1_1_1_1_1_1_1_1_1_1_1_1_1_1_1_1_1_1_1_1_1_1_1_1_1_1_1_1_1_1_1_1_1_1_1_1_1_1_1_1">'[235]BITL '!$A$1:$IV$32005,'[235]BITL '!$A$1:$IV$32005,'[235]BITL '!$A$1:$IV$32005,'[235]BITL '!$A$1:$IV$32005</definedName>
    <definedName name="Excel_BuiltIn_Print_Area_1_1_1_1_1_1_1_1_1_1_1_1_1_1_1_1_1_1_1_1_1_1_1_1_1_1_1_1_1_1_1_1_1_1_1_1_1_1_1_1_1_1_1_1_1_1_1_1_1_1_1_1_1_1_1_1_1_1_1_1_1_1_1_1_1_1_1_1_1_1_1_1" localSheetId="4">('[234]BITL '!$A$1:$IV$32005,'[234]BITL '!$A$1:$IV$32005,'[234]BITL '!$A$1:$IV$32005,'[234]BITL '!$A$1:$IV$32005)</definedName>
    <definedName name="Excel_BuiltIn_Print_Area_1_1_1_1_1_1_1_1_1_1_1_1_1_1_1_1_1_1_1_1_1_1_1_1_1_1_1_1_1_1_1_1_1_1_1_1_1_1_1_1_1_1_1_1_1_1_1_1_1_1_1_1_1_1_1_1_1_1_1_1_1_1_1_1_1_1_1_1_1_1_1_1">('[235]BITL '!$A$1:$IV$32005,'[235]BITL '!$A$1:$IV$32005,'[235]BITL '!$A$1:$IV$32005,'[235]BITL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 localSheetId="1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 localSheetId="1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 localSheetId="1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 localSheetId="4">('[236]15240000 '!$A$195:$N$225,'[236]15240000 '!$A$382:$N$407,'[236]15240000 '!$A$1739:$N$1845,'[236]15240000 '!$A$2338:$N$2348,'[236]15240000 '!$A$2411:$N$2416,'[236]15240000 '!$A$2188:$N$2282,'[236]15240000 '!$A$2188:$N$2282,'[236]15240000 '!$A$415:$N$418,'[236]15240000 '!$A$278:$N$294,'[236]15240000 '!$A$278:$N$302)</definedName>
    <definedName name="Excel_BuiltIn_Print_Area_1_1_1_1_1_1_1_1_16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_1_1_17" localSheetId="4">('[236]15240000 '!$A$195:$N$225,'[236]15240000 '!$A$382:$N$407,'[236]15240000 '!$A$1739:$N$1845,'[236]15240000 '!$A$2338:$N$2348,'[236]15240000 '!$A$2411:$N$2416,'[236]15240000 '!$A$2188:$N$2282,'[236]15240000 '!$A$2188:$N$2282,'[236]15240000 '!$A$415:$N$418,'[236]15240000 '!$A$278:$N$294,'[236]15240000 '!$A$278:$N$302)</definedName>
    <definedName name="Excel_BuiltIn_Print_Area_1_1_1_1_1_1_1_1_17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_1_1_4" localSheetId="4">#REF!</definedName>
    <definedName name="Excel_BuiltIn_Print_Area_1_1_1_1_1_1_1_1_4" localSheetId="1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 localSheetId="1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 localSheetId="1">#REF!</definedName>
    <definedName name="Excel_BuiltIn_Print_Area_1_1_1_1_1_1_1_4">#REF!</definedName>
    <definedName name="Excel_BuiltIn_Print_Area_1_1_1_1_1_1_16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_16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1_17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_17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1_23" localSheetId="4">#REF!</definedName>
    <definedName name="Excel_BuiltIn_Print_Area_1_1_1_1_1_1_23" localSheetId="1">#REF!</definedName>
    <definedName name="Excel_BuiltIn_Print_Area_1_1_1_1_1_1_23">#REF!</definedName>
    <definedName name="Excel_BuiltIn_Print_Area_1_1_1_1_1_1_4" localSheetId="4">#REF!</definedName>
    <definedName name="Excel_BuiltIn_Print_Area_1_1_1_1_1_1_4" localSheetId="1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 localSheetId="1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 localSheetId="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 localSheetId="1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6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16_23" localSheetId="4">[240]TB!$A$1:$IV$65520,[240]TB!$A$1:$F$12</definedName>
    <definedName name="Excel_BuiltIn_Print_Area_1_1_1_1_1_16_23">[241]TB!$A$1:$IV$65520,[241]TB!$A$1:$F$12</definedName>
    <definedName name="Excel_BuiltIn_Print_Area_1_1_1_1_1_17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7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23" localSheetId="4">#REF!,#REF!</definedName>
    <definedName name="Excel_BuiltIn_Print_Area_1_1_1_1_1_23" localSheetId="1">#REF!,#REF!</definedName>
    <definedName name="Excel_BuiltIn_Print_Area_1_1_1_1_1_23">#REF!,#REF!</definedName>
    <definedName name="Excel_BuiltIn_Print_Area_1_1_1_1_1_4" localSheetId="4">#REF!</definedName>
    <definedName name="Excel_BuiltIn_Print_Area_1_1_1_1_1_4" localSheetId="1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 localSheetId="1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 localSheetId="1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 localSheetId="1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 localSheetId="4">('[242]15240000 '!$A$195:$N$225,'[242]15240000 '!$A$382:$N$407,'[242]15240000 '!$A$1739:$N$1845,'[242]15240000 '!$A$2338:$N$2348,'[242]15240000 '!$A$2411:$N$2416,'[242]15240000 '!$A$2188:$N$2282,'[242]15240000 '!$A$2188:$N$2282,'[242]15240000 '!$A$415:$N$418,'[242]15240000 '!$A$278:$N$294,'[242]15240000 '!$A$278:$N$302)</definedName>
    <definedName name="Excel_BuiltIn_Print_Area_1_1_1_1_24">('[243]15240000 '!$A$195:$N$225,'[243]15240000 '!$A$382:$N$407,'[243]15240000 '!$A$1739:$N$1845,'[243]15240000 '!$A$2338:$N$2348,'[243]15240000 '!$A$2411:$N$2416,'[243]15240000 '!$A$2188:$N$2282,'[243]15240000 '!$A$2188:$N$2282,'[243]15240000 '!$A$415:$N$418,'[243]15240000 '!$A$278:$N$294,'[243]15240000 '!$A$278:$N$302)</definedName>
    <definedName name="Excel_BuiltIn_Print_Area_1_1_1_1_4" localSheetId="4">#REF!</definedName>
    <definedName name="Excel_BuiltIn_Print_Area_1_1_1_1_4" localSheetId="1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 localSheetId="1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 localSheetId="1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 localSheetId="1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 localSheetId="4">('[244]15240000 '!$A$195:$N$225,'[244]15240000 '!$A$382:$N$407,'[244]15240000 '!$A$1739:$N$1845,'[244]15240000 '!$A$2338:$N$2348,'[244]15240000 '!$A$2411:$N$2416,'[244]15240000 '!$A$2188:$N$2282,'[244]15240000 '!$A$2188:$N$2282,'[244]15240000 '!$A$415:$N$418,'[244]15240000 '!$A$278:$N$294,'[244]15240000 '!$A$278:$N$302)</definedName>
    <definedName name="Excel_BuiltIn_Print_Area_1_1_1_2_1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_16" localSheetId="4">(#REF!,#REF!,#REF!,#REF!,#REF!,#REF!,#REF!,#REF!,#REF!,#REF!)</definedName>
    <definedName name="Excel_BuiltIn_Print_Area_1_1_1_2_16" localSheetId="1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 localSheetId="1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 localSheetId="1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3_1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3_16" localSheetId="4">(#REF!,#REF!,#REF!,#REF!,#REF!,#REF!,#REF!,#REF!,#REF!,#REF!)</definedName>
    <definedName name="Excel_BuiltIn_Print_Area_1_1_1_23_16" localSheetId="1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 localSheetId="1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 localSheetId="1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_1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6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6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7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7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8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8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9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9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6" localSheetId="4">(#REF!,#REF!,#REF!,#REF!,#REF!,#REF!,#REF!,#REF!,#REF!,#REF!)</definedName>
    <definedName name="Excel_BuiltIn_Print_Area_1_1_1_24_1_1_1_1_16" localSheetId="1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 localSheetId="1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 localSheetId="1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 localSheetId="4">'[234]BITL '!$A$1:$IV$65536,'[234]BITL '!$A$1:$IV$65536,'[234]BITL '!$A$1:$IV$65536,'[234]BITL '!$A$1:$IV$65536,'[234]BITL '!$A$1:$IV$65536,'[234]BITL '!$A$1:$IV$65536</definedName>
    <definedName name="Excel_BuiltIn_Print_Area_1_1_5">'[235]BITL '!$A$1:$IV$65536,'[235]BITL '!$A$1:$IV$65536,'[235]BITL '!$A$1:$IV$65536,'[235]BITL '!$A$1:$IV$65536,'[235]BITL '!$A$1:$IV$65536,'[235]BITL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 localSheetId="1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 localSheetId="1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 localSheetId="1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 localSheetId="4">'[248]DESCRIPTION STATIONERY'!#REF!</definedName>
    <definedName name="Excel_BuiltIn_Print_Area_10_1_1_11" localSheetId="1">'[249]DESCRIPTION STATIONERY'!#REF!</definedName>
    <definedName name="Excel_BuiltIn_Print_Area_10_1_1_11">'[249]DESCRIPTION STATIONERY'!#REF!</definedName>
    <definedName name="Excel_BuiltIn_Print_Area_10_1_1_16" localSheetId="4">(#REF!,#REF!,#REF!)</definedName>
    <definedName name="Excel_BuiltIn_Print_Area_10_1_1_16" localSheetId="1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 localSheetId="1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 localSheetId="1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 localSheetId="4">'[248]DESCRIPTION STATIONERY'!#REF!</definedName>
    <definedName name="Excel_BuiltIn_Print_Area_10_1_11" localSheetId="1">'[249]DESCRIPTION STATIONERY'!#REF!</definedName>
    <definedName name="Excel_BuiltIn_Print_Area_10_1_11">'[249]DESCRIPTION STATIONERY'!#REF!</definedName>
    <definedName name="Excel_BuiltIn_Print_Area_10_1_12" localSheetId="4">#REF!</definedName>
    <definedName name="Excel_BuiltIn_Print_Area_10_1_12" localSheetId="1">#REF!</definedName>
    <definedName name="Excel_BuiltIn_Print_Area_10_1_12">#REF!</definedName>
    <definedName name="Excel_BuiltIn_Print_Area_10_1_12_11" localSheetId="4">#REF!</definedName>
    <definedName name="Excel_BuiltIn_Print_Area_10_1_12_11" localSheetId="1">#REF!</definedName>
    <definedName name="Excel_BuiltIn_Print_Area_10_1_12_11">#REF!</definedName>
    <definedName name="Excel_BuiltIn_Print_Area_10_1_12_11_10" localSheetId="4">#REF!</definedName>
    <definedName name="Excel_BuiltIn_Print_Area_10_1_12_11_10" localSheetId="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 localSheetId="4">'[250]33260000'!$A$1:$H$5,'[250]33260000'!$A$1:$E$42</definedName>
    <definedName name="Excel_BuiltIn_Print_Area_12_1_20">'[251]33260000'!$A$1:$H$5,'[251]33260000'!$A$1:$E$42</definedName>
    <definedName name="Excel_BuiltIn_Print_Area_12_1_23" localSheetId="4">'[250]33260000'!$A$1:$H$5,'[250]33260000'!$A$1:$E$42</definedName>
    <definedName name="Excel_BuiltIn_Print_Area_12_1_23">'[251]33260000'!$A$1:$H$5,'[251]33260000'!$A$1:$E$42</definedName>
    <definedName name="Excel_BuiltIn_Print_Area_12_1_23_1" localSheetId="4">'[252]33260000'!$A$1:$H$5,'[252]33260000'!$A$1:$E$42</definedName>
    <definedName name="Excel_BuiltIn_Print_Area_12_1_23_1">'[253]33260000'!$A$1:$H$5,'[253]33260000'!$A$1:$E$42</definedName>
    <definedName name="Excel_BuiltIn_Print_Area_12_5" localSheetId="4">#REF!</definedName>
    <definedName name="Excel_BuiltIn_Print_Area_12_5" localSheetId="1">#REF!</definedName>
    <definedName name="Excel_BuiltIn_Print_Area_12_5">#REF!</definedName>
    <definedName name="Excel_BuiltIn_Print_Area_12_5_1" localSheetId="4">#REF!</definedName>
    <definedName name="Excel_BuiltIn_Print_Area_12_5_1" localSheetId="1">#REF!</definedName>
    <definedName name="Excel_BuiltIn_Print_Area_12_5_1">#REF!</definedName>
    <definedName name="Excel_BuiltIn_Print_Area_12_5_1_1" localSheetId="4">#REF!</definedName>
    <definedName name="Excel_BuiltIn_Print_Area_12_5_1_1" localSheetId="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 localSheetId="4">'[254]Feb 06'!#REF!</definedName>
    <definedName name="Excel_BuiltIn_Print_Area_2" localSheetId="1">'[255]Feb 06'!#REF!</definedName>
    <definedName name="Excel_BuiltIn_Print_Area_2">'[255]Feb 06'!#REF!</definedName>
    <definedName name="Excel_BuiltIn_Print_Area_2___0" localSheetId="4">#REF!</definedName>
    <definedName name="Excel_BuiltIn_Print_Area_2___0" localSheetId="1">#REF!</definedName>
    <definedName name="Excel_BuiltIn_Print_Area_2___0">#REF!</definedName>
    <definedName name="Excel_BuiltIn_Print_Area_2___0_2" localSheetId="4">#REF!</definedName>
    <definedName name="Excel_BuiltIn_Print_Area_2___0_2" localSheetId="1">#REF!</definedName>
    <definedName name="Excel_BuiltIn_Print_Area_2___0_2">#REF!</definedName>
    <definedName name="Excel_BuiltIn_Print_Area_2___0_2_1" localSheetId="4">#REF!</definedName>
    <definedName name="Excel_BuiltIn_Print_Area_2___0_2_1" localSheetId="1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 localSheetId="4">'[256]Feb 06'!#REF!</definedName>
    <definedName name="Excel_BuiltIn_Print_Area_2_1_1_6" localSheetId="1">'[257]Feb 06'!#REF!</definedName>
    <definedName name="Excel_BuiltIn_Print_Area_2_1_1_6">'[257]Feb 06'!#REF!</definedName>
    <definedName name="Excel_BuiltIn_Print_Area_2_1_1_7" localSheetId="4">'[258]Feb 06'!#REF!</definedName>
    <definedName name="Excel_BuiltIn_Print_Area_2_1_1_7" localSheetId="1">'[259]Feb 06'!#REF!</definedName>
    <definedName name="Excel_BuiltIn_Print_Area_2_1_1_7">'[259]Feb 06'!#REF!</definedName>
    <definedName name="Excel_BuiltIn_Print_Area_2_1_1_8" localSheetId="4">'[258]Feb 06'!#REF!</definedName>
    <definedName name="Excel_BuiltIn_Print_Area_2_1_1_8" localSheetId="1">'[259]Feb 06'!#REF!</definedName>
    <definedName name="Excel_BuiltIn_Print_Area_2_1_1_8">'[259]Feb 06'!#REF!</definedName>
    <definedName name="Excel_BuiltIn_Print_Area_2_1_11" localSheetId="4">#REF!</definedName>
    <definedName name="Excel_BuiltIn_Print_Area_2_1_11" localSheetId="1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 localSheetId="1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 localSheetId="1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 localSheetId="1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 localSheetId="4">'[260]Feb 06'!#REF!</definedName>
    <definedName name="Excel_BuiltIn_Print_Area_2_1_5" localSheetId="1">'[261]Feb 06'!#REF!</definedName>
    <definedName name="Excel_BuiltIn_Print_Area_2_1_5">'[261]Feb 06'!#REF!</definedName>
    <definedName name="Excel_BuiltIn_Print_Area_2_1_5_1" localSheetId="4">'[258]Feb 06'!#REF!</definedName>
    <definedName name="Excel_BuiltIn_Print_Area_2_1_5_1" localSheetId="1">'[259]Feb 06'!#REF!</definedName>
    <definedName name="Excel_BuiltIn_Print_Area_2_1_5_1">'[259]Feb 06'!#REF!</definedName>
    <definedName name="Excel_BuiltIn_Print_Area_2_1_5_1_1" localSheetId="4">'[258]Feb 06'!#REF!</definedName>
    <definedName name="Excel_BuiltIn_Print_Area_2_1_5_1_1" localSheetId="1">'[259]Feb 06'!#REF!</definedName>
    <definedName name="Excel_BuiltIn_Print_Area_2_1_5_1_1">'[259]Feb 06'!#REF!</definedName>
    <definedName name="Excel_BuiltIn_Print_Area_2_1_5_1_1_1" localSheetId="4">'[258]Feb 06'!#REF!</definedName>
    <definedName name="Excel_BuiltIn_Print_Area_2_1_5_1_1_1" localSheetId="1">'[259]Feb 06'!#REF!</definedName>
    <definedName name="Excel_BuiltIn_Print_Area_2_1_5_1_1_1">'[259]Feb 06'!#REF!</definedName>
    <definedName name="Excel_BuiltIn_Print_Area_2_1_5_1_1_1_1" localSheetId="4">'[258]Feb 06'!#REF!</definedName>
    <definedName name="Excel_BuiltIn_Print_Area_2_1_5_1_1_1_1" localSheetId="1">'[259]Feb 06'!#REF!</definedName>
    <definedName name="Excel_BuiltIn_Print_Area_2_1_5_1_1_1_1">'[259]Feb 06'!#REF!</definedName>
    <definedName name="Excel_BuiltIn_Print_Area_2_1_5_6" localSheetId="4">'[262]Feb 06'!#REF!</definedName>
    <definedName name="Excel_BuiltIn_Print_Area_2_1_5_6">'[263]Feb 06'!#REF!</definedName>
    <definedName name="Excel_BuiltIn_Print_Area_2_1_5_7" localSheetId="4">'[264]Feb 06'!#REF!</definedName>
    <definedName name="Excel_BuiltIn_Print_Area_2_1_5_7">'[265]Feb 06'!#REF!</definedName>
    <definedName name="Excel_BuiltIn_Print_Area_2_1_5_8" localSheetId="4">'[264]Feb 06'!#REF!</definedName>
    <definedName name="Excel_BuiltIn_Print_Area_2_1_5_8">'[265]Feb 06'!#REF!</definedName>
    <definedName name="Excel_BuiltIn_Print_Area_2_1_6" localSheetId="4">'[260]Feb 06'!#REF!</definedName>
    <definedName name="Excel_BuiltIn_Print_Area_2_1_6">'[261]Feb 06'!#REF!</definedName>
    <definedName name="Excel_BuiltIn_Print_Area_2_1_6_1" localSheetId="4">'[258]Feb 06'!#REF!</definedName>
    <definedName name="Excel_BuiltIn_Print_Area_2_1_6_1">'[259]Feb 06'!#REF!</definedName>
    <definedName name="Excel_BuiltIn_Print_Area_2_1_6_1_1" localSheetId="4">'[266]Feb 06'!#REF!</definedName>
    <definedName name="Excel_BuiltIn_Print_Area_2_1_6_1_1">'[267]Feb 06'!#REF!</definedName>
    <definedName name="Excel_BuiltIn_Print_Area_2_1_6_6" localSheetId="4">'[256]Feb 06'!#REF!</definedName>
    <definedName name="Excel_BuiltIn_Print_Area_2_1_6_6">'[257]Feb 06'!#REF!</definedName>
    <definedName name="Excel_BuiltIn_Print_Area_2_1_6_7" localSheetId="4">'[258]Feb 06'!#REF!</definedName>
    <definedName name="Excel_BuiltIn_Print_Area_2_1_6_7">'[259]Feb 06'!#REF!</definedName>
    <definedName name="Excel_BuiltIn_Print_Area_2_1_6_7_1" localSheetId="4">'[258]Feb 06'!#REF!</definedName>
    <definedName name="Excel_BuiltIn_Print_Area_2_1_6_7_1">'[259]Feb 06'!#REF!</definedName>
    <definedName name="Excel_BuiltIn_Print_Area_2_1_6_8" localSheetId="4">'[258]Feb 06'!#REF!</definedName>
    <definedName name="Excel_BuiltIn_Print_Area_2_1_6_8">'[259]Feb 06'!#REF!</definedName>
    <definedName name="Excel_BuiltIn_Print_Area_2_1_7" localSheetId="4">'[268]Feb 06'!#REF!</definedName>
    <definedName name="Excel_BuiltIn_Print_Area_2_1_7">'[269]Feb 06'!#REF!</definedName>
    <definedName name="Excel_BuiltIn_Print_Area_2_1_7_1" localSheetId="4">'[264]Feb 06'!#REF!</definedName>
    <definedName name="Excel_BuiltIn_Print_Area_2_1_7_1">'[265]Feb 06'!#REF!</definedName>
    <definedName name="Excel_BuiltIn_Print_Area_2_1_8" localSheetId="4">'[268]Feb 06'!#REF!</definedName>
    <definedName name="Excel_BuiltIn_Print_Area_2_1_8">'[269]Feb 06'!#REF!</definedName>
    <definedName name="Excel_BuiltIn_Print_Area_2_1_9" localSheetId="4">#REF!,#REF!,#REF!,#REF!,#REF!,#REF!,#REF!,#REF!</definedName>
    <definedName name="Excel_BuiltIn_Print_Area_2_1_9" localSheetId="1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 localSheetId="1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 localSheetId="1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 localSheetId="4">'[254]Mar 06'!#REF!</definedName>
    <definedName name="Excel_BuiltIn_Print_Area_2_3" localSheetId="1">'[255]Mar 06'!#REF!</definedName>
    <definedName name="Excel_BuiltIn_Print_Area_2_3">'[255]Mar 06'!#REF!</definedName>
    <definedName name="Excel_BuiltIn_Print_Area_2_3_4" localSheetId="4">'[254]Apr 06'!#REF!</definedName>
    <definedName name="Excel_BuiltIn_Print_Area_2_3_4" localSheetId="1">'[255]Apr 06'!#REF!</definedName>
    <definedName name="Excel_BuiltIn_Print_Area_2_3_4">'[255]Apr 06'!#REF!</definedName>
    <definedName name="Excel_BuiltIn_Print_Area_2_3_4_5" localSheetId="4">'[254]May 06'!#REF!</definedName>
    <definedName name="Excel_BuiltIn_Print_Area_2_3_4_5" localSheetId="1">'[255]May 06'!#REF!</definedName>
    <definedName name="Excel_BuiltIn_Print_Area_2_3_4_5">'[255]May 06'!#REF!</definedName>
    <definedName name="Excel_BuiltIn_Print_Area_2_3_4_5_1" localSheetId="4">'[260]May 06'!#REF!</definedName>
    <definedName name="Excel_BuiltIn_Print_Area_2_3_4_5_1" localSheetId="1">'[261]May 06'!#REF!</definedName>
    <definedName name="Excel_BuiltIn_Print_Area_2_3_4_5_1">'[261]May 06'!#REF!</definedName>
    <definedName name="Excel_BuiltIn_Print_Area_2_3_4_5_1_1" localSheetId="4">'[258]Apr 06'!#REF!</definedName>
    <definedName name="Excel_BuiltIn_Print_Area_2_3_4_5_1_1" localSheetId="1">'[259]Apr 06'!#REF!</definedName>
    <definedName name="Excel_BuiltIn_Print_Area_2_3_4_5_1_1">'[259]Apr 06'!#REF!</definedName>
    <definedName name="Excel_BuiltIn_Print_Area_2_3_4_5_1_1_1" localSheetId="4">'[258]Apr 06'!#REF!</definedName>
    <definedName name="Excel_BuiltIn_Print_Area_2_3_4_5_1_1_1">'[259]Apr 06'!#REF!</definedName>
    <definedName name="Excel_BuiltIn_Print_Area_2_3_4_5_1_1_1_1" localSheetId="4">'[258]Apr 06'!#REF!</definedName>
    <definedName name="Excel_BuiltIn_Print_Area_2_3_4_5_1_1_1_1">'[259]Apr 06'!#REF!</definedName>
    <definedName name="Excel_BuiltIn_Print_Area_2_3_4_5_1_1_1_1_1" localSheetId="4">'[258]May 06'!#REF!</definedName>
    <definedName name="Excel_BuiltIn_Print_Area_2_3_4_5_1_1_1_1_1">'[259]May 06'!#REF!</definedName>
    <definedName name="Excel_BuiltIn_Print_Area_2_3_4_5_1_6" localSheetId="4">'[256]May 06'!#REF!</definedName>
    <definedName name="Excel_BuiltIn_Print_Area_2_3_4_5_1_6">'[257]May 06'!#REF!</definedName>
    <definedName name="Excel_BuiltIn_Print_Area_2_3_4_5_1_7" localSheetId="4">'[258]May 06'!#REF!</definedName>
    <definedName name="Excel_BuiltIn_Print_Area_2_3_4_5_1_7">'[259]May 06'!#REF!</definedName>
    <definedName name="Excel_BuiltIn_Print_Area_2_3_4_5_1_7_1" localSheetId="4">'[258]May 06'!#REF!</definedName>
    <definedName name="Excel_BuiltIn_Print_Area_2_3_4_5_1_7_1">'[259]May 06'!#REF!</definedName>
    <definedName name="Excel_BuiltIn_Print_Area_2_3_4_5_1_8" localSheetId="4">'[258]May 06'!#REF!</definedName>
    <definedName name="Excel_BuiltIn_Print_Area_2_3_4_5_1_8">'[259]May 06'!#REF!</definedName>
    <definedName name="Excel_BuiltIn_Print_Area_2_3_4_5_5" localSheetId="4">'[260]May 06'!#REF!</definedName>
    <definedName name="Excel_BuiltIn_Print_Area_2_3_4_5_5">'[261]May 06'!#REF!</definedName>
    <definedName name="Excel_BuiltIn_Print_Area_2_3_4_5_5_1" localSheetId="4">'[258]May 06'!#REF!</definedName>
    <definedName name="Excel_BuiltIn_Print_Area_2_3_4_5_5_1">'[259]May 06'!#REF!</definedName>
    <definedName name="Excel_BuiltIn_Print_Area_2_3_4_5_5_1_1" localSheetId="4">'[258]May 06'!#REF!</definedName>
    <definedName name="Excel_BuiltIn_Print_Area_2_3_4_5_5_1_1">'[259]May 06'!#REF!</definedName>
    <definedName name="Excel_BuiltIn_Print_Area_2_3_4_5_5_1_1_1" localSheetId="4">'[258]May 06'!#REF!</definedName>
    <definedName name="Excel_BuiltIn_Print_Area_2_3_4_5_5_1_1_1">'[259]May 06'!#REF!</definedName>
    <definedName name="Excel_BuiltIn_Print_Area_2_3_4_5_5_1_1_1_1" localSheetId="4">'[258]May 06'!#REF!</definedName>
    <definedName name="Excel_BuiltIn_Print_Area_2_3_4_5_5_1_1_1_1">'[259]May 06'!#REF!</definedName>
    <definedName name="Excel_BuiltIn_Print_Area_2_3_4_5_5_6" localSheetId="4">'[262]May 06'!#REF!</definedName>
    <definedName name="Excel_BuiltIn_Print_Area_2_3_4_5_5_6">'[263]May 06'!#REF!</definedName>
    <definedName name="Excel_BuiltIn_Print_Area_2_3_4_5_5_7" localSheetId="4">'[264]May 06'!#REF!</definedName>
    <definedName name="Excel_BuiltIn_Print_Area_2_3_4_5_5_7">'[265]May 06'!#REF!</definedName>
    <definedName name="Excel_BuiltIn_Print_Area_2_3_4_5_5_8" localSheetId="4">'[264]May 06'!#REF!</definedName>
    <definedName name="Excel_BuiltIn_Print_Area_2_3_4_5_5_8">'[265]May 06'!#REF!</definedName>
    <definedName name="Excel_BuiltIn_Print_Area_2_3_4_5_6" localSheetId="4">'[254]Jun 06'!#REF!</definedName>
    <definedName name="Excel_BuiltIn_Print_Area_2_3_4_5_6">'[255]Jun 06'!#REF!</definedName>
    <definedName name="Excel_BuiltIn_Print_Area_2_3_4_5_6_1" localSheetId="4">'[260]Jun 06'!#REF!</definedName>
    <definedName name="Excel_BuiltIn_Print_Area_2_3_4_5_6_1">'[261]Jun 06'!#REF!</definedName>
    <definedName name="Excel_BuiltIn_Print_Area_2_3_4_5_6_1_1" localSheetId="4">'[258]Jun 06'!#REF!</definedName>
    <definedName name="Excel_BuiltIn_Print_Area_2_3_4_5_6_1_1">'[259]Jun 06'!#REF!</definedName>
    <definedName name="Excel_BuiltIn_Print_Area_2_3_4_5_6_1_6" localSheetId="4">'[256]Jun 06'!#REF!</definedName>
    <definedName name="Excel_BuiltIn_Print_Area_2_3_4_5_6_1_6">'[257]Jun 06'!#REF!</definedName>
    <definedName name="Excel_BuiltIn_Print_Area_2_3_4_5_6_1_7" localSheetId="4">'[258]Jun 06'!#REF!</definedName>
    <definedName name="Excel_BuiltIn_Print_Area_2_3_4_5_6_1_7">'[259]Jun 06'!#REF!</definedName>
    <definedName name="Excel_BuiltIn_Print_Area_2_3_4_5_6_1_8" localSheetId="4">'[258]Jun 06'!#REF!</definedName>
    <definedName name="Excel_BuiltIn_Print_Area_2_3_4_5_6_1_8">'[259]Jun 06'!#REF!</definedName>
    <definedName name="Excel_BuiltIn_Print_Area_2_3_4_5_6_5" localSheetId="4">'[260]Jun 06'!#REF!</definedName>
    <definedName name="Excel_BuiltIn_Print_Area_2_3_4_5_6_5">'[261]Jun 06'!#REF!</definedName>
    <definedName name="Excel_BuiltIn_Print_Area_2_3_4_5_6_5_1" localSheetId="4">'[258]Jun 06'!#REF!</definedName>
    <definedName name="Excel_BuiltIn_Print_Area_2_3_4_5_6_5_1">'[259]Jun 06'!#REF!</definedName>
    <definedName name="Excel_BuiltIn_Print_Area_2_3_4_5_6_5_1_1" localSheetId="4">'[258]Jun 06'!#REF!</definedName>
    <definedName name="Excel_BuiltIn_Print_Area_2_3_4_5_6_5_1_1">'[259]Jun 06'!#REF!</definedName>
    <definedName name="Excel_BuiltIn_Print_Area_2_3_4_5_6_5_1_1_1" localSheetId="4">'[258]Jun 06'!#REF!</definedName>
    <definedName name="Excel_BuiltIn_Print_Area_2_3_4_5_6_5_1_1_1">'[259]Jun 06'!#REF!</definedName>
    <definedName name="Excel_BuiltIn_Print_Area_2_3_4_5_6_5_1_1_1_1" localSheetId="4">'[258]Jun 06'!#REF!</definedName>
    <definedName name="Excel_BuiltIn_Print_Area_2_3_4_5_6_5_1_1_1_1">'[259]Jun 06'!#REF!</definedName>
    <definedName name="Excel_BuiltIn_Print_Area_2_3_4_5_6_5_6" localSheetId="4">'[262]Jun 06'!#REF!</definedName>
    <definedName name="Excel_BuiltIn_Print_Area_2_3_4_5_6_5_6">'[263]Jun 06'!#REF!</definedName>
    <definedName name="Excel_BuiltIn_Print_Area_2_3_4_5_6_5_7" localSheetId="4">'[264]Jun 06'!#REF!</definedName>
    <definedName name="Excel_BuiltIn_Print_Area_2_3_4_5_6_5_7">'[265]Jun 06'!#REF!</definedName>
    <definedName name="Excel_BuiltIn_Print_Area_2_3_4_5_6_5_8" localSheetId="4">'[264]Jun 06'!#REF!</definedName>
    <definedName name="Excel_BuiltIn_Print_Area_2_3_4_5_6_5_8">'[265]Jun 06'!#REF!</definedName>
    <definedName name="Excel_BuiltIn_Print_Area_2_3_4_5_6_6" localSheetId="4">'[260]Jun 06'!#REF!</definedName>
    <definedName name="Excel_BuiltIn_Print_Area_2_3_4_5_6_6">'[261]Jun 06'!#REF!</definedName>
    <definedName name="Excel_BuiltIn_Print_Area_2_3_4_5_6_6_1" localSheetId="4">'[258]Jun 06'!#REF!</definedName>
    <definedName name="Excel_BuiltIn_Print_Area_2_3_4_5_6_6_1">'[259]Jun 06'!#REF!</definedName>
    <definedName name="Excel_BuiltIn_Print_Area_2_3_4_5_6_6_1_1" localSheetId="4">'[266]Jun 06'!#REF!</definedName>
    <definedName name="Excel_BuiltIn_Print_Area_2_3_4_5_6_6_1_1">'[267]Jun 06'!#REF!</definedName>
    <definedName name="Excel_BuiltIn_Print_Area_2_3_4_5_6_6_6" localSheetId="4">'[256]Jun 06'!#REF!</definedName>
    <definedName name="Excel_BuiltIn_Print_Area_2_3_4_5_6_6_6">'[257]Jun 06'!#REF!</definedName>
    <definedName name="Excel_BuiltIn_Print_Area_2_3_4_5_6_6_7" localSheetId="4">'[258]Jun 06'!#REF!</definedName>
    <definedName name="Excel_BuiltIn_Print_Area_2_3_4_5_6_6_7">'[259]Jun 06'!#REF!</definedName>
    <definedName name="Excel_BuiltIn_Print_Area_2_3_4_5_6_6_7_1" localSheetId="4">'[258]Jun 06'!#REF!</definedName>
    <definedName name="Excel_BuiltIn_Print_Area_2_3_4_5_6_6_7_1">'[259]Jun 06'!#REF!</definedName>
    <definedName name="Excel_BuiltIn_Print_Area_2_3_4_5_6_6_8" localSheetId="4">'[258]Jun 06'!#REF!</definedName>
    <definedName name="Excel_BuiltIn_Print_Area_2_3_4_5_6_6_8">'[259]Jun 06'!#REF!</definedName>
    <definedName name="Excel_BuiltIn_Print_Area_2_3_4_5_6_7" localSheetId="4">'[254]Jul 06'!#REF!</definedName>
    <definedName name="Excel_BuiltIn_Print_Area_2_3_4_5_6_7">'[255]Jul 06'!#REF!</definedName>
    <definedName name="Excel_BuiltIn_Print_Area_2_3_4_5_6_7_1" localSheetId="4">'[264]Jun 06'!#REF!</definedName>
    <definedName name="Excel_BuiltIn_Print_Area_2_3_4_5_6_7_1">'[265]Jun 06'!#REF!</definedName>
    <definedName name="Excel_BuiltIn_Print_Area_2_3_4_5_6_7_1_1" localSheetId="4">'[258]Jul 06'!#REF!</definedName>
    <definedName name="Excel_BuiltIn_Print_Area_2_3_4_5_6_7_1_1">'[259]Jul 06'!#REF!</definedName>
    <definedName name="Excel_BuiltIn_Print_Area_2_3_4_5_6_7_5" localSheetId="4">'[260]Jul 06'!#REF!</definedName>
    <definedName name="Excel_BuiltIn_Print_Area_2_3_4_5_6_7_5">'[261]Jul 06'!#REF!</definedName>
    <definedName name="Excel_BuiltIn_Print_Area_2_3_4_5_6_7_5_1" localSheetId="4">'[258]Jul 06'!#REF!</definedName>
    <definedName name="Excel_BuiltIn_Print_Area_2_3_4_5_6_7_5_1">'[259]Jul 06'!#REF!</definedName>
    <definedName name="Excel_BuiltIn_Print_Area_2_3_4_5_6_7_5_1_1" localSheetId="4">'[258]Jul 06'!#REF!</definedName>
    <definedName name="Excel_BuiltIn_Print_Area_2_3_4_5_6_7_5_1_1">'[259]Jul 06'!#REF!</definedName>
    <definedName name="Excel_BuiltIn_Print_Area_2_3_4_5_6_7_5_1_1_1" localSheetId="4">'[258]Jul 06'!#REF!</definedName>
    <definedName name="Excel_BuiltIn_Print_Area_2_3_4_5_6_7_5_1_1_1">'[259]Jul 06'!#REF!</definedName>
    <definedName name="Excel_BuiltIn_Print_Area_2_3_4_5_6_7_5_1_1_1_1" localSheetId="4">'[258]Jul 06'!#REF!</definedName>
    <definedName name="Excel_BuiltIn_Print_Area_2_3_4_5_6_7_5_1_1_1_1">'[259]Jul 06'!#REF!</definedName>
    <definedName name="Excel_BuiltIn_Print_Area_2_3_4_5_6_7_5_6" localSheetId="4">'[262]Jul 06'!#REF!</definedName>
    <definedName name="Excel_BuiltIn_Print_Area_2_3_4_5_6_7_5_6">'[263]Jul 06'!#REF!</definedName>
    <definedName name="Excel_BuiltIn_Print_Area_2_3_4_5_6_7_5_7" localSheetId="4">'[264]Jul 06'!#REF!</definedName>
    <definedName name="Excel_BuiltIn_Print_Area_2_3_4_5_6_7_5_7">'[265]Jul 06'!#REF!</definedName>
    <definedName name="Excel_BuiltIn_Print_Area_2_3_4_5_6_7_5_8" localSheetId="4">'[264]Jul 06'!#REF!</definedName>
    <definedName name="Excel_BuiltIn_Print_Area_2_3_4_5_6_7_5_8">'[265]Jul 06'!#REF!</definedName>
    <definedName name="Excel_BuiltIn_Print_Area_2_3_4_5_6_7_6" localSheetId="4">'[260]Jul 06'!#REF!</definedName>
    <definedName name="Excel_BuiltIn_Print_Area_2_3_4_5_6_7_6">'[261]Jul 06'!#REF!</definedName>
    <definedName name="Excel_BuiltIn_Print_Area_2_3_4_5_6_7_6_1" localSheetId="4">'[258]Jul 06'!#REF!</definedName>
    <definedName name="Excel_BuiltIn_Print_Area_2_3_4_5_6_7_6_1">'[259]Jul 06'!#REF!</definedName>
    <definedName name="Excel_BuiltIn_Print_Area_2_3_4_5_6_7_6_1_1" localSheetId="4">'[266]Jul 06'!#REF!</definedName>
    <definedName name="Excel_BuiltIn_Print_Area_2_3_4_5_6_7_6_1_1">'[267]Jul 06'!#REF!</definedName>
    <definedName name="Excel_BuiltIn_Print_Area_2_3_4_5_6_7_6_6" localSheetId="4">'[256]Jul 06'!#REF!</definedName>
    <definedName name="Excel_BuiltIn_Print_Area_2_3_4_5_6_7_6_6">'[257]Jul 06'!#REF!</definedName>
    <definedName name="Excel_BuiltIn_Print_Area_2_3_4_5_6_7_6_7" localSheetId="4">'[258]Jul 06'!#REF!</definedName>
    <definedName name="Excel_BuiltIn_Print_Area_2_3_4_5_6_7_6_7">'[259]Jul 06'!#REF!</definedName>
    <definedName name="Excel_BuiltIn_Print_Area_2_3_4_5_6_7_6_7_1" localSheetId="4">'[258]Jul 06'!#REF!</definedName>
    <definedName name="Excel_BuiltIn_Print_Area_2_3_4_5_6_7_6_7_1">'[259]Jul 06'!#REF!</definedName>
    <definedName name="Excel_BuiltIn_Print_Area_2_3_4_5_6_7_6_8" localSheetId="4">'[258]Jul 06'!#REF!</definedName>
    <definedName name="Excel_BuiltIn_Print_Area_2_3_4_5_6_7_6_8">'[259]Jul 06'!#REF!</definedName>
    <definedName name="Excel_BuiltIn_Print_Area_2_3_4_5_6_7_7" localSheetId="4">'[268]Jul 06'!#REF!</definedName>
    <definedName name="Excel_BuiltIn_Print_Area_2_3_4_5_6_7_7">'[269]Jul 06'!#REF!</definedName>
    <definedName name="Excel_BuiltIn_Print_Area_2_3_4_5_6_7_7_1" localSheetId="4">'[264]Jul 06'!#REF!</definedName>
    <definedName name="Excel_BuiltIn_Print_Area_2_3_4_5_6_7_7_1">'[265]Jul 06'!#REF!</definedName>
    <definedName name="Excel_BuiltIn_Print_Area_2_3_4_5_6_7_8" localSheetId="4">'[254]Aug 06 '!#REF!</definedName>
    <definedName name="Excel_BuiltIn_Print_Area_2_3_4_5_6_7_8">'[255]Aug 06 '!#REF!</definedName>
    <definedName name="Excel_BuiltIn_Print_Area_2_3_4_5_6_7_8_1" localSheetId="4">'[258]Aug 06 '!#REF!</definedName>
    <definedName name="Excel_BuiltIn_Print_Area_2_3_4_5_6_7_8_1">'[259]Aug 06 '!#REF!</definedName>
    <definedName name="Excel_BuiltIn_Print_Area_2_3_4_5_6_7_8_5" localSheetId="4">'[260]Aug 06 '!#REF!</definedName>
    <definedName name="Excel_BuiltIn_Print_Area_2_3_4_5_6_7_8_5">'[261]Aug 06 '!#REF!</definedName>
    <definedName name="Excel_BuiltIn_Print_Area_2_3_4_5_6_7_8_5_1" localSheetId="4">'[258]Aug 06 '!#REF!</definedName>
    <definedName name="Excel_BuiltIn_Print_Area_2_3_4_5_6_7_8_5_1">'[259]Aug 06 '!#REF!</definedName>
    <definedName name="Excel_BuiltIn_Print_Area_2_3_4_5_6_7_8_5_1_1" localSheetId="4">'[258]Aug 06 '!#REF!</definedName>
    <definedName name="Excel_BuiltIn_Print_Area_2_3_4_5_6_7_8_5_1_1">'[259]Aug 06 '!#REF!</definedName>
    <definedName name="Excel_BuiltIn_Print_Area_2_3_4_5_6_7_8_5_1_1_1" localSheetId="4">'[258]Aug 06 '!#REF!</definedName>
    <definedName name="Excel_BuiltIn_Print_Area_2_3_4_5_6_7_8_5_1_1_1">'[259]Aug 06 '!#REF!</definedName>
    <definedName name="Excel_BuiltIn_Print_Area_2_3_4_5_6_7_8_5_1_1_1_1" localSheetId="4">'[258]Aug 06 '!#REF!</definedName>
    <definedName name="Excel_BuiltIn_Print_Area_2_3_4_5_6_7_8_5_1_1_1_1">'[259]Aug 06 '!#REF!</definedName>
    <definedName name="Excel_BuiltIn_Print_Area_2_3_4_5_6_7_8_5_6" localSheetId="4">'[262]Aug 06 '!#REF!</definedName>
    <definedName name="Excel_BuiltIn_Print_Area_2_3_4_5_6_7_8_5_6">'[263]Aug 06 '!#REF!</definedName>
    <definedName name="Excel_BuiltIn_Print_Area_2_3_4_5_6_7_8_5_7" localSheetId="4">'[264]Aug 06 '!#REF!</definedName>
    <definedName name="Excel_BuiltIn_Print_Area_2_3_4_5_6_7_8_5_7">'[265]Aug 06 '!#REF!</definedName>
    <definedName name="Excel_BuiltIn_Print_Area_2_3_4_5_6_7_8_5_8" localSheetId="4">'[264]Aug 06 '!#REF!</definedName>
    <definedName name="Excel_BuiltIn_Print_Area_2_3_4_5_6_7_8_5_8">'[265]Aug 06 '!#REF!</definedName>
    <definedName name="Excel_BuiltIn_Print_Area_2_3_4_5_6_7_8_6" localSheetId="4">'[260]Aug 06 '!#REF!</definedName>
    <definedName name="Excel_BuiltIn_Print_Area_2_3_4_5_6_7_8_6">'[261]Aug 06 '!#REF!</definedName>
    <definedName name="Excel_BuiltIn_Print_Area_2_3_4_5_6_7_8_6_1" localSheetId="4">'[258]Aug 06 '!#REF!</definedName>
    <definedName name="Excel_BuiltIn_Print_Area_2_3_4_5_6_7_8_6_1">'[259]Aug 06 '!#REF!</definedName>
    <definedName name="Excel_BuiltIn_Print_Area_2_3_4_5_6_7_8_6_1_1" localSheetId="4">'[266]Aug 06 '!#REF!</definedName>
    <definedName name="Excel_BuiltIn_Print_Area_2_3_4_5_6_7_8_6_1_1">'[267]Aug 06 '!#REF!</definedName>
    <definedName name="Excel_BuiltIn_Print_Area_2_3_4_5_6_7_8_6_6" localSheetId="4">'[256]Aug 06 '!#REF!</definedName>
    <definedName name="Excel_BuiltIn_Print_Area_2_3_4_5_6_7_8_6_6">'[257]Aug 06 '!#REF!</definedName>
    <definedName name="Excel_BuiltIn_Print_Area_2_3_4_5_6_7_8_6_7" localSheetId="4">'[258]Aug 06 '!#REF!</definedName>
    <definedName name="Excel_BuiltIn_Print_Area_2_3_4_5_6_7_8_6_7">'[259]Aug 06 '!#REF!</definedName>
    <definedName name="Excel_BuiltIn_Print_Area_2_3_4_5_6_7_8_6_7_1" localSheetId="4">'[258]Aug 06 '!#REF!</definedName>
    <definedName name="Excel_BuiltIn_Print_Area_2_3_4_5_6_7_8_6_7_1">'[259]Aug 06 '!#REF!</definedName>
    <definedName name="Excel_BuiltIn_Print_Area_2_3_4_5_6_7_8_6_8" localSheetId="4">'[258]Aug 06 '!#REF!</definedName>
    <definedName name="Excel_BuiltIn_Print_Area_2_3_4_5_6_7_8_6_8">'[259]Aug 06 '!#REF!</definedName>
    <definedName name="Excel_BuiltIn_Print_Area_2_3_4_5_6_7_8_7" localSheetId="4">'[268]Aug 06 '!#REF!</definedName>
    <definedName name="Excel_BuiltIn_Print_Area_2_3_4_5_6_7_8_7">'[269]Aug 06 '!#REF!</definedName>
    <definedName name="Excel_BuiltIn_Print_Area_2_3_4_5_6_7_8_7_1" localSheetId="4">'[264]Aug 06 '!#REF!</definedName>
    <definedName name="Excel_BuiltIn_Print_Area_2_3_4_5_6_7_8_7_1">'[265]Aug 06 '!#REF!</definedName>
    <definedName name="Excel_BuiltIn_Print_Area_2_3_4_5_6_7_8_8" localSheetId="4">'[268]Aug 06 '!#REF!</definedName>
    <definedName name="Excel_BuiltIn_Print_Area_2_3_4_5_6_7_8_8">'[269]Aug 06 '!#REF!</definedName>
    <definedName name="Excel_BuiltIn_Print_Area_2_3_4_5_6_7_8_9" localSheetId="4">'[254]Sep 06'!#REF!</definedName>
    <definedName name="Excel_BuiltIn_Print_Area_2_3_4_5_6_7_8_9">'[255]Sep 06'!#REF!</definedName>
    <definedName name="Excel_BuiltIn_Print_Area_2_3_4_5_6_7_8_9_1" localSheetId="4">'[270]Sep 06'!#REF!</definedName>
    <definedName name="Excel_BuiltIn_Print_Area_2_3_4_5_6_7_8_9_1">'[271]Sep 06'!#REF!</definedName>
    <definedName name="Excel_BuiltIn_Print_Area_2_3_4_5_6_7_8_9_10" localSheetId="4">[254]Oct_06!#REF!</definedName>
    <definedName name="Excel_BuiltIn_Print_Area_2_3_4_5_6_7_8_9_10">[255]Oct_06!#REF!</definedName>
    <definedName name="Excel_BuiltIn_Print_Area_2_3_4_5_6_7_8_9_10_5" localSheetId="4">[260]Oct_06!#REF!</definedName>
    <definedName name="Excel_BuiltIn_Print_Area_2_3_4_5_6_7_8_9_10_5">[261]Oct_06!#REF!</definedName>
    <definedName name="Excel_BuiltIn_Print_Area_2_3_4_5_6_7_8_9_10_5_1" localSheetId="4">[258]Oct_06!#REF!</definedName>
    <definedName name="Excel_BuiltIn_Print_Area_2_3_4_5_6_7_8_9_10_5_1">[259]Oct_06!#REF!</definedName>
    <definedName name="Excel_BuiltIn_Print_Area_2_3_4_5_6_7_8_9_10_5_1_1" localSheetId="4">[258]Oct_06!#REF!</definedName>
    <definedName name="Excel_BuiltIn_Print_Area_2_3_4_5_6_7_8_9_10_5_1_1">[259]Oct_06!#REF!</definedName>
    <definedName name="Excel_BuiltIn_Print_Area_2_3_4_5_6_7_8_9_10_5_1_1_1" localSheetId="4">[258]Oct_06!#REF!</definedName>
    <definedName name="Excel_BuiltIn_Print_Area_2_3_4_5_6_7_8_9_10_5_1_1_1">[259]Oct_06!#REF!</definedName>
    <definedName name="Excel_BuiltIn_Print_Area_2_3_4_5_6_7_8_9_10_5_1_1_1_1" localSheetId="4">[258]Oct_06!#REF!</definedName>
    <definedName name="Excel_BuiltIn_Print_Area_2_3_4_5_6_7_8_9_10_5_1_1_1_1">[259]Oct_06!#REF!</definedName>
    <definedName name="Excel_BuiltIn_Print_Area_2_3_4_5_6_7_8_9_10_5_6" localSheetId="4">[262]Oct_06!#REF!</definedName>
    <definedName name="Excel_BuiltIn_Print_Area_2_3_4_5_6_7_8_9_10_5_6">[263]Oct_06!#REF!</definedName>
    <definedName name="Excel_BuiltIn_Print_Area_2_3_4_5_6_7_8_9_10_5_7" localSheetId="4">[264]Oct_06!#REF!</definedName>
    <definedName name="Excel_BuiltIn_Print_Area_2_3_4_5_6_7_8_9_10_5_7">[265]Oct_06!#REF!</definedName>
    <definedName name="Excel_BuiltIn_Print_Area_2_3_4_5_6_7_8_9_10_5_8" localSheetId="4">[264]Oct_06!#REF!</definedName>
    <definedName name="Excel_BuiltIn_Print_Area_2_3_4_5_6_7_8_9_10_5_8">[265]Oct_06!#REF!</definedName>
    <definedName name="Excel_BuiltIn_Print_Area_2_3_4_5_6_7_8_9_10_6" localSheetId="4">[260]Oct_06!#REF!</definedName>
    <definedName name="Excel_BuiltIn_Print_Area_2_3_4_5_6_7_8_9_10_6">[261]Oct_06!#REF!</definedName>
    <definedName name="Excel_BuiltIn_Print_Area_2_3_4_5_6_7_8_9_10_6_1" localSheetId="4">[258]Oct_06!#REF!</definedName>
    <definedName name="Excel_BuiltIn_Print_Area_2_3_4_5_6_7_8_9_10_6_1">[259]Oct_06!#REF!</definedName>
    <definedName name="Excel_BuiltIn_Print_Area_2_3_4_5_6_7_8_9_10_6_1_1" localSheetId="4">[266]Oct_06!#REF!</definedName>
    <definedName name="Excel_BuiltIn_Print_Area_2_3_4_5_6_7_8_9_10_6_1_1">[267]Oct_06!#REF!</definedName>
    <definedName name="Excel_BuiltIn_Print_Area_2_3_4_5_6_7_8_9_10_6_6" localSheetId="4">[256]Oct_06!#REF!</definedName>
    <definedName name="Excel_BuiltIn_Print_Area_2_3_4_5_6_7_8_9_10_6_6">[257]Oct_06!#REF!</definedName>
    <definedName name="Excel_BuiltIn_Print_Area_2_3_4_5_6_7_8_9_10_6_7" localSheetId="4">[258]Oct_06!#REF!</definedName>
    <definedName name="Excel_BuiltIn_Print_Area_2_3_4_5_6_7_8_9_10_6_7">[259]Oct_06!#REF!</definedName>
    <definedName name="Excel_BuiltIn_Print_Area_2_3_4_5_6_7_8_9_10_6_7_1" localSheetId="4">[258]Oct_06!#REF!</definedName>
    <definedName name="Excel_BuiltIn_Print_Area_2_3_4_5_6_7_8_9_10_6_7_1">[259]Oct_06!#REF!</definedName>
    <definedName name="Excel_BuiltIn_Print_Area_2_3_4_5_6_7_8_9_10_6_8" localSheetId="4">[258]Oct_06!#REF!</definedName>
    <definedName name="Excel_BuiltIn_Print_Area_2_3_4_5_6_7_8_9_10_6_8">[259]Oct_06!#REF!</definedName>
    <definedName name="Excel_BuiltIn_Print_Area_2_3_4_5_6_7_8_9_10_7" localSheetId="4">[268]Oct_06!#REF!</definedName>
    <definedName name="Excel_BuiltIn_Print_Area_2_3_4_5_6_7_8_9_10_7">[269]Oct_06!#REF!</definedName>
    <definedName name="Excel_BuiltIn_Print_Area_2_3_4_5_6_7_8_9_10_7_1" localSheetId="4">[264]Oct_06!#REF!</definedName>
    <definedName name="Excel_BuiltIn_Print_Area_2_3_4_5_6_7_8_9_10_7_1">[265]Oct_06!#REF!</definedName>
    <definedName name="Excel_BuiltIn_Print_Area_2_3_4_5_6_7_8_9_10_8" localSheetId="4">[268]Oct_06!#REF!</definedName>
    <definedName name="Excel_BuiltIn_Print_Area_2_3_4_5_6_7_8_9_10_8">[269]Oct_06!#REF!</definedName>
    <definedName name="Excel_BuiltIn_Print_Area_2_3_4_5_6_7_8_9_11" localSheetId="4">[254]Nov_06!#REF!</definedName>
    <definedName name="Excel_BuiltIn_Print_Area_2_3_4_5_6_7_8_9_11">[255]Nov_06!#REF!</definedName>
    <definedName name="Excel_BuiltIn_Print_Area_2_3_4_5_6_7_8_9_11_12" localSheetId="4">#REF!</definedName>
    <definedName name="Excel_BuiltIn_Print_Area_2_3_4_5_6_7_8_9_11_12" localSheetId="1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 localSheetId="1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 localSheetId="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 localSheetId="4">[260]Nov_06!#REF!</definedName>
    <definedName name="Excel_BuiltIn_Print_Area_2_3_4_5_6_7_8_9_11_5" localSheetId="1">[261]Nov_06!#REF!</definedName>
    <definedName name="Excel_BuiltIn_Print_Area_2_3_4_5_6_7_8_9_11_5">[261]Nov_06!#REF!</definedName>
    <definedName name="Excel_BuiltIn_Print_Area_2_3_4_5_6_7_8_9_11_5_1" localSheetId="4">[258]Nov_06!#REF!</definedName>
    <definedName name="Excel_BuiltIn_Print_Area_2_3_4_5_6_7_8_9_11_5_1" localSheetId="1">[259]Nov_06!#REF!</definedName>
    <definedName name="Excel_BuiltIn_Print_Area_2_3_4_5_6_7_8_9_11_5_1">[259]Nov_06!#REF!</definedName>
    <definedName name="Excel_BuiltIn_Print_Area_2_3_4_5_6_7_8_9_11_5_1_1" localSheetId="4">[258]Nov_06!#REF!</definedName>
    <definedName name="Excel_BuiltIn_Print_Area_2_3_4_5_6_7_8_9_11_5_1_1" localSheetId="1">[259]Nov_06!#REF!</definedName>
    <definedName name="Excel_BuiltIn_Print_Area_2_3_4_5_6_7_8_9_11_5_1_1">[259]Nov_06!#REF!</definedName>
    <definedName name="Excel_BuiltIn_Print_Area_2_3_4_5_6_7_8_9_11_5_1_1_1" localSheetId="4">[258]Nov_06!#REF!</definedName>
    <definedName name="Excel_BuiltIn_Print_Area_2_3_4_5_6_7_8_9_11_5_1_1_1" localSheetId="1">[259]Nov_06!#REF!</definedName>
    <definedName name="Excel_BuiltIn_Print_Area_2_3_4_5_6_7_8_9_11_5_1_1_1">[259]Nov_06!#REF!</definedName>
    <definedName name="Excel_BuiltIn_Print_Area_2_3_4_5_6_7_8_9_11_5_1_1_1_1" localSheetId="4">[258]Nov_06!#REF!</definedName>
    <definedName name="Excel_BuiltIn_Print_Area_2_3_4_5_6_7_8_9_11_5_1_1_1_1" localSheetId="1">[259]Nov_06!#REF!</definedName>
    <definedName name="Excel_BuiltIn_Print_Area_2_3_4_5_6_7_8_9_11_5_1_1_1_1">[259]Nov_06!#REF!</definedName>
    <definedName name="Excel_BuiltIn_Print_Area_2_3_4_5_6_7_8_9_11_5_6" localSheetId="4">[262]Nov_06!#REF!</definedName>
    <definedName name="Excel_BuiltIn_Print_Area_2_3_4_5_6_7_8_9_11_5_6">[263]Nov_06!#REF!</definedName>
    <definedName name="Excel_BuiltIn_Print_Area_2_3_4_5_6_7_8_9_11_5_7" localSheetId="4">[264]Nov_06!#REF!</definedName>
    <definedName name="Excel_BuiltIn_Print_Area_2_3_4_5_6_7_8_9_11_5_7">[265]Nov_06!#REF!</definedName>
    <definedName name="Excel_BuiltIn_Print_Area_2_3_4_5_6_7_8_9_11_5_8" localSheetId="4">[264]Nov_06!#REF!</definedName>
    <definedName name="Excel_BuiltIn_Print_Area_2_3_4_5_6_7_8_9_11_5_8">[265]Nov_06!#REF!</definedName>
    <definedName name="Excel_BuiltIn_Print_Area_2_3_4_5_6_7_8_9_11_6" localSheetId="4">[260]Nov_06!#REF!</definedName>
    <definedName name="Excel_BuiltIn_Print_Area_2_3_4_5_6_7_8_9_11_6">[261]Nov_06!#REF!</definedName>
    <definedName name="Excel_BuiltIn_Print_Area_2_3_4_5_6_7_8_9_11_6_1" localSheetId="4">[258]Nov_06!#REF!</definedName>
    <definedName name="Excel_BuiltIn_Print_Area_2_3_4_5_6_7_8_9_11_6_1">[259]Nov_06!#REF!</definedName>
    <definedName name="Excel_BuiltIn_Print_Area_2_3_4_5_6_7_8_9_11_6_1_1" localSheetId="4">[266]Nov_06!#REF!</definedName>
    <definedName name="Excel_BuiltIn_Print_Area_2_3_4_5_6_7_8_9_11_6_1_1">[267]Nov_06!#REF!</definedName>
    <definedName name="Excel_BuiltIn_Print_Area_2_3_4_5_6_7_8_9_11_6_6" localSheetId="4">[256]Nov_06!#REF!</definedName>
    <definedName name="Excel_BuiltIn_Print_Area_2_3_4_5_6_7_8_9_11_6_6">[257]Nov_06!#REF!</definedName>
    <definedName name="Excel_BuiltIn_Print_Area_2_3_4_5_6_7_8_9_11_6_7" localSheetId="4">[258]Nov_06!#REF!</definedName>
    <definedName name="Excel_BuiltIn_Print_Area_2_3_4_5_6_7_8_9_11_6_7">[259]Nov_06!#REF!</definedName>
    <definedName name="Excel_BuiltIn_Print_Area_2_3_4_5_6_7_8_9_11_6_7_1" localSheetId="4">[258]Nov_06!#REF!</definedName>
    <definedName name="Excel_BuiltIn_Print_Area_2_3_4_5_6_7_8_9_11_6_7_1">[259]Nov_06!#REF!</definedName>
    <definedName name="Excel_BuiltIn_Print_Area_2_3_4_5_6_7_8_9_11_6_8" localSheetId="4">[258]Nov_06!#REF!</definedName>
    <definedName name="Excel_BuiltIn_Print_Area_2_3_4_5_6_7_8_9_11_6_8">[259]Nov_06!#REF!</definedName>
    <definedName name="Excel_BuiltIn_Print_Area_2_3_4_5_6_7_8_9_11_7" localSheetId="4">[268]Nov_06!#REF!</definedName>
    <definedName name="Excel_BuiltIn_Print_Area_2_3_4_5_6_7_8_9_11_7">[269]Nov_06!#REF!</definedName>
    <definedName name="Excel_BuiltIn_Print_Area_2_3_4_5_6_7_8_9_11_7_1" localSheetId="4">[264]Nov_06!#REF!</definedName>
    <definedName name="Excel_BuiltIn_Print_Area_2_3_4_5_6_7_8_9_11_7_1">[265]Nov_06!#REF!</definedName>
    <definedName name="Excel_BuiltIn_Print_Area_2_3_4_5_6_7_8_9_11_8" localSheetId="4">[268]Nov_06!#REF!</definedName>
    <definedName name="Excel_BuiltIn_Print_Area_2_3_4_5_6_7_8_9_11_8">[269]Nov_06!#REF!</definedName>
    <definedName name="Excel_BuiltIn_Print_Area_2_3_4_5_6_7_8_9_5" localSheetId="4">'[260]Sep 06'!#REF!</definedName>
    <definedName name="Excel_BuiltIn_Print_Area_2_3_4_5_6_7_8_9_5">'[261]Sep 06'!#REF!</definedName>
    <definedName name="Excel_BuiltIn_Print_Area_2_3_4_5_6_7_8_9_5_1" localSheetId="4">'[258]Sep 06'!#REF!</definedName>
    <definedName name="Excel_BuiltIn_Print_Area_2_3_4_5_6_7_8_9_5_1">'[259]Sep 06'!#REF!</definedName>
    <definedName name="Excel_BuiltIn_Print_Area_2_3_4_5_6_7_8_9_5_1_1" localSheetId="4">'[258]Sep 06'!#REF!</definedName>
    <definedName name="Excel_BuiltIn_Print_Area_2_3_4_5_6_7_8_9_5_1_1">'[259]Sep 06'!#REF!</definedName>
    <definedName name="Excel_BuiltIn_Print_Area_2_3_4_5_6_7_8_9_5_1_1_1" localSheetId="4">'[258]Sep 06'!#REF!</definedName>
    <definedName name="Excel_BuiltIn_Print_Area_2_3_4_5_6_7_8_9_5_1_1_1">'[259]Sep 06'!#REF!</definedName>
    <definedName name="Excel_BuiltIn_Print_Area_2_3_4_5_6_7_8_9_5_1_1_1_1" localSheetId="4">'[258]Sep 06'!#REF!</definedName>
    <definedName name="Excel_BuiltIn_Print_Area_2_3_4_5_6_7_8_9_5_1_1_1_1">'[259]Sep 06'!#REF!</definedName>
    <definedName name="Excel_BuiltIn_Print_Area_2_3_4_5_6_7_8_9_5_6" localSheetId="4">'[262]Sep 06'!#REF!</definedName>
    <definedName name="Excel_BuiltIn_Print_Area_2_3_4_5_6_7_8_9_5_6">'[263]Sep 06'!#REF!</definedName>
    <definedName name="Excel_BuiltIn_Print_Area_2_3_4_5_6_7_8_9_5_7" localSheetId="4">'[264]Sep 06'!#REF!</definedName>
    <definedName name="Excel_BuiltIn_Print_Area_2_3_4_5_6_7_8_9_5_7">'[265]Sep 06'!#REF!</definedName>
    <definedName name="Excel_BuiltIn_Print_Area_2_3_4_5_6_7_8_9_5_8" localSheetId="4">'[264]Sep 06'!#REF!</definedName>
    <definedName name="Excel_BuiltIn_Print_Area_2_3_4_5_6_7_8_9_5_8">'[265]Sep 06'!#REF!</definedName>
    <definedName name="Excel_BuiltIn_Print_Area_2_3_4_5_6_7_8_9_6" localSheetId="4">'[260]Sep 06'!#REF!</definedName>
    <definedName name="Excel_BuiltIn_Print_Area_2_3_4_5_6_7_8_9_6">'[261]Sep 06'!#REF!</definedName>
    <definedName name="Excel_BuiltIn_Print_Area_2_3_4_5_6_7_8_9_6_1" localSheetId="4">'[258]Sep 06'!#REF!</definedName>
    <definedName name="Excel_BuiltIn_Print_Area_2_3_4_5_6_7_8_9_6_1">'[259]Sep 06'!#REF!</definedName>
    <definedName name="Excel_BuiltIn_Print_Area_2_3_4_5_6_7_8_9_6_1_1" localSheetId="4">'[266]Sep 06'!#REF!</definedName>
    <definedName name="Excel_BuiltIn_Print_Area_2_3_4_5_6_7_8_9_6_1_1">'[267]Sep 06'!#REF!</definedName>
    <definedName name="Excel_BuiltIn_Print_Area_2_3_4_5_6_7_8_9_6_6" localSheetId="4">'[256]Sep 06'!#REF!</definedName>
    <definedName name="Excel_BuiltIn_Print_Area_2_3_4_5_6_7_8_9_6_6">'[257]Sep 06'!#REF!</definedName>
    <definedName name="Excel_BuiltIn_Print_Area_2_3_4_5_6_7_8_9_6_7" localSheetId="4">'[258]Sep 06'!#REF!</definedName>
    <definedName name="Excel_BuiltIn_Print_Area_2_3_4_5_6_7_8_9_6_7">'[259]Sep 06'!#REF!</definedName>
    <definedName name="Excel_BuiltIn_Print_Area_2_3_4_5_6_7_8_9_6_7_1" localSheetId="4">'[258]Sep 06'!#REF!</definedName>
    <definedName name="Excel_BuiltIn_Print_Area_2_3_4_5_6_7_8_9_6_7_1">'[259]Sep 06'!#REF!</definedName>
    <definedName name="Excel_BuiltIn_Print_Area_2_3_4_5_6_7_8_9_6_8" localSheetId="4">'[258]Sep 06'!#REF!</definedName>
    <definedName name="Excel_BuiltIn_Print_Area_2_3_4_5_6_7_8_9_6_8">'[259]Sep 06'!#REF!</definedName>
    <definedName name="Excel_BuiltIn_Print_Area_2_3_4_5_6_7_8_9_7" localSheetId="4">'[268]Sep 06'!#REF!</definedName>
    <definedName name="Excel_BuiltIn_Print_Area_2_3_4_5_6_7_8_9_7">'[269]Sep 06'!#REF!</definedName>
    <definedName name="Excel_BuiltIn_Print_Area_2_3_4_5_6_7_8_9_7_1" localSheetId="4">'[264]Sep 06'!#REF!</definedName>
    <definedName name="Excel_BuiltIn_Print_Area_2_3_4_5_6_7_8_9_7_1">'[265]Sep 06'!#REF!</definedName>
    <definedName name="Excel_BuiltIn_Print_Area_2_3_4_5_6_7_8_9_8" localSheetId="4">'[268]Sep 06'!#REF!</definedName>
    <definedName name="Excel_BuiltIn_Print_Area_2_3_4_5_6_7_8_9_8">'[269]Sep 06'!#REF!</definedName>
    <definedName name="Excel_BuiltIn_Print_Area_2_3_4_5_6_8" localSheetId="4">'[268]Jun 06'!#REF!</definedName>
    <definedName name="Excel_BuiltIn_Print_Area_2_3_4_5_6_8">'[269]Jun 06'!#REF!</definedName>
    <definedName name="Excel_BuiltIn_Print_Area_2_3_4_5_7" localSheetId="4">'[268]May 06'!#REF!</definedName>
    <definedName name="Excel_BuiltIn_Print_Area_2_3_4_5_7">'[269]May 06'!#REF!</definedName>
    <definedName name="Excel_BuiltIn_Print_Area_2_3_4_5_7_1" localSheetId="4">'[264]May 06'!#REF!</definedName>
    <definedName name="Excel_BuiltIn_Print_Area_2_3_4_5_7_1">'[265]May 06'!#REF!</definedName>
    <definedName name="Excel_BuiltIn_Print_Area_2_3_4_5_8" localSheetId="4">'[268]May 06'!#REF!</definedName>
    <definedName name="Excel_BuiltIn_Print_Area_2_3_4_5_8">'[269]May 06'!#REF!</definedName>
    <definedName name="Excel_BuiltIn_Print_Area_2_3_4_6" localSheetId="4">'[260]Apr 06'!#REF!</definedName>
    <definedName name="Excel_BuiltIn_Print_Area_2_3_4_6">'[261]Apr 06'!#REF!</definedName>
    <definedName name="Excel_BuiltIn_Print_Area_2_3_4_6_1" localSheetId="4">'[258]Apr 06'!#REF!</definedName>
    <definedName name="Excel_BuiltIn_Print_Area_2_3_4_6_1">'[259]Apr 06'!#REF!</definedName>
    <definedName name="Excel_BuiltIn_Print_Area_2_3_4_6_1_1" localSheetId="4">'[266]Apr 06'!#REF!</definedName>
    <definedName name="Excel_BuiltIn_Print_Area_2_3_4_6_1_1">'[267]Apr 06'!#REF!</definedName>
    <definedName name="Excel_BuiltIn_Print_Area_2_3_4_6_6" localSheetId="4">'[256]Apr 06'!#REF!</definedName>
    <definedName name="Excel_BuiltIn_Print_Area_2_3_4_6_6">'[257]Apr 06'!#REF!</definedName>
    <definedName name="Excel_BuiltIn_Print_Area_2_3_4_6_7" localSheetId="4">'[258]Apr 06'!#REF!</definedName>
    <definedName name="Excel_BuiltIn_Print_Area_2_3_4_6_7">'[259]Apr 06'!#REF!</definedName>
    <definedName name="Excel_BuiltIn_Print_Area_2_3_4_6_7_1" localSheetId="4">'[258]Apr 06'!#REF!</definedName>
    <definedName name="Excel_BuiltIn_Print_Area_2_3_4_6_7_1">'[259]Apr 06'!#REF!</definedName>
    <definedName name="Excel_BuiltIn_Print_Area_2_3_4_6_8" localSheetId="4">'[258]Apr 06'!#REF!</definedName>
    <definedName name="Excel_BuiltIn_Print_Area_2_3_4_6_8">'[259]Apr 06'!#REF!</definedName>
    <definedName name="Excel_BuiltIn_Print_Area_2_3_4_7" localSheetId="4">'[268]Apr 06'!#REF!</definedName>
    <definedName name="Excel_BuiltIn_Print_Area_2_3_4_7">'[269]Apr 06'!#REF!</definedName>
    <definedName name="Excel_BuiltIn_Print_Area_2_3_4_7_1" localSheetId="4">'[264]Apr 06'!#REF!</definedName>
    <definedName name="Excel_BuiltIn_Print_Area_2_3_4_7_1">'[265]Apr 06'!#REF!</definedName>
    <definedName name="Excel_BuiltIn_Print_Area_2_3_4_8" localSheetId="4">'[268]Apr 06'!#REF!</definedName>
    <definedName name="Excel_BuiltIn_Print_Area_2_3_4_8">'[269]Apr 06'!#REF!</definedName>
    <definedName name="Excel_BuiltIn_Print_Area_2_3_5" localSheetId="4">'[260]Mar 06'!#REF!</definedName>
    <definedName name="Excel_BuiltIn_Print_Area_2_3_5">'[261]Mar 06'!#REF!</definedName>
    <definedName name="Excel_BuiltIn_Print_Area_2_3_5_1" localSheetId="4">'[258]Mar 06'!#REF!</definedName>
    <definedName name="Excel_BuiltIn_Print_Area_2_3_5_1">'[259]Mar 06'!#REF!</definedName>
    <definedName name="Excel_BuiltIn_Print_Area_2_3_5_1_1" localSheetId="4">'[258]Mar 06'!#REF!</definedName>
    <definedName name="Excel_BuiltIn_Print_Area_2_3_5_1_1">'[259]Mar 06'!#REF!</definedName>
    <definedName name="Excel_BuiltIn_Print_Area_2_3_5_1_1_1" localSheetId="4">'[258]Mar 06'!#REF!</definedName>
    <definedName name="Excel_BuiltIn_Print_Area_2_3_5_1_1_1">'[259]Mar 06'!#REF!</definedName>
    <definedName name="Excel_BuiltIn_Print_Area_2_3_5_1_1_1_1" localSheetId="4">'[258]Mar 06'!#REF!</definedName>
    <definedName name="Excel_BuiltIn_Print_Area_2_3_5_1_1_1_1">'[259]Mar 06'!#REF!</definedName>
    <definedName name="Excel_BuiltIn_Print_Area_2_3_5_6" localSheetId="4">'[262]Mar 06'!#REF!</definedName>
    <definedName name="Excel_BuiltIn_Print_Area_2_3_5_6">'[263]Mar 06'!#REF!</definedName>
    <definedName name="Excel_BuiltIn_Print_Area_2_3_5_7" localSheetId="4">'[264]Mar 06'!#REF!</definedName>
    <definedName name="Excel_BuiltIn_Print_Area_2_3_5_7">'[265]Mar 06'!#REF!</definedName>
    <definedName name="Excel_BuiltIn_Print_Area_2_3_5_8" localSheetId="4">'[264]Mar 06'!#REF!</definedName>
    <definedName name="Excel_BuiltIn_Print_Area_2_3_5_8">'[265]Mar 06'!#REF!</definedName>
    <definedName name="Excel_BuiltIn_Print_Area_2_3_6" localSheetId="4">'[260]Mar 06'!#REF!</definedName>
    <definedName name="Excel_BuiltIn_Print_Area_2_3_6">'[261]Mar 06'!#REF!</definedName>
    <definedName name="Excel_BuiltIn_Print_Area_2_3_6_1" localSheetId="4">'[258]Mar 06'!#REF!</definedName>
    <definedName name="Excel_BuiltIn_Print_Area_2_3_6_1">'[259]Mar 06'!#REF!</definedName>
    <definedName name="Excel_BuiltIn_Print_Area_2_3_6_1_1" localSheetId="4">'[266]Mar 06'!#REF!</definedName>
    <definedName name="Excel_BuiltIn_Print_Area_2_3_6_1_1">'[267]Mar 06'!#REF!</definedName>
    <definedName name="Excel_BuiltIn_Print_Area_2_3_6_6" localSheetId="4">'[256]Mar 06'!#REF!</definedName>
    <definedName name="Excel_BuiltIn_Print_Area_2_3_6_6">'[257]Mar 06'!#REF!</definedName>
    <definedName name="Excel_BuiltIn_Print_Area_2_3_6_7" localSheetId="4">'[258]Mar 06'!#REF!</definedName>
    <definedName name="Excel_BuiltIn_Print_Area_2_3_6_7">'[259]Mar 06'!#REF!</definedName>
    <definedName name="Excel_BuiltIn_Print_Area_2_3_6_7_1" localSheetId="4">'[258]Mar 06'!#REF!</definedName>
    <definedName name="Excel_BuiltIn_Print_Area_2_3_6_7_1">'[259]Mar 06'!#REF!</definedName>
    <definedName name="Excel_BuiltIn_Print_Area_2_3_6_8" localSheetId="4">'[258]Mar 06'!#REF!</definedName>
    <definedName name="Excel_BuiltIn_Print_Area_2_3_6_8">'[259]Mar 06'!#REF!</definedName>
    <definedName name="Excel_BuiltIn_Print_Area_2_3_7" localSheetId="4">'[268]Mar 06'!#REF!</definedName>
    <definedName name="Excel_BuiltIn_Print_Area_2_3_7">'[269]Mar 06'!#REF!</definedName>
    <definedName name="Excel_BuiltIn_Print_Area_2_3_7_1" localSheetId="4">'[264]Mar 06'!#REF!</definedName>
    <definedName name="Excel_BuiltIn_Print_Area_2_3_7_1">'[265]Mar 06'!#REF!</definedName>
    <definedName name="Excel_BuiltIn_Print_Area_2_3_8" localSheetId="4">'[268]Mar 06'!#REF!</definedName>
    <definedName name="Excel_BuiltIn_Print_Area_2_3_8">'[269]Mar 06'!#REF!</definedName>
    <definedName name="Excel_BuiltIn_Print_Area_2_6" localSheetId="4">'[260]Feb 06'!#REF!</definedName>
    <definedName name="Excel_BuiltIn_Print_Area_2_6">'[261]Feb 06'!#REF!</definedName>
    <definedName name="Excel_BuiltIn_Print_Area_2_6_1" localSheetId="4">'[258]Feb 06'!#REF!</definedName>
    <definedName name="Excel_BuiltIn_Print_Area_2_6_1">'[259]Feb 06'!#REF!</definedName>
    <definedName name="Excel_BuiltIn_Print_Area_2_6_1_1" localSheetId="4">'[266]Feb 06'!#REF!</definedName>
    <definedName name="Excel_BuiltIn_Print_Area_2_6_1_1">'[267]Feb 06'!#REF!</definedName>
    <definedName name="Excel_BuiltIn_Print_Area_2_6_6" localSheetId="4">'[256]Feb 06'!#REF!</definedName>
    <definedName name="Excel_BuiltIn_Print_Area_2_6_6">'[257]Feb 06'!#REF!</definedName>
    <definedName name="Excel_BuiltIn_Print_Area_2_6_7" localSheetId="4">'[258]Feb 06'!#REF!</definedName>
    <definedName name="Excel_BuiltIn_Print_Area_2_6_7">'[259]Feb 06'!#REF!</definedName>
    <definedName name="Excel_BuiltIn_Print_Area_2_6_7_1" localSheetId="4">'[258]Feb 06'!#REF!</definedName>
    <definedName name="Excel_BuiltIn_Print_Area_2_6_7_1">'[259]Feb 06'!#REF!</definedName>
    <definedName name="Excel_BuiltIn_Print_Area_2_6_8" localSheetId="4">'[258]Feb 06'!#REF!</definedName>
    <definedName name="Excel_BuiltIn_Print_Area_2_6_8">'[259]Feb 06'!#REF!</definedName>
    <definedName name="Excel_BuiltIn_Print_Area_2_7" localSheetId="4">'[268]Feb 06'!#REF!</definedName>
    <definedName name="Excel_BuiltIn_Print_Area_2_7">'[269]Feb 06'!#REF!</definedName>
    <definedName name="Excel_BuiltIn_Print_Area_2_7_1" localSheetId="4">'[264]Feb 06'!#REF!</definedName>
    <definedName name="Excel_BuiltIn_Print_Area_2_7_1">'[265]Feb 06'!#REF!</definedName>
    <definedName name="Excel_BuiltIn_Print_Area_2_8" localSheetId="4">'[268]Feb 06'!#REF!</definedName>
    <definedName name="Excel_BuiltIn_Print_Area_2_8">'[269]Feb 06'!#REF!</definedName>
    <definedName name="Excel_BuiltIn_Print_Area_20" localSheetId="4">#REF!</definedName>
    <definedName name="Excel_BuiltIn_Print_Area_20" localSheetId="1">#REF!</definedName>
    <definedName name="Excel_BuiltIn_Print_Area_20">#REF!</definedName>
    <definedName name="Excel_BuiltIn_Print_Area_20_1" localSheetId="4">#REF!</definedName>
    <definedName name="Excel_BuiltIn_Print_Area_20_1" localSheetId="1">#REF!</definedName>
    <definedName name="Excel_BuiltIn_Print_Area_20_1">#REF!</definedName>
    <definedName name="Excel_BuiltIn_Print_Area_20_1_1" localSheetId="4">#REF!</definedName>
    <definedName name="Excel_BuiltIn_Print_Area_20_1_1" localSheetId="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 localSheetId="4">'[272]15610000'!#REF!</definedName>
    <definedName name="Excel_BuiltIn_Print_Area_20_16" localSheetId="1">'[273]15610000'!#REF!</definedName>
    <definedName name="Excel_BuiltIn_Print_Area_20_16">'[273]15610000'!#REF!</definedName>
    <definedName name="Excel_BuiltIn_Print_Area_20_17" localSheetId="4">'[272]15610000'!#REF!</definedName>
    <definedName name="Excel_BuiltIn_Print_Area_20_17" localSheetId="1">'[273]15610000'!#REF!</definedName>
    <definedName name="Excel_BuiltIn_Print_Area_20_17">'[273]15610000'!#REF!</definedName>
    <definedName name="Excel_BuiltIn_Print_Area_20_18" localSheetId="4">'[272]15610000'!#REF!</definedName>
    <definedName name="Excel_BuiltIn_Print_Area_20_18" localSheetId="1">'[273]15610000'!#REF!</definedName>
    <definedName name="Excel_BuiltIn_Print_Area_20_18">'[273]15610000'!#REF!</definedName>
    <definedName name="Excel_BuiltIn_Print_Area_20_19" localSheetId="4">'[272]15610000'!#REF!</definedName>
    <definedName name="Excel_BuiltIn_Print_Area_20_19" localSheetId="1">'[273]15610000'!#REF!</definedName>
    <definedName name="Excel_BuiltIn_Print_Area_20_19">'[273]15610000'!#REF!</definedName>
    <definedName name="Excel_BuiltIn_Print_Area_21_1" localSheetId="4">#REF!,#REF!,#REF!</definedName>
    <definedName name="Excel_BuiltIn_Print_Area_21_1" localSheetId="1">#REF!,#REF!,#REF!</definedName>
    <definedName name="Excel_BuiltIn_Print_Area_21_1">#REF!,#REF!,#REF!</definedName>
    <definedName name="Excel_BuiltIn_Print_Area_21_1_1" localSheetId="4">#REF!,#REF!</definedName>
    <definedName name="Excel_BuiltIn_Print_Area_21_1_1" localSheetId="1">#REF!,#REF!</definedName>
    <definedName name="Excel_BuiltIn_Print_Area_21_1_1">#REF!,#REF!</definedName>
    <definedName name="Excel_BuiltIn_Print_Area_21_1_1_1" localSheetId="4">#REF!,#REF!</definedName>
    <definedName name="Excel_BuiltIn_Print_Area_21_1_1_1" localSheetId="1">#REF!,#REF!</definedName>
    <definedName name="Excel_BuiltIn_Print_Area_21_1_1_1">#REF!,#REF!</definedName>
    <definedName name="Excel_BuiltIn_Print_Area_21_1_1_1_1">#REF!</definedName>
    <definedName name="Excel_BuiltIn_Print_Area_21_1_1_1_1_1" localSheetId="4">#REF!,#REF!,#REF!,#REF!</definedName>
    <definedName name="Excel_BuiltIn_Print_Area_21_1_1_1_1_1" localSheetId="1">#REF!,#REF!,#REF!,#REF!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 localSheetId="4">'[272]1561_LOAN'!$A$1:$AG$19,'[272]1561_LOAN'!$A$1:$AH$19</definedName>
    <definedName name="Excel_BuiltIn_Print_Area_21_1_1_1_1_1_1_1_1_16">'[273]1561_LOAN'!$A$1:$AG$19,'[273]1561_LOAN'!$A$1:$AH$19</definedName>
    <definedName name="Excel_BuiltIn_Print_Area_21_1_1_1_1_1_1_1_1_17" localSheetId="4">'[272]1561_LOAN'!$A$1:$AG$19,'[272]1561_LOAN'!$A$1:$AH$19</definedName>
    <definedName name="Excel_BuiltIn_Print_Area_21_1_1_1_1_1_1_1_1_17">'[273]1561_LOAN'!$A$1:$AG$19,'[273]1561_LOAN'!$A$1:$AH$19</definedName>
    <definedName name="Excel_BuiltIn_Print_Area_21_1_1_1_1_1_1_1_1_18" localSheetId="4">'[272]1561_LOAN'!$A$1:$AG$19,'[272]1561_LOAN'!$A$1:$AH$19</definedName>
    <definedName name="Excel_BuiltIn_Print_Area_21_1_1_1_1_1_1_1_1_18">'[273]1561_LOAN'!$A$1:$AG$19,'[273]1561_LOAN'!$A$1:$AH$19</definedName>
    <definedName name="Excel_BuiltIn_Print_Area_21_1_1_1_1_1_1_1_1_19" localSheetId="4">'[272]1561_LOAN'!$A$1:$AG$19,'[272]1561_LOAN'!$A$1:$AH$19</definedName>
    <definedName name="Excel_BuiltIn_Print_Area_21_1_1_1_1_1_1_1_1_19">'[273]1561_LOAN'!$A$1:$AG$19,'[273]1561_LOAN'!$A$1:$AH$19</definedName>
    <definedName name="Excel_BuiltIn_Print_Area_21_1_1_1_1_1_1_1_16" localSheetId="4">#REF!</definedName>
    <definedName name="Excel_BuiltIn_Print_Area_21_1_1_1_1_1_1_1_16" localSheetId="1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 localSheetId="1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 localSheetId="1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 localSheetId="4">'[272]1561_LOAN'!$A$1:$AH$19,'[272]1561_LOAN'!$A$1:$AI$19</definedName>
    <definedName name="Excel_BuiltIn_Print_Area_21_1_1_16">'[273]1561_LOAN'!$A$1:$AH$19,'[273]1561_LOAN'!$A$1:$AI$19</definedName>
    <definedName name="Excel_BuiltIn_Print_Area_21_1_1_17" localSheetId="4">'[272]1561_LOAN'!$A$1:$AH$19,'[272]1561_LOAN'!$A$1:$AI$19</definedName>
    <definedName name="Excel_BuiltIn_Print_Area_21_1_1_17">'[273]1561_LOAN'!$A$1:$AH$19,'[273]1561_LOAN'!$A$1:$AI$19</definedName>
    <definedName name="Excel_BuiltIn_Print_Area_21_1_1_18" localSheetId="4">'[272]1561_LOAN'!$A$1:$AH$19,'[272]1561_LOAN'!$A$1:$AI$19</definedName>
    <definedName name="Excel_BuiltIn_Print_Area_21_1_1_18">'[273]1561_LOAN'!$A$1:$AH$19,'[273]1561_LOAN'!$A$1:$AI$19</definedName>
    <definedName name="Excel_BuiltIn_Print_Area_21_1_1_19" localSheetId="4">'[272]1561_LOAN'!$A$1:$AH$19,'[272]1561_LOAN'!$A$1:$AI$19</definedName>
    <definedName name="Excel_BuiltIn_Print_Area_21_1_1_19">'[273]1561_LOAN'!$A$1:$AH$19,'[273]1561_LOAN'!$A$1:$AI$19</definedName>
    <definedName name="Excel_BuiltIn_Print_Area_21_1_16" localSheetId="4">'[272]1561_LOAN'!$A$1:$AB$22,'[272]1561_LOAN'!$A$1:$AG$22,'[272]1561_LOAN'!$A$1:$AI$19</definedName>
    <definedName name="Excel_BuiltIn_Print_Area_21_1_16">'[273]1561_LOAN'!$A$1:$AB$22,'[273]1561_LOAN'!$A$1:$AG$22,'[273]1561_LOAN'!$A$1:$AI$19</definedName>
    <definedName name="Excel_BuiltIn_Print_Area_21_1_17" localSheetId="4">'[272]1561_LOAN'!$A$1:$AB$22,'[272]1561_LOAN'!$A$1:$AG$22,'[272]1561_LOAN'!$A$1:$AI$19</definedName>
    <definedName name="Excel_BuiltIn_Print_Area_21_1_17">'[273]1561_LOAN'!$A$1:$AB$22,'[273]1561_LOAN'!$A$1:$AG$22,'[273]1561_LOAN'!$A$1:$AI$19</definedName>
    <definedName name="Excel_BuiltIn_Print_Area_21_1_18" localSheetId="4">'[272]1561_LOAN'!$A$1:$AB$22,'[272]1561_LOAN'!$A$1:$AG$22,'[272]1561_LOAN'!$A$1:$AI$19</definedName>
    <definedName name="Excel_BuiltIn_Print_Area_21_1_18">'[273]1561_LOAN'!$A$1:$AB$22,'[273]1561_LOAN'!$A$1:$AG$22,'[273]1561_LOAN'!$A$1:$AI$19</definedName>
    <definedName name="Excel_BuiltIn_Print_Area_21_1_19" localSheetId="4">'[272]1561_LOAN'!$A$1:$AB$22,'[272]1561_LOAN'!$A$1:$AG$22,'[272]1561_LOAN'!$A$1:$AI$19</definedName>
    <definedName name="Excel_BuiltIn_Print_Area_21_1_19">'[273]1561_LOAN'!$A$1:$AB$22,'[273]1561_LOAN'!$A$1:$AG$22,'[273]1561_LOAN'!$A$1:$AI$19</definedName>
    <definedName name="Excel_BuiltIn_Print_Area_22_1" localSheetId="4">#REF!</definedName>
    <definedName name="Excel_BuiltIn_Print_Area_22_1" localSheetId="1">#REF!</definedName>
    <definedName name="Excel_BuiltIn_Print_Area_22_1">#REF!</definedName>
    <definedName name="Excel_BuiltIn_Print_Area_22_1_1" localSheetId="4">#REF!</definedName>
    <definedName name="Excel_BuiltIn_Print_Area_22_1_1" localSheetId="1">#REF!</definedName>
    <definedName name="Excel_BuiltIn_Print_Area_22_1_1">#REF!</definedName>
    <definedName name="Excel_BuiltIn_Print_Area_22_1_1_1" localSheetId="4">#REF!</definedName>
    <definedName name="Excel_BuiltIn_Print_Area_22_1_1_1" localSheetId="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 localSheetId="4">[226]Sch_2A_1!#REF!</definedName>
    <definedName name="Excel_BuiltIn_Print_Area_30" localSheetId="1">[227]Sch_2A_1!#REF!</definedName>
    <definedName name="Excel_BuiltIn_Print_Area_30">[227]Sch_2A_1!#REF!</definedName>
    <definedName name="Excel_BuiltIn_Print_Area_32" localSheetId="4">'[226]Sch_2B _1'!#REF!</definedName>
    <definedName name="Excel_BuiltIn_Print_Area_32" localSheetId="1">'[227]Sch_2B _1'!#REF!</definedName>
    <definedName name="Excel_BuiltIn_Print_Area_32">'[227]Sch_2B _1'!#REF!</definedName>
    <definedName name="Excel_BuiltIn_Print_Area_33" localSheetId="4">[226]Sch_2C!#REF!</definedName>
    <definedName name="Excel_BuiltIn_Print_Area_33" localSheetId="1">[227]Sch_2C!#REF!</definedName>
    <definedName name="Excel_BuiltIn_Print_Area_33">[227]Sch_2C!#REF!</definedName>
    <definedName name="Excel_BuiltIn_Print_Area_34" localSheetId="4">[226]Sch_2C_1!#REF!</definedName>
    <definedName name="Excel_BuiltIn_Print_Area_34" localSheetId="1">[227]Sch_2C_1!#REF!</definedName>
    <definedName name="Excel_BuiltIn_Print_Area_34">[227]Sch_2C_1!#REF!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 localSheetId="4">#REF!</definedName>
    <definedName name="Excel_BuiltIn_Print_Area_4_1" localSheetId="1">#REF!</definedName>
    <definedName name="Excel_BuiltIn_Print_Area_4_1">#REF!</definedName>
    <definedName name="Excel_BuiltIn_Print_Area_4_1_1" localSheetId="4">#REF!</definedName>
    <definedName name="Excel_BuiltIn_Print_Area_4_1_1" localSheetId="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 localSheetId="4">'[250]Summary Accured exp _OCL_revise'!$A$1:$IV$32001,'[250]Summary Accured exp _OCL_revise'!$A$1:$F$27</definedName>
    <definedName name="Excel_BuiltIn_Print_Area_4_1_20">'[251]Summary Accured exp _OCL_revise'!$A$1:$IV$32001,'[251]Summary Accured exp _OCL_revise'!$A$1:$F$27</definedName>
    <definedName name="Excel_BuiltIn_Print_Area_4_1_23" localSheetId="4">'[250]Summary Accured exp _OCL_revise'!$A$1:$IV$32001,'[250]Summary Accured exp _OCL_revise'!$A$1:$F$27</definedName>
    <definedName name="Excel_BuiltIn_Print_Area_4_1_23">'[251]Summary Accured exp _OCL_revise'!$A$1:$IV$32001,'[251]Summary Accured exp _OCL_revise'!$A$1:$F$27</definedName>
    <definedName name="Excel_BuiltIn_Print_Area_4_1_23_1" localSheetId="4">'[252]Summary Accured exp _OCL_revise'!$A$1:$IV$32001,'[252]Summary Accured exp _OCL_revise'!$A$1:$F$27</definedName>
    <definedName name="Excel_BuiltIn_Print_Area_4_1_23_1">'[253]Summary Accured exp _OCL_revise'!$A$1:$IV$32001,'[253]Summary Accured exp _OCL_revise'!$A$1:$F$27</definedName>
    <definedName name="Excel_BuiltIn_Print_Area_4_1_5" localSheetId="4">#REF!</definedName>
    <definedName name="Excel_BuiltIn_Print_Area_4_1_5" localSheetId="1">#REF!</definedName>
    <definedName name="Excel_BuiltIn_Print_Area_4_1_5">#REF!</definedName>
    <definedName name="Excel_BuiltIn_Print_Area_4_1_5_1" localSheetId="4">#REF!</definedName>
    <definedName name="Excel_BuiltIn_Print_Area_4_1_5_1" localSheetId="1">#REF!</definedName>
    <definedName name="Excel_BuiltIn_Print_Area_4_1_5_1">#REF!</definedName>
    <definedName name="Excel_BuiltIn_Print_Area_4_2" localSheetId="4">#REF!</definedName>
    <definedName name="Excel_BuiltIn_Print_Area_4_2" localSheetId="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 localSheetId="4">[226]Sch_3C!#REF!</definedName>
    <definedName name="Excel_BuiltIn_Print_Area_40" localSheetId="1">[227]Sch_3C!#REF!</definedName>
    <definedName name="Excel_BuiltIn_Print_Area_40">[227]Sch_3C!#REF!</definedName>
    <definedName name="Excel_BuiltIn_Print_Area_45" localSheetId="4">#REF!</definedName>
    <definedName name="Excel_BuiltIn_Print_Area_45" localSheetId="1">#REF!</definedName>
    <definedName name="Excel_BuiltIn_Print_Area_45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__5" localSheetId="4">#REF!</definedName>
    <definedName name="Excel_BuiltIn_Print_Area_5___5" localSheetId="1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 localSheetId="4">'[250]33110906'!$A$1:$F$20,'[250]33110906'!$A$1:$F$18,'[250]33110906'!$A$1:$F$46</definedName>
    <definedName name="Excel_BuiltIn_Print_Area_5_1_1_1_1_20">'[251]33110906'!$A$1:$F$20,'[251]33110906'!$A$1:$F$18,'[251]33110906'!$A$1:$F$46</definedName>
    <definedName name="Excel_BuiltIn_Print_Area_5_1_1_1_1_23" localSheetId="4">'[250]33110906'!$A$1:$F$20,'[250]33110906'!$A$1:$F$18,'[250]33110906'!$A$1:$F$46</definedName>
    <definedName name="Excel_BuiltIn_Print_Area_5_1_1_1_1_23">'[251]33110906'!$A$1:$F$20,'[251]33110906'!$A$1:$F$18,'[251]33110906'!$A$1:$F$46</definedName>
    <definedName name="Excel_BuiltIn_Print_Area_5_1_1_1_1_23_1" localSheetId="4">'[252]33110906'!$A$1:$F$20,'[252]33110906'!$A$1:$F$18,'[252]33110906'!$A$1:$F$46</definedName>
    <definedName name="Excel_BuiltIn_Print_Area_5_1_1_1_1_23_1">'[253]33110906'!$A$1:$F$20,'[253]33110906'!$A$1:$F$18,'[253]33110906'!$A$1:$F$46</definedName>
    <definedName name="Excel_BuiltIn_Print_Area_5_1_1_1_20" localSheetId="4">'[250]33110906'!$A$1:$F$45,'[250]33110906'!$A$1:$F$43</definedName>
    <definedName name="Excel_BuiltIn_Print_Area_5_1_1_1_20">'[251]33110906'!$A$1:$F$45,'[251]33110906'!$A$1:$F$43</definedName>
    <definedName name="Excel_BuiltIn_Print_Area_5_1_1_1_23" localSheetId="4">'[250]33110906'!$A$1:$F$45,'[250]33110906'!$A$1:$F$43</definedName>
    <definedName name="Excel_BuiltIn_Print_Area_5_1_1_1_23">'[251]33110906'!$A$1:$F$45,'[251]33110906'!$A$1:$F$43</definedName>
    <definedName name="Excel_BuiltIn_Print_Area_5_1_1_1_23_1" localSheetId="4">'[252]33110906'!$A$1:$F$45,'[252]33110906'!$A$1:$F$43</definedName>
    <definedName name="Excel_BuiltIn_Print_Area_5_1_1_1_23_1">'[253]33110906'!$A$1:$F$45,'[253]33110906'!$A$1:$F$43</definedName>
    <definedName name="Excel_BuiltIn_Print_Area_5_1_1_20" localSheetId="4">'[250]33110906'!$A$1:$F$43,'[250]33110906'!$A$1:$F$25,'[250]33110906'!$A$1:$F$49</definedName>
    <definedName name="Excel_BuiltIn_Print_Area_5_1_1_20">'[251]33110906'!$A$1:$F$43,'[251]33110906'!$A$1:$F$25,'[251]33110906'!$A$1:$F$49</definedName>
    <definedName name="Excel_BuiltIn_Print_Area_5_1_1_23" localSheetId="4">'[250]33110906'!$A$1:$F$43,'[250]33110906'!$A$1:$F$25,'[250]33110906'!$A$1:$F$49</definedName>
    <definedName name="Excel_BuiltIn_Print_Area_5_1_1_23">'[251]33110906'!$A$1:$F$43,'[251]33110906'!$A$1:$F$25,'[251]33110906'!$A$1:$F$49</definedName>
    <definedName name="Excel_BuiltIn_Print_Area_5_1_1_23_1" localSheetId="4">'[252]33110906'!$A$1:$F$43,'[252]33110906'!$A$1:$F$25,'[252]33110906'!$A$1:$F$49</definedName>
    <definedName name="Excel_BuiltIn_Print_Area_5_1_1_23_1">'[253]33110906'!$A$1:$F$43,'[253]33110906'!$A$1:$F$25,'[253]33110906'!$A$1:$F$49</definedName>
    <definedName name="Excel_BuiltIn_Print_Area_5_1_1_6" localSheetId="4">'[256]May 06'!#REF!</definedName>
    <definedName name="Excel_BuiltIn_Print_Area_5_1_1_6" localSheetId="1">'[257]May 06'!#REF!</definedName>
    <definedName name="Excel_BuiltIn_Print_Area_5_1_1_6">'[257]May 06'!#REF!</definedName>
    <definedName name="Excel_BuiltIn_Print_Area_5_1_1_7" localSheetId="4">'[258]May 06'!#REF!</definedName>
    <definedName name="Excel_BuiltIn_Print_Area_5_1_1_7" localSheetId="1">'[259]May 06'!#REF!</definedName>
    <definedName name="Excel_BuiltIn_Print_Area_5_1_1_7">'[259]May 06'!#REF!</definedName>
    <definedName name="Excel_BuiltIn_Print_Area_5_1_1_8" localSheetId="4">'[258]May 06'!#REF!</definedName>
    <definedName name="Excel_BuiltIn_Print_Area_5_1_1_8">'[259]May 06'!#REF!</definedName>
    <definedName name="Excel_BuiltIn_Print_Area_5_1_16" localSheetId="4">#REF!</definedName>
    <definedName name="Excel_BuiltIn_Print_Area_5_1_16" localSheetId="1">#REF!</definedName>
    <definedName name="Excel_BuiltIn_Print_Area_5_1_16">#REF!</definedName>
    <definedName name="Excel_BuiltIn_Print_Area_5_1_16_23" localSheetId="4">#REF!</definedName>
    <definedName name="Excel_BuiltIn_Print_Area_5_1_16_23" localSheetId="1">#REF!</definedName>
    <definedName name="Excel_BuiltIn_Print_Area_5_1_16_23">#REF!</definedName>
    <definedName name="Excel_BuiltIn_Print_Area_5_1_20" localSheetId="4">'[250]33110906'!$A$1:$F$28,'[250]33110906'!$A$1:$F$26,'[250]33110906'!$A$1:$F$28</definedName>
    <definedName name="Excel_BuiltIn_Print_Area_5_1_20">'[251]33110906'!$A$1:$F$28,'[251]33110906'!$A$1:$F$26,'[251]33110906'!$A$1:$F$28</definedName>
    <definedName name="Excel_BuiltIn_Print_Area_5_1_23" localSheetId="4">('[274]Summary OCA_CIP'!$A$1:$F$30,'[274]Summary OCA_CIP'!$A$1:$F$25)</definedName>
    <definedName name="Excel_BuiltIn_Print_Area_5_1_23">('[275]Summary OCA_CIP'!$A$1:$F$30,'[275]Summary OCA_CIP'!$A$1:$F$25)</definedName>
    <definedName name="Excel_BuiltIn_Print_Area_5_1_23_1" localSheetId="4">'[252]33110906'!$A$1:$F$28,'[252]33110906'!$A$1:$F$26,'[252]33110906'!$A$1:$F$28</definedName>
    <definedName name="Excel_BuiltIn_Print_Area_5_1_23_1">'[253]33110906'!$A$1:$F$28,'[253]33110906'!$A$1:$F$26,'[253]33110906'!$A$1:$F$28</definedName>
    <definedName name="Excel_BuiltIn_Print_Area_5_1_24" localSheetId="4">('[276]Summary OCA_CIP'!$A$1:$F$30,'[276]Summary OCA_CIP'!$A$1:$F$25)</definedName>
    <definedName name="Excel_BuiltIn_Print_Area_5_1_24">('[277]Summary OCA_CIP'!$A$1:$F$30,'[277]Summary OCA_CIP'!$A$1:$F$25)</definedName>
    <definedName name="Excel_BuiltIn_Print_Area_5_1_24_1" localSheetId="4">('[274]Summary OCA_CIP'!$A$1:$F$30,'[274]Summary OCA_CIP'!$A$1:$F$25)</definedName>
    <definedName name="Excel_BuiltIn_Print_Area_5_1_24_1">('[275]Summary OCA_CIP'!$A$1:$F$30,'[275]Summary OCA_CIP'!$A$1:$F$25)</definedName>
    <definedName name="Excel_BuiltIn_Print_Area_5_1_24_1_1" localSheetId="4">('[274]Summary OCA_CIP'!$A$1:$F$30,'[274]Summary OCA_CIP'!$A$1:$F$25)</definedName>
    <definedName name="Excel_BuiltIn_Print_Area_5_1_24_1_1">('[275]Summary OCA_CIP'!$A$1:$F$30,'[275]Summary OCA_CIP'!$A$1:$F$25)</definedName>
    <definedName name="Excel_BuiltIn_Print_Area_5_1_24_1_1_1" localSheetId="4">('[274]Summary OCA_CIP'!$A$1:$F$30,'[274]Summary OCA_CIP'!$A$1:$F$25)</definedName>
    <definedName name="Excel_BuiltIn_Print_Area_5_1_24_1_1_1">('[275]Summary OCA_CIP'!$A$1:$F$30,'[275]Summary OCA_CIP'!$A$1:$F$25)</definedName>
    <definedName name="Excel_BuiltIn_Print_Area_5_1_5" localSheetId="4">'[260]May 06'!#REF!</definedName>
    <definedName name="Excel_BuiltIn_Print_Area_5_1_5" localSheetId="1">'[261]May 06'!#REF!</definedName>
    <definedName name="Excel_BuiltIn_Print_Area_5_1_5">'[261]May 06'!#REF!</definedName>
    <definedName name="Excel_BuiltIn_Print_Area_5_1_5_1" localSheetId="4">'[258]May 06'!#REF!</definedName>
    <definedName name="Excel_BuiltIn_Print_Area_5_1_5_1" localSheetId="1">'[259]May 06'!#REF!</definedName>
    <definedName name="Excel_BuiltIn_Print_Area_5_1_5_1">'[259]May 06'!#REF!</definedName>
    <definedName name="Excel_BuiltIn_Print_Area_5_1_5_1_1" localSheetId="4">'[258]May 06'!#REF!</definedName>
    <definedName name="Excel_BuiltIn_Print_Area_5_1_5_1_1">'[259]May 06'!#REF!</definedName>
    <definedName name="Excel_BuiltIn_Print_Area_5_1_5_1_1_1" localSheetId="4">'[258]May 06'!#REF!</definedName>
    <definedName name="Excel_BuiltIn_Print_Area_5_1_5_1_1_1">'[259]May 06'!#REF!</definedName>
    <definedName name="Excel_BuiltIn_Print_Area_5_1_5_1_1_1_1" localSheetId="4">'[258]May 06'!#REF!</definedName>
    <definedName name="Excel_BuiltIn_Print_Area_5_1_5_1_1_1_1">'[259]May 06'!#REF!</definedName>
    <definedName name="Excel_BuiltIn_Print_Area_5_1_5_6" localSheetId="4">'[262]May 06'!#REF!</definedName>
    <definedName name="Excel_BuiltIn_Print_Area_5_1_5_6">'[263]May 06'!#REF!</definedName>
    <definedName name="Excel_BuiltIn_Print_Area_5_1_5_7" localSheetId="4">'[264]May 06'!#REF!</definedName>
    <definedName name="Excel_BuiltIn_Print_Area_5_1_5_7">'[265]May 06'!#REF!</definedName>
    <definedName name="Excel_BuiltIn_Print_Area_5_1_5_8" localSheetId="4">'[264]May 06'!#REF!</definedName>
    <definedName name="Excel_BuiltIn_Print_Area_5_1_5_8">'[265]May 06'!#REF!</definedName>
    <definedName name="Excel_BuiltIn_Print_Area_5_1_6" localSheetId="4">'[260]May 06'!#REF!</definedName>
    <definedName name="Excel_BuiltIn_Print_Area_5_1_6">'[261]May 06'!#REF!</definedName>
    <definedName name="Excel_BuiltIn_Print_Area_5_1_6_1" localSheetId="4">'[258]May 06'!#REF!</definedName>
    <definedName name="Excel_BuiltIn_Print_Area_5_1_6_1">'[259]May 06'!#REF!</definedName>
    <definedName name="Excel_BuiltIn_Print_Area_5_1_6_1_1" localSheetId="4">'[266]May 06'!#REF!</definedName>
    <definedName name="Excel_BuiltIn_Print_Area_5_1_6_1_1">'[267]May 06'!#REF!</definedName>
    <definedName name="Excel_BuiltIn_Print_Area_5_1_6_6" localSheetId="4">'[256]May 06'!#REF!</definedName>
    <definedName name="Excel_BuiltIn_Print_Area_5_1_6_6">'[257]May 06'!#REF!</definedName>
    <definedName name="Excel_BuiltIn_Print_Area_5_1_6_7" localSheetId="4">'[258]May 06'!#REF!</definedName>
    <definedName name="Excel_BuiltIn_Print_Area_5_1_6_7">'[259]May 06'!#REF!</definedName>
    <definedName name="Excel_BuiltIn_Print_Area_5_1_6_7_1" localSheetId="4">'[258]May 06'!#REF!</definedName>
    <definedName name="Excel_BuiltIn_Print_Area_5_1_6_7_1">'[259]May 06'!#REF!</definedName>
    <definedName name="Excel_BuiltIn_Print_Area_5_1_6_8" localSheetId="4">'[258]May 06'!#REF!</definedName>
    <definedName name="Excel_BuiltIn_Print_Area_5_1_6_8">'[259]May 06'!#REF!</definedName>
    <definedName name="Excel_BuiltIn_Print_Area_5_1_7" localSheetId="4">'[268]May 06'!#REF!</definedName>
    <definedName name="Excel_BuiltIn_Print_Area_5_1_7">'[269]May 06'!#REF!</definedName>
    <definedName name="Excel_BuiltIn_Print_Area_5_1_7_1" localSheetId="4">'[264]May 06'!#REF!</definedName>
    <definedName name="Excel_BuiltIn_Print_Area_5_1_7_1">'[265]May 06'!#REF!</definedName>
    <definedName name="Excel_BuiltIn_Print_Area_5_1_8" localSheetId="4">'[268]May 06'!#REF!</definedName>
    <definedName name="Excel_BuiltIn_Print_Area_5_1_8">'[269]May 06'!#REF!</definedName>
    <definedName name="Excel_BuiltIn_Print_Area_5_16" localSheetId="4">#REF!</definedName>
    <definedName name="Excel_BuiltIn_Print_Area_5_16" localSheetId="1">#REF!</definedName>
    <definedName name="Excel_BuiltIn_Print_Area_5_16">#REF!</definedName>
    <definedName name="Excel_BuiltIn_Print_Area_5_16_23" localSheetId="4">#REF!</definedName>
    <definedName name="Excel_BuiltIn_Print_Area_5_16_23" localSheetId="1">#REF!</definedName>
    <definedName name="Excel_BuiltIn_Print_Area_5_16_23">#REF!</definedName>
    <definedName name="Excel_BuiltIn_Print_Area_5_5" localSheetId="4">'[260]May 06'!#REF!</definedName>
    <definedName name="Excel_BuiltIn_Print_Area_5_5" localSheetId="1">'[261]May 06'!#REF!</definedName>
    <definedName name="Excel_BuiltIn_Print_Area_5_5">'[261]May 06'!#REF!</definedName>
    <definedName name="Excel_BuiltIn_Print_Area_5_5_6" localSheetId="4">'[262]May 06'!#REF!</definedName>
    <definedName name="Excel_BuiltIn_Print_Area_5_5_6" localSheetId="1">'[263]May 06'!#REF!</definedName>
    <definedName name="Excel_BuiltIn_Print_Area_5_5_6">'[263]May 06'!#REF!</definedName>
    <definedName name="Excel_BuiltIn_Print_Area_5_5_7" localSheetId="4">'[264]May 06'!#REF!</definedName>
    <definedName name="Excel_BuiltIn_Print_Area_5_5_7" localSheetId="1">'[265]May 06'!#REF!</definedName>
    <definedName name="Excel_BuiltIn_Print_Area_5_5_7">'[265]May 06'!#REF!</definedName>
    <definedName name="Excel_BuiltIn_Print_Area_5_5_8" localSheetId="4">'[264]May 06'!#REF!</definedName>
    <definedName name="Excel_BuiltIn_Print_Area_5_5_8">'[265]May 06'!#REF!</definedName>
    <definedName name="Excel_BuiltIn_Print_Area_5_6" localSheetId="4">'[254]Jun 06'!#REF!</definedName>
    <definedName name="Excel_BuiltIn_Print_Area_5_6">'[255]Jun 06'!#REF!</definedName>
    <definedName name="Excel_BuiltIn_Print_Area_5_6_1" localSheetId="4">'[260]Jun 06'!#REF!</definedName>
    <definedName name="Excel_BuiltIn_Print_Area_5_6_1">'[261]Jun 06'!#REF!</definedName>
    <definedName name="Excel_BuiltIn_Print_Area_5_6_1_1" localSheetId="4">'[258]Jun 06'!#REF!</definedName>
    <definedName name="Excel_BuiltIn_Print_Area_5_6_1_1">'[259]Jun 06'!#REF!</definedName>
    <definedName name="Excel_BuiltIn_Print_Area_5_6_1_6" localSheetId="4">'[256]Jun 06'!#REF!</definedName>
    <definedName name="Excel_BuiltIn_Print_Area_5_6_1_6">'[257]Jun 06'!#REF!</definedName>
    <definedName name="Excel_BuiltIn_Print_Area_5_6_1_7" localSheetId="4">'[258]Jun 06'!#REF!</definedName>
    <definedName name="Excel_BuiltIn_Print_Area_5_6_1_7">'[259]Jun 06'!#REF!</definedName>
    <definedName name="Excel_BuiltIn_Print_Area_5_6_1_8" localSheetId="4">'[258]Jun 06'!#REF!</definedName>
    <definedName name="Excel_BuiltIn_Print_Area_5_6_1_8">'[259]Jun 06'!#REF!</definedName>
    <definedName name="Excel_BuiltIn_Print_Area_5_6_5" localSheetId="4">'[260]Jun 06'!#REF!</definedName>
    <definedName name="Excel_BuiltIn_Print_Area_5_6_5">'[261]Jun 06'!#REF!</definedName>
    <definedName name="Excel_BuiltIn_Print_Area_5_6_5_1" localSheetId="4">'[258]Jun 06'!#REF!</definedName>
    <definedName name="Excel_BuiltIn_Print_Area_5_6_5_1">'[259]Jun 06'!#REF!</definedName>
    <definedName name="Excel_BuiltIn_Print_Area_5_6_5_1_1" localSheetId="4">'[258]Jun 06'!#REF!</definedName>
    <definedName name="Excel_BuiltIn_Print_Area_5_6_5_1_1">'[259]Jun 06'!#REF!</definedName>
    <definedName name="Excel_BuiltIn_Print_Area_5_6_5_1_1_1" localSheetId="4">'[258]Jun 06'!#REF!</definedName>
    <definedName name="Excel_BuiltIn_Print_Area_5_6_5_1_1_1">'[259]Jun 06'!#REF!</definedName>
    <definedName name="Excel_BuiltIn_Print_Area_5_6_5_1_1_1_1" localSheetId="4">'[258]Jun 06'!#REF!</definedName>
    <definedName name="Excel_BuiltIn_Print_Area_5_6_5_1_1_1_1">'[259]Jun 06'!#REF!</definedName>
    <definedName name="Excel_BuiltIn_Print_Area_5_6_5_6" localSheetId="4">'[262]Jun 06'!#REF!</definedName>
    <definedName name="Excel_BuiltIn_Print_Area_5_6_5_6">'[263]Jun 06'!#REF!</definedName>
    <definedName name="Excel_BuiltIn_Print_Area_5_6_5_7" localSheetId="4">'[264]Jun 06'!#REF!</definedName>
    <definedName name="Excel_BuiltIn_Print_Area_5_6_5_7">'[265]Jun 06'!#REF!</definedName>
    <definedName name="Excel_BuiltIn_Print_Area_5_6_5_8" localSheetId="4">'[264]Jun 06'!#REF!</definedName>
    <definedName name="Excel_BuiltIn_Print_Area_5_6_5_8">'[265]Jun 06'!#REF!</definedName>
    <definedName name="Excel_BuiltIn_Print_Area_5_6_6" localSheetId="4">'[260]Jun 06'!#REF!</definedName>
    <definedName name="Excel_BuiltIn_Print_Area_5_6_6">'[261]Jun 06'!#REF!</definedName>
    <definedName name="Excel_BuiltIn_Print_Area_5_6_6_1" localSheetId="4">'[258]Jun 06'!#REF!</definedName>
    <definedName name="Excel_BuiltIn_Print_Area_5_6_6_1">'[259]Jun 06'!#REF!</definedName>
    <definedName name="Excel_BuiltIn_Print_Area_5_6_6_1_1" localSheetId="4">'[266]Jun 06'!#REF!</definedName>
    <definedName name="Excel_BuiltIn_Print_Area_5_6_6_1_1">'[267]Jun 06'!#REF!</definedName>
    <definedName name="Excel_BuiltIn_Print_Area_5_6_6_6" localSheetId="4">'[256]Jun 06'!#REF!</definedName>
    <definedName name="Excel_BuiltIn_Print_Area_5_6_6_6">'[257]Jun 06'!#REF!</definedName>
    <definedName name="Excel_BuiltIn_Print_Area_5_6_6_7" localSheetId="4">'[258]Jun 06'!#REF!</definedName>
    <definedName name="Excel_BuiltIn_Print_Area_5_6_6_7">'[259]Jun 06'!#REF!</definedName>
    <definedName name="Excel_BuiltIn_Print_Area_5_6_6_7_1" localSheetId="4">'[258]Jun 06'!#REF!</definedName>
    <definedName name="Excel_BuiltIn_Print_Area_5_6_6_7_1">'[259]Jun 06'!#REF!</definedName>
    <definedName name="Excel_BuiltIn_Print_Area_5_6_6_8" localSheetId="4">'[258]Jun 06'!#REF!</definedName>
    <definedName name="Excel_BuiltIn_Print_Area_5_6_6_8">'[259]Jun 06'!#REF!</definedName>
    <definedName name="Excel_BuiltIn_Print_Area_5_6_7" localSheetId="4">'[254]Jul 06'!#REF!</definedName>
    <definedName name="Excel_BuiltIn_Print_Area_5_6_7">'[255]Jul 06'!#REF!</definedName>
    <definedName name="Excel_BuiltIn_Print_Area_5_6_7_1" localSheetId="4">'[264]Jun 06'!#REF!</definedName>
    <definedName name="Excel_BuiltIn_Print_Area_5_6_7_1">'[265]Jun 06'!#REF!</definedName>
    <definedName name="Excel_BuiltIn_Print_Area_5_6_7_1_1" localSheetId="4">'[258]Jul 06'!#REF!</definedName>
    <definedName name="Excel_BuiltIn_Print_Area_5_6_7_1_1">'[259]Jul 06'!#REF!</definedName>
    <definedName name="Excel_BuiltIn_Print_Area_5_6_7_5" localSheetId="4">'[260]Jul 06'!#REF!</definedName>
    <definedName name="Excel_BuiltIn_Print_Area_5_6_7_5">'[261]Jul 06'!#REF!</definedName>
    <definedName name="Excel_BuiltIn_Print_Area_5_6_7_5_1" localSheetId="4">'[258]Jul 06'!#REF!</definedName>
    <definedName name="Excel_BuiltIn_Print_Area_5_6_7_5_1">'[259]Jul 06'!#REF!</definedName>
    <definedName name="Excel_BuiltIn_Print_Area_5_6_7_5_1_1" localSheetId="4">'[258]Jul 06'!#REF!</definedName>
    <definedName name="Excel_BuiltIn_Print_Area_5_6_7_5_1_1">'[259]Jul 06'!#REF!</definedName>
    <definedName name="Excel_BuiltIn_Print_Area_5_6_7_5_1_1_1" localSheetId="4">'[258]Jul 06'!#REF!</definedName>
    <definedName name="Excel_BuiltIn_Print_Area_5_6_7_5_1_1_1">'[259]Jul 06'!#REF!</definedName>
    <definedName name="Excel_BuiltIn_Print_Area_5_6_7_5_1_1_1_1" localSheetId="4">'[258]Jul 06'!#REF!</definedName>
    <definedName name="Excel_BuiltIn_Print_Area_5_6_7_5_1_1_1_1">'[259]Jul 06'!#REF!</definedName>
    <definedName name="Excel_BuiltIn_Print_Area_5_6_7_5_6" localSheetId="4">'[262]Jul 06'!#REF!</definedName>
    <definedName name="Excel_BuiltIn_Print_Area_5_6_7_5_6">'[263]Jul 06'!#REF!</definedName>
    <definedName name="Excel_BuiltIn_Print_Area_5_6_7_5_7" localSheetId="4">'[264]Jul 06'!#REF!</definedName>
    <definedName name="Excel_BuiltIn_Print_Area_5_6_7_5_7">'[265]Jul 06'!#REF!</definedName>
    <definedName name="Excel_BuiltIn_Print_Area_5_6_7_5_8" localSheetId="4">'[264]Jul 06'!#REF!</definedName>
    <definedName name="Excel_BuiltIn_Print_Area_5_6_7_5_8">'[265]Jul 06'!#REF!</definedName>
    <definedName name="Excel_BuiltIn_Print_Area_5_6_7_6" localSheetId="4">'[260]Jul 06'!#REF!</definedName>
    <definedName name="Excel_BuiltIn_Print_Area_5_6_7_6">'[261]Jul 06'!#REF!</definedName>
    <definedName name="Excel_BuiltIn_Print_Area_5_6_7_6_1" localSheetId="4">'[258]Jul 06'!#REF!</definedName>
    <definedName name="Excel_BuiltIn_Print_Area_5_6_7_6_1">'[259]Jul 06'!#REF!</definedName>
    <definedName name="Excel_BuiltIn_Print_Area_5_6_7_6_1_1" localSheetId="4">'[266]Jul 06'!#REF!</definedName>
    <definedName name="Excel_BuiltIn_Print_Area_5_6_7_6_1_1">'[267]Jul 06'!#REF!</definedName>
    <definedName name="Excel_BuiltIn_Print_Area_5_6_7_6_6" localSheetId="4">'[256]Jul 06'!#REF!</definedName>
    <definedName name="Excel_BuiltIn_Print_Area_5_6_7_6_6">'[257]Jul 06'!#REF!</definedName>
    <definedName name="Excel_BuiltIn_Print_Area_5_6_7_6_7" localSheetId="4">'[258]Jul 06'!#REF!</definedName>
    <definedName name="Excel_BuiltIn_Print_Area_5_6_7_6_7">'[259]Jul 06'!#REF!</definedName>
    <definedName name="Excel_BuiltIn_Print_Area_5_6_7_6_7_1" localSheetId="4">'[258]Jul 06'!#REF!</definedName>
    <definedName name="Excel_BuiltIn_Print_Area_5_6_7_6_7_1">'[259]Jul 06'!#REF!</definedName>
    <definedName name="Excel_BuiltIn_Print_Area_5_6_7_6_8" localSheetId="4">'[258]Jul 06'!#REF!</definedName>
    <definedName name="Excel_BuiltIn_Print_Area_5_6_7_6_8">'[259]Jul 06'!#REF!</definedName>
    <definedName name="Excel_BuiltIn_Print_Area_5_6_7_7" localSheetId="4">'[268]Jul 06'!#REF!</definedName>
    <definedName name="Excel_BuiltIn_Print_Area_5_6_7_7">'[269]Jul 06'!#REF!</definedName>
    <definedName name="Excel_BuiltIn_Print_Area_5_6_7_7_1" localSheetId="4">'[264]Jul 06'!#REF!</definedName>
    <definedName name="Excel_BuiltIn_Print_Area_5_6_7_7_1">'[265]Jul 06'!#REF!</definedName>
    <definedName name="Excel_BuiltIn_Print_Area_5_6_7_8" localSheetId="4">'[254]Aug 06 '!#REF!</definedName>
    <definedName name="Excel_BuiltIn_Print_Area_5_6_7_8">'[255]Aug 06 '!#REF!</definedName>
    <definedName name="Excel_BuiltIn_Print_Area_5_6_7_8_1" localSheetId="4">'[258]Aug 06 '!#REF!</definedName>
    <definedName name="Excel_BuiltIn_Print_Area_5_6_7_8_1">'[259]Aug 06 '!#REF!</definedName>
    <definedName name="Excel_BuiltIn_Print_Area_5_6_7_8_5" localSheetId="4">'[260]Aug 06 '!#REF!</definedName>
    <definedName name="Excel_BuiltIn_Print_Area_5_6_7_8_5">'[261]Aug 06 '!#REF!</definedName>
    <definedName name="Excel_BuiltIn_Print_Area_5_6_7_8_5_1" localSheetId="4">'[258]Aug 06 '!#REF!</definedName>
    <definedName name="Excel_BuiltIn_Print_Area_5_6_7_8_5_1">'[259]Aug 06 '!#REF!</definedName>
    <definedName name="Excel_BuiltIn_Print_Area_5_6_7_8_5_1_1" localSheetId="4">'[258]Aug 06 '!#REF!</definedName>
    <definedName name="Excel_BuiltIn_Print_Area_5_6_7_8_5_1_1">'[259]Aug 06 '!#REF!</definedName>
    <definedName name="Excel_BuiltIn_Print_Area_5_6_7_8_5_1_1_1" localSheetId="4">'[258]Aug 06 '!#REF!</definedName>
    <definedName name="Excel_BuiltIn_Print_Area_5_6_7_8_5_1_1_1">'[259]Aug 06 '!#REF!</definedName>
    <definedName name="Excel_BuiltIn_Print_Area_5_6_7_8_5_1_1_1_1" localSheetId="4">'[258]Aug 06 '!#REF!</definedName>
    <definedName name="Excel_BuiltIn_Print_Area_5_6_7_8_5_1_1_1_1">'[259]Aug 06 '!#REF!</definedName>
    <definedName name="Excel_BuiltIn_Print_Area_5_6_7_8_5_6" localSheetId="4">'[262]Aug 06 '!#REF!</definedName>
    <definedName name="Excel_BuiltIn_Print_Area_5_6_7_8_5_6">'[263]Aug 06 '!#REF!</definedName>
    <definedName name="Excel_BuiltIn_Print_Area_5_6_7_8_5_7" localSheetId="4">'[264]Aug 06 '!#REF!</definedName>
    <definedName name="Excel_BuiltIn_Print_Area_5_6_7_8_5_7">'[265]Aug 06 '!#REF!</definedName>
    <definedName name="Excel_BuiltIn_Print_Area_5_6_7_8_5_8" localSheetId="4">'[264]Aug 06 '!#REF!</definedName>
    <definedName name="Excel_BuiltIn_Print_Area_5_6_7_8_5_8">'[265]Aug 06 '!#REF!</definedName>
    <definedName name="Excel_BuiltIn_Print_Area_5_6_7_8_6" localSheetId="4">'[260]Aug 06 '!#REF!</definedName>
    <definedName name="Excel_BuiltIn_Print_Area_5_6_7_8_6">'[261]Aug 06 '!#REF!</definedName>
    <definedName name="Excel_BuiltIn_Print_Area_5_6_7_8_6_1" localSheetId="4">'[258]Aug 06 '!#REF!</definedName>
    <definedName name="Excel_BuiltIn_Print_Area_5_6_7_8_6_1">'[259]Aug 06 '!#REF!</definedName>
    <definedName name="Excel_BuiltIn_Print_Area_5_6_7_8_6_1_1" localSheetId="4">'[266]Aug 06 '!#REF!</definedName>
    <definedName name="Excel_BuiltIn_Print_Area_5_6_7_8_6_1_1">'[267]Aug 06 '!#REF!</definedName>
    <definedName name="Excel_BuiltIn_Print_Area_5_6_7_8_6_6" localSheetId="4">'[256]Aug 06 '!#REF!</definedName>
    <definedName name="Excel_BuiltIn_Print_Area_5_6_7_8_6_6">'[257]Aug 06 '!#REF!</definedName>
    <definedName name="Excel_BuiltIn_Print_Area_5_6_7_8_6_7" localSheetId="4">'[258]Aug 06 '!#REF!</definedName>
    <definedName name="Excel_BuiltIn_Print_Area_5_6_7_8_6_7">'[259]Aug 06 '!#REF!</definedName>
    <definedName name="Excel_BuiltIn_Print_Area_5_6_7_8_6_7_1" localSheetId="4">'[258]Aug 06 '!#REF!</definedName>
    <definedName name="Excel_BuiltIn_Print_Area_5_6_7_8_6_7_1">'[259]Aug 06 '!#REF!</definedName>
    <definedName name="Excel_BuiltIn_Print_Area_5_6_7_8_6_8" localSheetId="4">'[258]Aug 06 '!#REF!</definedName>
    <definedName name="Excel_BuiltIn_Print_Area_5_6_7_8_6_8">'[259]Aug 06 '!#REF!</definedName>
    <definedName name="Excel_BuiltIn_Print_Area_5_6_7_8_7" localSheetId="4">'[268]Aug 06 '!#REF!</definedName>
    <definedName name="Excel_BuiltIn_Print_Area_5_6_7_8_7">'[269]Aug 06 '!#REF!</definedName>
    <definedName name="Excel_BuiltIn_Print_Area_5_6_7_8_7_1" localSheetId="4">'[264]Aug 06 '!#REF!</definedName>
    <definedName name="Excel_BuiltIn_Print_Area_5_6_7_8_7_1">'[265]Aug 06 '!#REF!</definedName>
    <definedName name="Excel_BuiltIn_Print_Area_5_6_7_8_8" localSheetId="4">'[268]Aug 06 '!#REF!</definedName>
    <definedName name="Excel_BuiltIn_Print_Area_5_6_7_8_8">'[269]Aug 06 '!#REF!</definedName>
    <definedName name="Excel_BuiltIn_Print_Area_5_6_7_8_9" localSheetId="4">'[254]Sep 06'!#REF!</definedName>
    <definedName name="Excel_BuiltIn_Print_Area_5_6_7_8_9">'[255]Sep 06'!#REF!</definedName>
    <definedName name="Excel_BuiltIn_Print_Area_5_6_7_8_9_1" localSheetId="4">'[270]Sep 06'!#REF!</definedName>
    <definedName name="Excel_BuiltIn_Print_Area_5_6_7_8_9_1">'[271]Sep 06'!#REF!</definedName>
    <definedName name="Excel_BuiltIn_Print_Area_5_6_7_8_9_10" localSheetId="4">[254]Oct_06!#REF!</definedName>
    <definedName name="Excel_BuiltIn_Print_Area_5_6_7_8_9_10">[255]Oct_06!#REF!</definedName>
    <definedName name="Excel_BuiltIn_Print_Area_5_6_7_8_9_10_5" localSheetId="4">[260]Oct_06!#REF!</definedName>
    <definedName name="Excel_BuiltIn_Print_Area_5_6_7_8_9_10_5">[261]Oct_06!#REF!</definedName>
    <definedName name="Excel_BuiltIn_Print_Area_5_6_7_8_9_10_5_1" localSheetId="4">[258]Oct_06!#REF!</definedName>
    <definedName name="Excel_BuiltIn_Print_Area_5_6_7_8_9_10_5_1">[259]Oct_06!#REF!</definedName>
    <definedName name="Excel_BuiltIn_Print_Area_5_6_7_8_9_10_5_1_1" localSheetId="4">[258]Oct_06!#REF!</definedName>
    <definedName name="Excel_BuiltIn_Print_Area_5_6_7_8_9_10_5_1_1">[259]Oct_06!#REF!</definedName>
    <definedName name="Excel_BuiltIn_Print_Area_5_6_7_8_9_10_5_1_1_1" localSheetId="4">[258]Oct_06!#REF!</definedName>
    <definedName name="Excel_BuiltIn_Print_Area_5_6_7_8_9_10_5_1_1_1">[259]Oct_06!#REF!</definedName>
    <definedName name="Excel_BuiltIn_Print_Area_5_6_7_8_9_10_5_1_1_1_1" localSheetId="4">[258]Oct_06!#REF!</definedName>
    <definedName name="Excel_BuiltIn_Print_Area_5_6_7_8_9_10_5_1_1_1_1">[259]Oct_06!#REF!</definedName>
    <definedName name="Excel_BuiltIn_Print_Area_5_6_7_8_9_10_5_6" localSheetId="4">[262]Oct_06!#REF!</definedName>
    <definedName name="Excel_BuiltIn_Print_Area_5_6_7_8_9_10_5_6">[263]Oct_06!#REF!</definedName>
    <definedName name="Excel_BuiltIn_Print_Area_5_6_7_8_9_10_5_7" localSheetId="4">[264]Oct_06!#REF!</definedName>
    <definedName name="Excel_BuiltIn_Print_Area_5_6_7_8_9_10_5_7">[265]Oct_06!#REF!</definedName>
    <definedName name="Excel_BuiltIn_Print_Area_5_6_7_8_9_10_5_8" localSheetId="4">[264]Oct_06!#REF!</definedName>
    <definedName name="Excel_BuiltIn_Print_Area_5_6_7_8_9_10_5_8">[265]Oct_06!#REF!</definedName>
    <definedName name="Excel_BuiltIn_Print_Area_5_6_7_8_9_10_6" localSheetId="4">[260]Oct_06!#REF!</definedName>
    <definedName name="Excel_BuiltIn_Print_Area_5_6_7_8_9_10_6">[261]Oct_06!#REF!</definedName>
    <definedName name="Excel_BuiltIn_Print_Area_5_6_7_8_9_10_6_1" localSheetId="4">[258]Oct_06!#REF!</definedName>
    <definedName name="Excel_BuiltIn_Print_Area_5_6_7_8_9_10_6_1">[259]Oct_06!#REF!</definedName>
    <definedName name="Excel_BuiltIn_Print_Area_5_6_7_8_9_10_6_1_1" localSheetId="4">[266]Oct_06!#REF!</definedName>
    <definedName name="Excel_BuiltIn_Print_Area_5_6_7_8_9_10_6_1_1">[267]Oct_06!#REF!</definedName>
    <definedName name="Excel_BuiltIn_Print_Area_5_6_7_8_9_10_6_6" localSheetId="4">[256]Oct_06!#REF!</definedName>
    <definedName name="Excel_BuiltIn_Print_Area_5_6_7_8_9_10_6_6">[257]Oct_06!#REF!</definedName>
    <definedName name="Excel_BuiltIn_Print_Area_5_6_7_8_9_10_6_7" localSheetId="4">[258]Oct_06!#REF!</definedName>
    <definedName name="Excel_BuiltIn_Print_Area_5_6_7_8_9_10_6_7">[259]Oct_06!#REF!</definedName>
    <definedName name="Excel_BuiltIn_Print_Area_5_6_7_8_9_10_6_7_1" localSheetId="4">[258]Oct_06!#REF!</definedName>
    <definedName name="Excel_BuiltIn_Print_Area_5_6_7_8_9_10_6_7_1">[259]Oct_06!#REF!</definedName>
    <definedName name="Excel_BuiltIn_Print_Area_5_6_7_8_9_10_6_8" localSheetId="4">[258]Oct_06!#REF!</definedName>
    <definedName name="Excel_BuiltIn_Print_Area_5_6_7_8_9_10_6_8">[259]Oct_06!#REF!</definedName>
    <definedName name="Excel_BuiltIn_Print_Area_5_6_7_8_9_10_7" localSheetId="4">[268]Oct_06!#REF!</definedName>
    <definedName name="Excel_BuiltIn_Print_Area_5_6_7_8_9_10_7">[269]Oct_06!#REF!</definedName>
    <definedName name="Excel_BuiltIn_Print_Area_5_6_7_8_9_10_7_1" localSheetId="4">[264]Oct_06!#REF!</definedName>
    <definedName name="Excel_BuiltIn_Print_Area_5_6_7_8_9_10_7_1">[265]Oct_06!#REF!</definedName>
    <definedName name="Excel_BuiltIn_Print_Area_5_6_7_8_9_10_8" localSheetId="4">[268]Oct_06!#REF!</definedName>
    <definedName name="Excel_BuiltIn_Print_Area_5_6_7_8_9_10_8">[269]Oct_06!#REF!</definedName>
    <definedName name="Excel_BuiltIn_Print_Area_5_6_7_8_9_11" localSheetId="4">[254]Nov_06!#REF!</definedName>
    <definedName name="Excel_BuiltIn_Print_Area_5_6_7_8_9_11">[255]Nov_06!#REF!</definedName>
    <definedName name="Excel_BuiltIn_Print_Area_5_6_7_8_9_11_12" localSheetId="4">#REF!</definedName>
    <definedName name="Excel_BuiltIn_Print_Area_5_6_7_8_9_11_12" localSheetId="1">#REF!</definedName>
    <definedName name="Excel_BuiltIn_Print_Area_5_6_7_8_9_11_12">#REF!</definedName>
    <definedName name="Excel_BuiltIn_Print_Area_5_6_7_8_9_11_12_1" localSheetId="4">#REF!</definedName>
    <definedName name="Excel_BuiltIn_Print_Area_5_6_7_8_9_11_12_1" localSheetId="1">#REF!</definedName>
    <definedName name="Excel_BuiltIn_Print_Area_5_6_7_8_9_11_12_1">#REF!</definedName>
    <definedName name="Excel_BuiltIn_Print_Area_5_6_7_8_9_11_12_5" localSheetId="4">#REF!</definedName>
    <definedName name="Excel_BuiltIn_Print_Area_5_6_7_8_9_11_12_5" localSheetId="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 localSheetId="4">[260]Nov_06!#REF!</definedName>
    <definedName name="Excel_BuiltIn_Print_Area_5_6_7_8_9_11_5" localSheetId="1">[261]Nov_06!#REF!</definedName>
    <definedName name="Excel_BuiltIn_Print_Area_5_6_7_8_9_11_5">[261]Nov_06!#REF!</definedName>
    <definedName name="Excel_BuiltIn_Print_Area_5_6_7_8_9_11_5_1" localSheetId="4">[258]Nov_06!#REF!</definedName>
    <definedName name="Excel_BuiltIn_Print_Area_5_6_7_8_9_11_5_1" localSheetId="1">[259]Nov_06!#REF!</definedName>
    <definedName name="Excel_BuiltIn_Print_Area_5_6_7_8_9_11_5_1">[259]Nov_06!#REF!</definedName>
    <definedName name="Excel_BuiltIn_Print_Area_5_6_7_8_9_11_5_1_1" localSheetId="4">[258]Nov_06!#REF!</definedName>
    <definedName name="Excel_BuiltIn_Print_Area_5_6_7_8_9_11_5_1_1" localSheetId="1">[259]Nov_06!#REF!</definedName>
    <definedName name="Excel_BuiltIn_Print_Area_5_6_7_8_9_11_5_1_1">[259]Nov_06!#REF!</definedName>
    <definedName name="Excel_BuiltIn_Print_Area_5_6_7_8_9_11_5_1_1_1" localSheetId="4">[258]Nov_06!#REF!</definedName>
    <definedName name="Excel_BuiltIn_Print_Area_5_6_7_8_9_11_5_1_1_1" localSheetId="1">[259]Nov_06!#REF!</definedName>
    <definedName name="Excel_BuiltIn_Print_Area_5_6_7_8_9_11_5_1_1_1">[259]Nov_06!#REF!</definedName>
    <definedName name="Excel_BuiltIn_Print_Area_5_6_7_8_9_11_5_1_1_1_1" localSheetId="4">[258]Nov_06!#REF!</definedName>
    <definedName name="Excel_BuiltIn_Print_Area_5_6_7_8_9_11_5_1_1_1_1">[259]Nov_06!#REF!</definedName>
    <definedName name="Excel_BuiltIn_Print_Area_5_6_7_8_9_11_5_6" localSheetId="4">[262]Nov_06!#REF!</definedName>
    <definedName name="Excel_BuiltIn_Print_Area_5_6_7_8_9_11_5_6">[263]Nov_06!#REF!</definedName>
    <definedName name="Excel_BuiltIn_Print_Area_5_6_7_8_9_11_5_7" localSheetId="4">[264]Nov_06!#REF!</definedName>
    <definedName name="Excel_BuiltIn_Print_Area_5_6_7_8_9_11_5_7">[265]Nov_06!#REF!</definedName>
    <definedName name="Excel_BuiltIn_Print_Area_5_6_7_8_9_11_5_8" localSheetId="4">[264]Nov_06!#REF!</definedName>
    <definedName name="Excel_BuiltIn_Print_Area_5_6_7_8_9_11_5_8">[265]Nov_06!#REF!</definedName>
    <definedName name="Excel_BuiltIn_Print_Area_5_6_7_8_9_11_6" localSheetId="4">[260]Nov_06!#REF!</definedName>
    <definedName name="Excel_BuiltIn_Print_Area_5_6_7_8_9_11_6">[261]Nov_06!#REF!</definedName>
    <definedName name="Excel_BuiltIn_Print_Area_5_6_7_8_9_11_6_1" localSheetId="4">[258]Nov_06!#REF!</definedName>
    <definedName name="Excel_BuiltIn_Print_Area_5_6_7_8_9_11_6_1">[259]Nov_06!#REF!</definedName>
    <definedName name="Excel_BuiltIn_Print_Area_5_6_7_8_9_11_6_1_1" localSheetId="4">[266]Nov_06!#REF!</definedName>
    <definedName name="Excel_BuiltIn_Print_Area_5_6_7_8_9_11_6_1_1">[267]Nov_06!#REF!</definedName>
    <definedName name="Excel_BuiltIn_Print_Area_5_6_7_8_9_11_6_6" localSheetId="4">[256]Nov_06!#REF!</definedName>
    <definedName name="Excel_BuiltIn_Print_Area_5_6_7_8_9_11_6_6">[257]Nov_06!#REF!</definedName>
    <definedName name="Excel_BuiltIn_Print_Area_5_6_7_8_9_11_6_7" localSheetId="4">[258]Nov_06!#REF!</definedName>
    <definedName name="Excel_BuiltIn_Print_Area_5_6_7_8_9_11_6_7">[259]Nov_06!#REF!</definedName>
    <definedName name="Excel_BuiltIn_Print_Area_5_6_7_8_9_11_6_7_1" localSheetId="4">[258]Nov_06!#REF!</definedName>
    <definedName name="Excel_BuiltIn_Print_Area_5_6_7_8_9_11_6_7_1">[259]Nov_06!#REF!</definedName>
    <definedName name="Excel_BuiltIn_Print_Area_5_6_7_8_9_11_6_8" localSheetId="4">[258]Nov_06!#REF!</definedName>
    <definedName name="Excel_BuiltIn_Print_Area_5_6_7_8_9_11_6_8">[259]Nov_06!#REF!</definedName>
    <definedName name="Excel_BuiltIn_Print_Area_5_6_7_8_9_11_7" localSheetId="4">[268]Nov_06!#REF!</definedName>
    <definedName name="Excel_BuiltIn_Print_Area_5_6_7_8_9_11_7">[269]Nov_06!#REF!</definedName>
    <definedName name="Excel_BuiltIn_Print_Area_5_6_7_8_9_11_7_1" localSheetId="4">[264]Nov_06!#REF!</definedName>
    <definedName name="Excel_BuiltIn_Print_Area_5_6_7_8_9_11_7_1">[265]Nov_06!#REF!</definedName>
    <definedName name="Excel_BuiltIn_Print_Area_5_6_7_8_9_11_8" localSheetId="4">[268]Nov_06!#REF!</definedName>
    <definedName name="Excel_BuiltIn_Print_Area_5_6_7_8_9_11_8">[269]Nov_06!#REF!</definedName>
    <definedName name="Excel_BuiltIn_Print_Area_5_6_7_8_9_5" localSheetId="4">'[260]Sep 06'!#REF!</definedName>
    <definedName name="Excel_BuiltIn_Print_Area_5_6_7_8_9_5">'[261]Sep 06'!#REF!</definedName>
    <definedName name="Excel_BuiltIn_Print_Area_5_6_7_8_9_5_1" localSheetId="4">'[258]Sep 06'!#REF!</definedName>
    <definedName name="Excel_BuiltIn_Print_Area_5_6_7_8_9_5_1">'[259]Sep 06'!#REF!</definedName>
    <definedName name="Excel_BuiltIn_Print_Area_5_6_7_8_9_5_1_1" localSheetId="4">'[258]Sep 06'!#REF!</definedName>
    <definedName name="Excel_BuiltIn_Print_Area_5_6_7_8_9_5_1_1">'[259]Sep 06'!#REF!</definedName>
    <definedName name="Excel_BuiltIn_Print_Area_5_6_7_8_9_5_1_1_1" localSheetId="4">'[258]Sep 06'!#REF!</definedName>
    <definedName name="Excel_BuiltIn_Print_Area_5_6_7_8_9_5_1_1_1">'[259]Sep 06'!#REF!</definedName>
    <definedName name="Excel_BuiltIn_Print_Area_5_6_7_8_9_5_1_1_1_1" localSheetId="4">'[258]Sep 06'!#REF!</definedName>
    <definedName name="Excel_BuiltIn_Print_Area_5_6_7_8_9_5_1_1_1_1">'[259]Sep 06'!#REF!</definedName>
    <definedName name="Excel_BuiltIn_Print_Area_5_6_7_8_9_5_6" localSheetId="4">'[262]Sep 06'!#REF!</definedName>
    <definedName name="Excel_BuiltIn_Print_Area_5_6_7_8_9_5_6">'[263]Sep 06'!#REF!</definedName>
    <definedName name="Excel_BuiltIn_Print_Area_5_6_7_8_9_5_7" localSheetId="4">'[264]Sep 06'!#REF!</definedName>
    <definedName name="Excel_BuiltIn_Print_Area_5_6_7_8_9_5_7">'[265]Sep 06'!#REF!</definedName>
    <definedName name="Excel_BuiltIn_Print_Area_5_6_7_8_9_5_8" localSheetId="4">'[264]Sep 06'!#REF!</definedName>
    <definedName name="Excel_BuiltIn_Print_Area_5_6_7_8_9_5_8">'[265]Sep 06'!#REF!</definedName>
    <definedName name="Excel_BuiltIn_Print_Area_5_6_7_8_9_6" localSheetId="4">'[260]Sep 06'!#REF!</definedName>
    <definedName name="Excel_BuiltIn_Print_Area_5_6_7_8_9_6">'[261]Sep 06'!#REF!</definedName>
    <definedName name="Excel_BuiltIn_Print_Area_5_6_7_8_9_6_1" localSheetId="4">'[258]Sep 06'!#REF!</definedName>
    <definedName name="Excel_BuiltIn_Print_Area_5_6_7_8_9_6_1">'[259]Sep 06'!#REF!</definedName>
    <definedName name="Excel_BuiltIn_Print_Area_5_6_7_8_9_6_1_1" localSheetId="4">'[266]Sep 06'!#REF!</definedName>
    <definedName name="Excel_BuiltIn_Print_Area_5_6_7_8_9_6_1_1">'[267]Sep 06'!#REF!</definedName>
    <definedName name="Excel_BuiltIn_Print_Area_5_6_7_8_9_6_6" localSheetId="4">'[256]Sep 06'!#REF!</definedName>
    <definedName name="Excel_BuiltIn_Print_Area_5_6_7_8_9_6_6">'[257]Sep 06'!#REF!</definedName>
    <definedName name="Excel_BuiltIn_Print_Area_5_6_7_8_9_6_7" localSheetId="4">'[258]Sep 06'!#REF!</definedName>
    <definedName name="Excel_BuiltIn_Print_Area_5_6_7_8_9_6_7">'[259]Sep 06'!#REF!</definedName>
    <definedName name="Excel_BuiltIn_Print_Area_5_6_7_8_9_6_7_1" localSheetId="4">'[258]Sep 06'!#REF!</definedName>
    <definedName name="Excel_BuiltIn_Print_Area_5_6_7_8_9_6_7_1">'[259]Sep 06'!#REF!</definedName>
    <definedName name="Excel_BuiltIn_Print_Area_5_6_7_8_9_6_8" localSheetId="4">'[258]Sep 06'!#REF!</definedName>
    <definedName name="Excel_BuiltIn_Print_Area_5_6_7_8_9_6_8">'[259]Sep 06'!#REF!</definedName>
    <definedName name="Excel_BuiltIn_Print_Area_5_6_7_8_9_7" localSheetId="4">'[268]Sep 06'!#REF!</definedName>
    <definedName name="Excel_BuiltIn_Print_Area_5_6_7_8_9_7">'[269]Sep 06'!#REF!</definedName>
    <definedName name="Excel_BuiltIn_Print_Area_5_6_7_8_9_7_1" localSheetId="4">'[264]Sep 06'!#REF!</definedName>
    <definedName name="Excel_BuiltIn_Print_Area_5_6_7_8_9_7_1">'[265]Sep 06'!#REF!</definedName>
    <definedName name="Excel_BuiltIn_Print_Area_5_6_7_8_9_8" localSheetId="4">'[268]Sep 06'!#REF!</definedName>
    <definedName name="Excel_BuiltIn_Print_Area_5_6_7_8_9_8">'[269]Sep 06'!#REF!</definedName>
    <definedName name="Excel_BuiltIn_Print_Area_5_6_8" localSheetId="4">'[268]Jun 06'!#REF!</definedName>
    <definedName name="Excel_BuiltIn_Print_Area_5_6_8">'[269]Jun 06'!#REF!</definedName>
    <definedName name="Excel_BuiltIn_Print_Area_5_7" localSheetId="4">'[268]May 06'!#REF!</definedName>
    <definedName name="Excel_BuiltIn_Print_Area_5_7">'[269]May 06'!#REF!</definedName>
    <definedName name="Excel_BuiltIn_Print_Area_5_7_1" localSheetId="4">'[264]May 06'!#REF!</definedName>
    <definedName name="Excel_BuiltIn_Print_Area_5_7_1">'[265]May 06'!#REF!</definedName>
    <definedName name="Excel_BuiltIn_Print_Area_5_8" localSheetId="4">'[268]May 06'!#REF!</definedName>
    <definedName name="Excel_BuiltIn_Print_Area_5_8">'[269]May 06'!#REF!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__0">NA()</definedName>
    <definedName name="Excel_BuiltIn_Print_Area_6_1" localSheetId="4">('[278]15110000'!$A$1:$H$43,'[278]15110000'!$A$1:$AC$32)</definedName>
    <definedName name="Excel_BuiltIn_Print_Area_6_1">('[279]15110000'!$A$1:$H$43,'[279]15110000'!$A$1:$AC$32)</definedName>
    <definedName name="Excel_BuiltIn_Print_Area_6_1_1" localSheetId="4">#REF!</definedName>
    <definedName name="Excel_BuiltIn_Print_Area_6_1_1" localSheetId="1">#REF!</definedName>
    <definedName name="Excel_BuiltIn_Print_Area_6_1_1">#REF!</definedName>
    <definedName name="Excel_BuiltIn_Print_Area_6_1_1_1" localSheetId="4">#REF!</definedName>
    <definedName name="Excel_BuiltIn_Print_Area_6_1_1_1" localSheetId="1">#REF!</definedName>
    <definedName name="Excel_BuiltIn_Print_Area_6_1_1_1">#REF!</definedName>
    <definedName name="Excel_BuiltIn_Print_Area_6_1_1_1_1" localSheetId="4">#REF!</definedName>
    <definedName name="Excel_BuiltIn_Print_Area_6_1_1_1_1" localSheetId="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 localSheetId="4">'[250]33110907'!$A$1:$H$8,'[250]33110907'!$A$1:$F$20</definedName>
    <definedName name="Excel_BuiltIn_Print_Area_6_1_1_1_20">'[251]33110907'!$A$1:$H$8,'[251]33110907'!$A$1:$F$20</definedName>
    <definedName name="Excel_BuiltIn_Print_Area_6_1_1_1_23" localSheetId="4">'[250]33110907'!$A$1:$H$8,'[250]33110907'!$A$1:$F$20</definedName>
    <definedName name="Excel_BuiltIn_Print_Area_6_1_1_1_23">'[251]33110907'!$A$1:$H$8,'[251]33110907'!$A$1:$F$20</definedName>
    <definedName name="Excel_BuiltIn_Print_Area_6_1_1_1_23_1" localSheetId="4">'[252]33110907'!$A$1:$H$8,'[252]33110907'!$A$1:$F$20</definedName>
    <definedName name="Excel_BuiltIn_Print_Area_6_1_1_1_23_1">'[253]33110907'!$A$1:$H$8,'[253]33110907'!$A$1:$F$20</definedName>
    <definedName name="Excel_BuiltIn_Print_Area_6_1_11" localSheetId="4">#REF!</definedName>
    <definedName name="Excel_BuiltIn_Print_Area_6_1_11" localSheetId="1">#REF!</definedName>
    <definedName name="Excel_BuiltIn_Print_Area_6_1_11">#REF!</definedName>
    <definedName name="Excel_BuiltIn_Print_Area_6_1_11_16" localSheetId="4">#REF!</definedName>
    <definedName name="Excel_BuiltIn_Print_Area_6_1_11_16" localSheetId="1">#REF!</definedName>
    <definedName name="Excel_BuiltIn_Print_Area_6_1_11_16">#REF!</definedName>
    <definedName name="Excel_BuiltIn_Print_Area_6_1_11_17" localSheetId="4">#REF!</definedName>
    <definedName name="Excel_BuiltIn_Print_Area_6_1_11_17" localSheetId="1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 localSheetId="4">'[250]33110907'!$A$1:$H$8,'[250]33110907'!$A$1:$F$18,'[250]33110907'!$A$1:$F$21</definedName>
    <definedName name="Excel_BuiltIn_Print_Area_6_1_20">'[251]33110907'!$A$1:$H$8,'[251]33110907'!$A$1:$F$18,'[251]33110907'!$A$1:$F$21</definedName>
    <definedName name="Excel_BuiltIn_Print_Area_6_1_23" localSheetId="4">('[274]15110000'!$A$1:$H$43,'[274]15110000'!$A$1:$AC$32)</definedName>
    <definedName name="Excel_BuiltIn_Print_Area_6_1_23">('[275]15110000'!$A$1:$H$43,'[275]15110000'!$A$1:$AC$32)</definedName>
    <definedName name="Excel_BuiltIn_Print_Area_6_1_23_1" localSheetId="4">'[252]33110907'!$A$1:$H$8,'[252]33110907'!$A$1:$F$18,'[252]33110907'!$A$1:$F$21</definedName>
    <definedName name="Excel_BuiltIn_Print_Area_6_1_23_1">'[253]33110907'!$A$1:$H$8,'[253]33110907'!$A$1:$F$18,'[253]33110907'!$A$1:$F$21</definedName>
    <definedName name="Excel_BuiltIn_Print_Area_6_1_24" localSheetId="4">('[276]15110000'!$A$1:$H$43,'[276]15110000'!$A$1:$AC$32)</definedName>
    <definedName name="Excel_BuiltIn_Print_Area_6_1_24">('[277]15110000'!$A$1:$H$43,'[277]15110000'!$A$1:$AC$32)</definedName>
    <definedName name="Excel_BuiltIn_Print_Area_6_1_24_1" localSheetId="4">('[274]15110000'!$A$1:$H$43,'[274]15110000'!$A$1:$AC$32)</definedName>
    <definedName name="Excel_BuiltIn_Print_Area_6_1_24_1">('[275]15110000'!$A$1:$H$43,'[275]15110000'!$A$1:$AC$32)</definedName>
    <definedName name="Excel_BuiltIn_Print_Area_6_1_24_1_1" localSheetId="4">('[274]15110000'!$A$1:$H$43,'[274]15110000'!$A$1:$AC$32)</definedName>
    <definedName name="Excel_BuiltIn_Print_Area_6_1_24_1_1">('[275]15110000'!$A$1:$H$43,'[275]15110000'!$A$1:$AC$32)</definedName>
    <definedName name="Excel_BuiltIn_Print_Area_6_1_24_1_1_1" localSheetId="4">('[274]15110000'!$A$1:$H$43,'[274]15110000'!$A$1:$AC$32)</definedName>
    <definedName name="Excel_BuiltIn_Print_Area_6_1_24_1_1_1">('[275]15110000'!$A$1:$H$43,'[275]15110000'!$A$1:$AC$32)</definedName>
    <definedName name="Excel_BuiltIn_Print_Area_6_1_9" localSheetId="4">#REF!</definedName>
    <definedName name="Excel_BuiltIn_Print_Area_6_1_9" localSheetId="1">#REF!</definedName>
    <definedName name="Excel_BuiltIn_Print_Area_6_1_9">#REF!</definedName>
    <definedName name="Excel_BuiltIn_Print_Area_6_1_9_16" localSheetId="4">#REF!</definedName>
    <definedName name="Excel_BuiltIn_Print_Area_6_1_9_16" localSheetId="1">#REF!</definedName>
    <definedName name="Excel_BuiltIn_Print_Area_6_1_9_16">#REF!</definedName>
    <definedName name="Excel_BuiltIn_Print_Area_6_1_9_17" localSheetId="4">#REF!</definedName>
    <definedName name="Excel_BuiltIn_Print_Area_6_1_9_17" localSheetId="1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 localSheetId="4">'[280]Summary on movement'!#REF!</definedName>
    <definedName name="Excel_BuiltIn_Print_Area_7_1_1_6" localSheetId="1">'[281]Summary on movement'!#REF!</definedName>
    <definedName name="Excel_BuiltIn_Print_Area_7_1_1_6">'[281]Summary on movement'!#REF!</definedName>
    <definedName name="Excel_BuiltIn_Print_Area_7_1_2_6" localSheetId="4">'[280]Summary on movement'!#REF!</definedName>
    <definedName name="Excel_BuiltIn_Print_Area_7_1_2_6" localSheetId="1">'[281]Summary on movement'!#REF!</definedName>
    <definedName name="Excel_BuiltIn_Print_Area_7_1_2_6">'[281]Summary on movement'!#REF!</definedName>
    <definedName name="Excel_BuiltIn_Print_Area_7_1_6" localSheetId="4">'[282]Summary on movement'!#REF!</definedName>
    <definedName name="Excel_BuiltIn_Print_Area_7_1_6" localSheetId="1">'[283]Summary on movement'!#REF!</definedName>
    <definedName name="Excel_BuiltIn_Print_Area_7_1_6">'[283]Summary on movement'!#REF!</definedName>
    <definedName name="Excel_BuiltIn_Print_Area_7_1_7" localSheetId="4">'[284]Summary on movement'!#REF!</definedName>
    <definedName name="Excel_BuiltIn_Print_Area_7_1_7" localSheetId="1">'[285]Summary on movement'!#REF!</definedName>
    <definedName name="Excel_BuiltIn_Print_Area_7_1_7">'[285]Summary on movement'!#REF!</definedName>
    <definedName name="Excel_BuiltIn_Print_Area_7_1_8" localSheetId="4">'[284]Summary on movement'!#REF!</definedName>
    <definedName name="Excel_BuiltIn_Print_Area_7_1_8" localSheetId="1">'[285]Summary on movement'!#REF!</definedName>
    <definedName name="Excel_BuiltIn_Print_Area_7_1_8">'[285]Summary on movement'!#REF!</definedName>
    <definedName name="Excel_BuiltIn_Print_Area_7_2" localSheetId="4">#REF!</definedName>
    <definedName name="Excel_BuiltIn_Print_Area_7_2" localSheetId="1">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 localSheetId="4">('[278]15150000'!$A$1:$AD$44,'[278]15150000'!$A$1:$AD$44)</definedName>
    <definedName name="Excel_BuiltIn_Print_Area_8_1">('[279]15150000'!$A$1:$AD$44,'[279]15150000'!$A$1:$AD$44)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 localSheetId="1">#REF!</definedName>
    <definedName name="Excel_BuiltIn_Print_Area_8_1_1_1_1">#REF!</definedName>
    <definedName name="Excel_BuiltIn_Print_Area_8_1_1_1_1_16" localSheetId="4">#REF!</definedName>
    <definedName name="Excel_BuiltIn_Print_Area_8_1_1_1_1_16" localSheetId="1">#REF!</definedName>
    <definedName name="Excel_BuiltIn_Print_Area_8_1_1_1_1_16">#REF!</definedName>
    <definedName name="Excel_BuiltIn_Print_Area_8_1_1_1_1_17" localSheetId="4">#REF!</definedName>
    <definedName name="Excel_BuiltIn_Print_Area_8_1_1_1_1_17" localSheetId="1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 localSheetId="4">('[274]15150000'!$A$1:$AD$44,'[274]15150000'!$A$1:$AD$44)</definedName>
    <definedName name="Excel_BuiltIn_Print_Area_8_1_23">('[275]15150000'!$A$1:$AD$44,'[275]15150000'!$A$1:$AD$44)</definedName>
    <definedName name="Excel_BuiltIn_Print_Area_8_1_24" localSheetId="4">('[276]15150000'!$A$1:$AD$44,'[276]15150000'!$A$1:$AD$44)</definedName>
    <definedName name="Excel_BuiltIn_Print_Area_8_1_24">('[277]15150000'!$A$1:$AD$44,'[277]15150000'!$A$1:$AD$44)</definedName>
    <definedName name="Excel_BuiltIn_Print_Area_8_1_24_1" localSheetId="4">('[274]15150000'!$A$1:$AD$44,'[274]15150000'!$A$1:$AD$44)</definedName>
    <definedName name="Excel_BuiltIn_Print_Area_8_1_24_1">('[275]15150000'!$A$1:$AD$44,'[275]15150000'!$A$1:$AD$44)</definedName>
    <definedName name="Excel_BuiltIn_Print_Area_8_1_24_1_1" localSheetId="4">('[274]15150000'!$A$1:$AD$44,'[274]15150000'!$A$1:$AD$44)</definedName>
    <definedName name="Excel_BuiltIn_Print_Area_8_1_24_1_1">('[275]15150000'!$A$1:$AD$44,'[275]15150000'!$A$1:$AD$44)</definedName>
    <definedName name="Excel_BuiltIn_Print_Area_8_1_24_1_1_1" localSheetId="4">('[274]15150000'!$A$1:$AD$44,'[274]15150000'!$A$1:$AD$44)</definedName>
    <definedName name="Excel_BuiltIn_Print_Area_8_1_24_1_1_1">('[275]15150000'!$A$1:$AD$44,'[275]15150000'!$A$1:$AD$44)</definedName>
    <definedName name="Excel_BuiltIn_Print_Area_8_15" localSheetId="4">#REF!</definedName>
    <definedName name="Excel_BuiltIn_Print_Area_8_15" localSheetId="1">#REF!</definedName>
    <definedName name="Excel_BuiltIn_Print_Area_8_15">#REF!</definedName>
    <definedName name="Excel_BuiltIn_Print_Area_8_15_16" localSheetId="4">#REF!</definedName>
    <definedName name="Excel_BuiltIn_Print_Area_8_15_16" localSheetId="1">#REF!</definedName>
    <definedName name="Excel_BuiltIn_Print_Area_8_15_16">#REF!</definedName>
    <definedName name="Excel_BuiltIn_Print_Area_8_15_17" localSheetId="4">#REF!</definedName>
    <definedName name="Excel_BuiltIn_Print_Area_8_15_17" localSheetId="1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 localSheetId="4">'[250]33230000'!$A$1:$H$5,'[250]33230000'!$A$1:$F$12</definedName>
    <definedName name="Excel_BuiltIn_Print_Area_9_1_1_20">'[251]33230000'!$A$1:$H$5,'[251]33230000'!$A$1:$F$12</definedName>
    <definedName name="Excel_BuiltIn_Print_Area_9_1_1_23" localSheetId="4">'[250]33230000'!$A$1:$H$5,'[250]33230000'!$A$1:$F$12</definedName>
    <definedName name="Excel_BuiltIn_Print_Area_9_1_1_23">'[251]33230000'!$A$1:$H$5,'[251]33230000'!$A$1:$F$12</definedName>
    <definedName name="Excel_BuiltIn_Print_Area_9_1_1_23_1" localSheetId="4">'[252]33230000'!$A$1:$H$5,'[252]33230000'!$A$1:$F$12</definedName>
    <definedName name="Excel_BuiltIn_Print_Area_9_1_1_23_1">'[253]33230000'!$A$1:$H$5,'[253]33230000'!$A$1:$F$12</definedName>
    <definedName name="Excel_BuiltIn_Print_Area_9_1_1_9" localSheetId="4">#REF!</definedName>
    <definedName name="Excel_BuiltIn_Print_Area_9_1_1_9" localSheetId="1">#REF!</definedName>
    <definedName name="Excel_BuiltIn_Print_Area_9_1_1_9">#REF!</definedName>
    <definedName name="Excel_BuiltIn_Print_Area_9_1_1_9_16" localSheetId="4">#REF!</definedName>
    <definedName name="Excel_BuiltIn_Print_Area_9_1_1_9_16" localSheetId="1">#REF!</definedName>
    <definedName name="Excel_BuiltIn_Print_Area_9_1_1_9_16">#REF!</definedName>
    <definedName name="Excel_BuiltIn_Print_Area_9_1_1_9_17" localSheetId="4">#REF!</definedName>
    <definedName name="Excel_BuiltIn_Print_Area_9_1_1_9_17" localSheetId="1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 localSheetId="4">'[286]Tooling list T lite'!#REF!</definedName>
    <definedName name="Excel_BuiltIn_Print_Titles_4" localSheetId="1">'[287]Tooling list T lite'!#REF!</definedName>
    <definedName name="Excel_BuiltIn_Print_Titles_4">'[287]Tooling list T lite'!#REF!</definedName>
    <definedName name="Excel_BuiltIn_Print_Titles_4_1" localSheetId="4">#REF!</definedName>
    <definedName name="Excel_BuiltIn_Print_Titles_4_1" localSheetId="1">#REF!</definedName>
    <definedName name="Excel_BuiltIn_Print_Titles_4_1">#REF!</definedName>
    <definedName name="Excel_BuiltIn_Print_Titles_4_1_1" localSheetId="4">#REF!</definedName>
    <definedName name="Excel_BuiltIn_Print_Titles_4_1_1" localSheetId="1">#REF!</definedName>
    <definedName name="Excel_BuiltIn_Print_Titles_4_1_1">#REF!</definedName>
    <definedName name="Excel_BuiltIn_Print_Titles_4_1_1_1" localSheetId="4">#REF!</definedName>
    <definedName name="Excel_BuiltIn_Print_Titles_4_1_1_1" localSheetId="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'[136]GRM (Market)'!#REF!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[288]Exp!$B$1:$AD$39</definedName>
    <definedName name="_xlnm.Extract">[145]SILICATE!#REF!</definedName>
    <definedName name="f" localSheetId="4">[220]เงินกู้ธนชาติ!$G$2</definedName>
    <definedName name="f">[221]เงินกู้ธนชาติ!$G$2</definedName>
    <definedName name="fa">IF(#REF!&lt;=5,INDEX(#REF!,(#REF!*5)-4),#REF!)</definedName>
    <definedName name="FACTOR">#REF!</definedName>
    <definedName name="falmn" localSheetId="4">[289]เงินกู้ธนชาติ!$B$4</definedName>
    <definedName name="falmn">[290]เงินกู้ธนชาติ!$B$4</definedName>
    <definedName name="fas" localSheetId="4">#REF!</definedName>
    <definedName name="fas" localSheetId="1">#REF!</definedName>
    <definedName name="fas">#REF!</definedName>
    <definedName name="fc_128" localSheetId="4">#REF!</definedName>
    <definedName name="fc_128" localSheetId="1">#REF!</definedName>
    <definedName name="fc_128">#REF!</definedName>
    <definedName name="FCT" localSheetId="4">[122]Exp!#REF!</definedName>
    <definedName name="FCT" localSheetId="1">[123]Exp!#REF!</definedName>
    <definedName name="FCT">[123]Exp!#REF!</definedName>
    <definedName name="FCT___0" localSheetId="4">'[124]Alpine1 E1 rev02'!#REF!</definedName>
    <definedName name="FCT___0" localSheetId="1">'[125]Alpine1 E1 rev02'!#REF!</definedName>
    <definedName name="FCT___0">'[125]Alpine1 E1 rev02'!#REF!</definedName>
    <definedName name="FCT___3" localSheetId="4">#REF!</definedName>
    <definedName name="FCT___3" localSheetId="1">#REF!</definedName>
    <definedName name="FCT___3">#REF!</definedName>
    <definedName name="fd">'[291]10-1 Media:10-cut'!$A$1:$IV$5</definedName>
    <definedName name="fdss" localSheetId="4">#REF!</definedName>
    <definedName name="fdss" localSheetId="1">#REF!</definedName>
    <definedName name="fdss">#REF!</definedName>
    <definedName name="fdsv" localSheetId="4">#REF!</definedName>
    <definedName name="fdsv" localSheetId="1">#REF!</definedName>
    <definedName name="fdsv">#REF!</definedName>
    <definedName name="FE" localSheetId="4">'[136]GRM (Market)'!#REF!</definedName>
    <definedName name="FE" localSheetId="1">'[136]GRM (Market)'!#REF!</definedName>
    <definedName name="FE">'[136]GRM (Market)'!#REF!</definedName>
    <definedName name="Feb_Building" localSheetId="4">[92]BUILD95!$AC$9:$AC$17</definedName>
    <definedName name="Feb_Building">[93]BUILD95!$AC$9:$AC$17</definedName>
    <definedName name="fef" localSheetId="4">#REF!</definedName>
    <definedName name="fef" localSheetId="1">#REF!</definedName>
    <definedName name="fef">#REF!</definedName>
    <definedName name="FEWF" localSheetId="4">#REF!</definedName>
    <definedName name="FEWF" localSheetId="1">#REF!</definedName>
    <definedName name="FEWF">#REF!</definedName>
    <definedName name="fewfw" localSheetId="4">'[223]เงินกู้ MGC'!$B$4</definedName>
    <definedName name="fewfw">'[224]เงินกู้ MGC'!$B$4</definedName>
    <definedName name="ff" localSheetId="4" hidden="1">{"conso",#N/A,FALSE,"cash flow"}</definedName>
    <definedName name="ff" localSheetId="1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'[292]10-1 Media:10-cut'!$A$1:$IV$5</definedName>
    <definedName name="ffgdg" localSheetId="4" hidden="1">#REF!</definedName>
    <definedName name="ffgdg" localSheetId="1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 localSheetId="1">#REF!</definedName>
    <definedName name="fg">#REF!</definedName>
    <definedName name="FGMGF" localSheetId="4">#REF!</definedName>
    <definedName name="FGMGF" localSheetId="1">#REF!</definedName>
    <definedName name="FGMGF">#REF!</definedName>
    <definedName name="file">#REF!</definedName>
    <definedName name="FIN">[84]detail!$C$16</definedName>
    <definedName name="FinancialCostAustralian" localSheetId="4">[293]Freight!$B$31</definedName>
    <definedName name="FinancialCostAustralian">[294]Freight!$B$31</definedName>
    <definedName name="FinancialCostFE" localSheetId="4">[293]Freight!$B$29</definedName>
    <definedName name="FinancialCostFE">[294]Freight!$B$29</definedName>
    <definedName name="FinancialCostME" localSheetId="4">[293]Freight!$B$30</definedName>
    <definedName name="FinancialCostME">[294]Freight!$B$30</definedName>
    <definedName name="Financialcostpakistan" localSheetId="4">[293]Freight!$B$34</definedName>
    <definedName name="Financialcostpakistan">[294]Freight!$B$34</definedName>
    <definedName name="Financialcostpapua" localSheetId="4">[293]Freight!$B$33</definedName>
    <definedName name="Financialcostpapua">[294]Freight!$B$33</definedName>
    <definedName name="FinancialCostsakhalin" localSheetId="4">[293]Freight!$B$35</definedName>
    <definedName name="FinancialCostsakhalin">[294]Freight!$B$35</definedName>
    <definedName name="FinancialCostWA" localSheetId="4">[293]Freight!$B$32</definedName>
    <definedName name="FinancialCostWA">[294]Freight!$B$32</definedName>
    <definedName name="FMMHD" localSheetId="4">#REF!</definedName>
    <definedName name="FMMHD" localSheetId="1">#REF!</definedName>
    <definedName name="FMMHD">#REF!</definedName>
    <definedName name="FNAME" localSheetId="4">#REF!</definedName>
    <definedName name="FNAME" localSheetId="1">#REF!</definedName>
    <definedName name="FNAME">#REF!</definedName>
    <definedName name="FNGH" localSheetId="4">#REF!</definedName>
    <definedName name="FNGH" localSheetId="1">#REF!</definedName>
    <definedName name="FNGH">#REF!</definedName>
    <definedName name="fo_2048">#REF!</definedName>
    <definedName name="fo_64">#REF!</definedName>
    <definedName name="fob">#REF!</definedName>
    <definedName name="FOBUSD">[136]MOPSDAILY!#REF!</definedName>
    <definedName name="FP">'[1]COAT&amp;WRAP-QIOT-#3'!#REF!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" localSheetId="4">#REF!</definedName>
    <definedName name="frewf" localSheetId="1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[133]QMCT!#REF!</definedName>
    <definedName name="FULLY" localSheetId="4">#REF!</definedName>
    <definedName name="FULLY" localSheetId="1">#REF!</definedName>
    <definedName name="FULLY">#REF!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'[291]10-1 Media:10-cut'!$A$1:$IV$5</definedName>
    <definedName name="g4hds" localSheetId="4">[50]เงินกู้ธนชาติ!$E$17</definedName>
    <definedName name="g4hds">[51]เงินกู้ธนชาติ!$E$17</definedName>
    <definedName name="gch" localSheetId="4">[85]เงินกู้ธนชาติ!$F$15</definedName>
    <definedName name="gch">[86]เงินกู้ธนชาติ!$F$15</definedName>
    <definedName name="gch1n" localSheetId="4">#REF!</definedName>
    <definedName name="gch1n" localSheetId="1">#REF!</definedName>
    <definedName name="gch1n">#REF!</definedName>
    <definedName name="gcm">'[295]gia vt,nc,may'!$H$7:$I$17</definedName>
    <definedName name="gd" localSheetId="4">#REF!</definedName>
    <definedName name="gd" localSheetId="1">#REF!</definedName>
    <definedName name="gd">#REF!</definedName>
    <definedName name="gdf">'[72]10-1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'[72]10-1 Media:10-cut'!$A$1:$IV$5</definedName>
    <definedName name="gggg" localSheetId="4">#REF!</definedName>
    <definedName name="gggg" localSheetId="1">#REF!</definedName>
    <definedName name="gggg">#REF!</definedName>
    <definedName name="gggggf">[28]เงินกู้ธนชาติ!$G$2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[296]เงินกู้ธนชาติ!$B$4</definedName>
    <definedName name="giaca">'[297]dg-VTu'!$C$6:$F$55</definedName>
    <definedName name="GIANHAP4" localSheetId="4">#REF!</definedName>
    <definedName name="GIANHAP4" localSheetId="1">#REF!</definedName>
    <definedName name="GIANHAP4">#REF!</definedName>
    <definedName name="GIANHAP5" localSheetId="4">#REF!</definedName>
    <definedName name="GIANHAP5" localSheetId="1">#REF!</definedName>
    <definedName name="GIANHAP5">#REF!</definedName>
    <definedName name="gnc">'[295]gia vt,nc,may'!$E$7:$F$12</definedName>
    <definedName name="GoBack">[193]KLHT!GoBack</definedName>
    <definedName name="GODOWN">[84]detail!$C$11</definedName>
    <definedName name="GPT_GROUNDING_PT">'[298]NEW-PANEL'!#REF!</definedName>
    <definedName name="Grand_Total" localSheetId="4">#REF!</definedName>
    <definedName name="Grand_Total" localSheetId="1">#REF!</definedName>
    <definedName name="Grand_Total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>#REF!</definedName>
    <definedName name="GrphTgtStk">#REF!</definedName>
    <definedName name="gv">'[299]10-1 Media:10-cut'!$A$1:$IV$5</definedName>
    <definedName name="gvt">'[295]gia vt,nc,may'!$B$7:$C$159</definedName>
    <definedName name="GW" localSheetId="4">#REF!</definedName>
    <definedName name="GW" localSheetId="1">#REF!</definedName>
    <definedName name="GW">#REF!</definedName>
    <definedName name="h">[300]เงินกู้ธนชาติ!$G$2</definedName>
    <definedName name="hasdfgh" localSheetId="4">#REF!</definedName>
    <definedName name="hasdfgh" localSheetId="1">#REF!</definedName>
    <definedName name="hasdfgh">#REF!</definedName>
    <definedName name="HDCCT" localSheetId="4">[133]QMCT!#REF!</definedName>
    <definedName name="HDCCT" localSheetId="1">[133]QMCT!#REF!</definedName>
    <definedName name="HDCCT">[133]QMCT!#REF!</definedName>
    <definedName name="HDCD" localSheetId="4">[133]QMCT!#REF!</definedName>
    <definedName name="HDCD" localSheetId="1">[133]QMCT!#REF!</definedName>
    <definedName name="HDCD">[133]QMCT!#REF!</definedName>
    <definedName name="HE" localSheetId="4">#REF!</definedName>
    <definedName name="HE" localSheetId="1">#REF!</definedName>
    <definedName name="HE">#REF!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 localSheetId="4">'[301]เงินกู้ MGC'!$E$17</definedName>
    <definedName name="hjvkn">'[302]เงินกู้ MGC'!$E$17</definedName>
    <definedName name="HOME_MANP" localSheetId="4">#REF!</definedName>
    <definedName name="HOME_MANP" localSheetId="1">#REF!</definedName>
    <definedName name="HOME_MANP">#REF!</definedName>
    <definedName name="HOMEOFFICE_COST" localSheetId="4">#REF!</definedName>
    <definedName name="HOMEOFFICE_COST" localSheetId="1">#REF!</definedName>
    <definedName name="HOMEOFFICE_COST">#REF!</definedName>
    <definedName name="HR">[84]detail!$C$72</definedName>
    <definedName name="hsa">'[134]10-1 Media:10-cut'!$A$1:$IV$5</definedName>
    <definedName name="HSCB">'[101]ADJ - RATE'!#REF!</definedName>
    <definedName name="HSKK">[137]CHITIET!$D$4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[303]B!#REF!</definedName>
    <definedName name="ICT" localSheetId="4">[122]Exp!#REF!</definedName>
    <definedName name="ICT" localSheetId="1">[123]Exp!#REF!</definedName>
    <definedName name="ICT">[123]Exp!#REF!</definedName>
    <definedName name="ICT___3" localSheetId="4">#REF!</definedName>
    <definedName name="ICT___3" localSheetId="1">#REF!</definedName>
    <definedName name="ICT___3">#REF!</definedName>
    <definedName name="IDLAB_COST" localSheetId="4">#REF!</definedName>
    <definedName name="IDLAB_COST" localSheetId="1">#REF!</definedName>
    <definedName name="IDLAB_COST">#REF!</definedName>
    <definedName name="IELWSALES" localSheetId="4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>[304]ยานพาหนะ!#REF!</definedName>
    <definedName name="income_by_month" localSheetId="4">#REF!</definedName>
    <definedName name="income_by_month" localSheetId="1">#REF!</definedName>
    <definedName name="income_by_month">#REF!</definedName>
    <definedName name="IncSCT" localSheetId="4">[198]EL1!$F$10:$F$16,[198]EL1!$F$39:$F$41</definedName>
    <definedName name="IncSCT">[199]EL1!$F$10:$F$16,[199]EL1!$F$39:$F$41</definedName>
    <definedName name="IND_LAB" localSheetId="4">#REF!</definedName>
    <definedName name="IND_LAB" localSheetId="1">#REF!</definedName>
    <definedName name="IND_LAB">#REF!</definedName>
    <definedName name="Index_0" localSheetId="4">#REF!</definedName>
    <definedName name="Index_0" localSheetId="1">#REF!</definedName>
    <definedName name="Index_0">#REF!</definedName>
    <definedName name="Index_1" localSheetId="4">#REF!</definedName>
    <definedName name="Index_1" localSheetId="1">#REF!</definedName>
    <definedName name="Index_1">#REF!</definedName>
    <definedName name="INDMANP">#REF!</definedName>
    <definedName name="INFO">#REF!</definedName>
    <definedName name="INLAND">'[136]GRM (Market)'!#REF!</definedName>
    <definedName name="Input_SalesVol" localSheetId="4">'[305]01'!$E$527</definedName>
    <definedName name="Input_SalesVol">'[306]01'!$E$527</definedName>
    <definedName name="InputBasis" localSheetId="4">#REF!</definedName>
    <definedName name="InputBasis" localSheetId="1">#REF!</definedName>
    <definedName name="InputBasis">#REF!</definedName>
    <definedName name="INST" localSheetId="4">#REF!</definedName>
    <definedName name="INST" localSheetId="1">#REF!</definedName>
    <definedName name="INST">#REF!</definedName>
    <definedName name="Insurance_Rate" localSheetId="4">[293]Freight!$A$36</definedName>
    <definedName name="Insurance_Rate">[294]Freight!$A$36</definedName>
    <definedName name="InsuranceRate" localSheetId="4">[293]Freight!$B$36</definedName>
    <definedName name="InsuranceRate">[294]Freight!$B$36</definedName>
    <definedName name="INT">[84]detail!$C$88</definedName>
    <definedName name="INTERCONTINENTAL_COMMODITIES">'[307]CODE,NAME'!#REF!</definedName>
    <definedName name="Interest_">1.02</definedName>
    <definedName name="Interest_rate">#REF!</definedName>
    <definedName name="InterestRate" localSheetId="4">'[293]Input Price'!$B$42</definedName>
    <definedName name="InterestRate">'[294]Input Price'!$B$42</definedName>
    <definedName name="IntFreeCred" localSheetId="4">#REF!</definedName>
    <definedName name="IntFreeCred" localSheetId="1">#REF!</definedName>
    <definedName name="IntFreeCred">#REF!</definedName>
    <definedName name="INV_C">'[68]BALANCE SHEET '!$D$11</definedName>
    <definedName name="INV_P">'[68]BALANCE SHEET '!$C$11</definedName>
    <definedName name="INVC">'[69]BALANCE SHEET '!$D$11</definedName>
    <definedName name="Inventory" localSheetId="4">#REF!</definedName>
    <definedName name="Inventory" localSheetId="1">#REF!</definedName>
    <definedName name="Inventory">#REF!</definedName>
    <definedName name="INVP">'[69]BALANCE SHEET '!$C$11</definedName>
    <definedName name="IO">'[1]COAT&amp;WRAP-QIOT-#3'!#REF!</definedName>
    <definedName name="IT">[84]detail!$C$43</definedName>
    <definedName name="iuoo" localSheetId="4">#REF!</definedName>
    <definedName name="iuoo" localSheetId="1">#REF!</definedName>
    <definedName name="iuoo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an_Building" localSheetId="4">[92]BUILD95!$AB$9:$AB$17</definedName>
    <definedName name="Jan_Building">[93]BUILD95!$AB$9:$AB$17</definedName>
    <definedName name="jas" localSheetId="4">'[308]TrialBalance Q3-2002'!$A$1:$H$301</definedName>
    <definedName name="jas">'[309]TrialBalance Q3-2002'!$A$1:$H$301</definedName>
    <definedName name="JBLKJ" localSheetId="4">#REF!</definedName>
    <definedName name="JBLKJ" localSheetId="1">#REF!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'[310]เงินกู้ MGC'!$F$15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k">'[292]10-1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>'[311]Trial Balance'!$A$1:$H$65536</definedName>
    <definedName name="joy">'[312]Trial Balance'!$A$1:$H$65536</definedName>
    <definedName name="Jul_Building" localSheetId="4">[92]BUILD95!$AH$9:$AH$17</definedName>
    <definedName name="Jul_Building">[93]BUILD95!$AH$9:$AH$17</definedName>
    <definedName name="JULY">[313]MISC!#REF!</definedName>
    <definedName name="Jun_Building" localSheetId="4">[92]BUILD95!$AG$9:$AG$17</definedName>
    <definedName name="Jun_Building">[93]BUILD95!$AG$9:$AG$17</definedName>
    <definedName name="june" localSheetId="4">#REF!</definedName>
    <definedName name="june" localSheetId="1">#REF!</definedName>
    <definedName name="june">#REF!</definedName>
    <definedName name="JUNE1" localSheetId="4">#REF!</definedName>
    <definedName name="JUNE1" localSheetId="1">#REF!</definedName>
    <definedName name="JUNE1">#REF!</definedName>
    <definedName name="JUNE2" localSheetId="4">#REF!</definedName>
    <definedName name="JUNE2" localSheetId="1">#REF!</definedName>
    <definedName name="JUNE2">#REF!</definedName>
    <definedName name="JUNE3">#REF!</definedName>
    <definedName name="K">[303]B!#REF!</definedName>
    <definedName name="K_1">[314]!K_1</definedName>
    <definedName name="K_2">[314]!K_2</definedName>
    <definedName name="K2.1" localSheetId="4">'[315]Trial Balance'!$A$1:$H$65536</definedName>
    <definedName name="K2.1">'[316]Trial Balance'!$A$1:$H$65536</definedName>
    <definedName name="k2333\" localSheetId="4">#REF!</definedName>
    <definedName name="k2333\" localSheetId="1">#REF!</definedName>
    <definedName name="k2333\">#REF!</definedName>
    <definedName name="kaa" localSheetId="4">#REF!</definedName>
    <definedName name="kaa" localSheetId="1">#REF!</definedName>
    <definedName name="kaa">#REF!</definedName>
    <definedName name="Ken">[317]J2!$U$17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 localSheetId="4">[318]เงินกู้ธนชาติ!$G$2</definedName>
    <definedName name="kjgiypbk">[319]เงินกู้ธนชาติ!$G$2</definedName>
    <definedName name="kk" localSheetId="4">#REF!</definedName>
    <definedName name="kk" localSheetId="1">#REF!</definedName>
    <definedName name="kk">#REF!</definedName>
    <definedName name="KKJ" localSheetId="4">#REF!</definedName>
    <definedName name="KKJ" localSheetId="1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 localSheetId="4">'[8]CT Thang Mo'!$B$350:$H$350</definedName>
    <definedName name="lapa">'[9]CT Thang Mo'!$B$350:$H$350</definedName>
    <definedName name="lapb" localSheetId="4">'[8]CT Thang Mo'!$B$370:$H$370</definedName>
    <definedName name="lapb">'[9]CT Thang Mo'!$B$370:$H$370</definedName>
    <definedName name="lapc" localSheetId="4">'[8]CT Thang Mo'!$B$390:$H$390</definedName>
    <definedName name="lapc">'[9]CT Thang Mo'!$B$390:$H$390</definedName>
    <definedName name="lc" localSheetId="4">#REF!</definedName>
    <definedName name="lc" localSheetId="1">#REF!</definedName>
    <definedName name="lc">#REF!</definedName>
    <definedName name="LDLDLDLDDCD" localSheetId="4">#REF!</definedName>
    <definedName name="LDLDLDLDDCD" localSheetId="1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[84]detail!$C$14</definedName>
    <definedName name="LIBC">'[68]BALANCE SHEET '!$D$23:$D$24</definedName>
    <definedName name="LIBCC">'[69]BALANCE SHEET '!$D$23:$D$24</definedName>
    <definedName name="LIBP">'[68]BALANCE SHEET '!$C$23:$C$24</definedName>
    <definedName name="LIBPP">'[69]BALANCE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'[217]ADJ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k" localSheetId="4">#REF!</definedName>
    <definedName name="lk" localSheetId="1">#REF!</definedName>
    <definedName name="lk">#REF!</definedName>
    <definedName name="lkjh" localSheetId="4">'[320]เงินกู้ MGC'!$E$17</definedName>
    <definedName name="lkjh">'[321]เงินกู้ MGC'!$E$17</definedName>
    <definedName name="lkloi" localSheetId="4">#REF!</definedName>
    <definedName name="lkloi" localSheetId="1">#REF!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 localSheetId="4">[322]เงินกู้ธนชาติ!$B$4</definedName>
    <definedName name="Loan2">[323]เงินกู้ธนชาติ!$B$4</definedName>
    <definedName name="Loan3" localSheetId="4">'[322]เงินกู้ MGC'!$B$4</definedName>
    <definedName name="Loan3">'[323]เงินกู้ MGC'!$B$4</definedName>
    <definedName name="Loann">[194]เงินกู้ธนชาติ!$B$4</definedName>
    <definedName name="Loann1">'[194]เงินกู้ MGC'!$B$4</definedName>
    <definedName name="Loannn">[194]เงินกู้ธนชาติ!$B$4</definedName>
    <definedName name="LOC" localSheetId="4">[196]type!$A$3:$B$125</definedName>
    <definedName name="LOC">[197]type!$A$3:$B$125</definedName>
    <definedName name="Long" localSheetId="4">#REF!</definedName>
    <definedName name="Long" localSheetId="1">#REF!</definedName>
    <definedName name="Long">#REF!</definedName>
    <definedName name="Long1" localSheetId="4">#REF!</definedName>
    <definedName name="Long1" localSheetId="1">#REF!</definedName>
    <definedName name="Long1">#REF!</definedName>
    <definedName name="LonGG">[194]เงินกู้ธนชาติ!$F$15</definedName>
    <definedName name="Longg1">'[194]เงินกู้ MGC'!$F$15</definedName>
    <definedName name="Longgg">'[194]เงินกู้ MGC'!$F$15</definedName>
    <definedName name="Longggg">[194]เงินกู้ธนชาติ!$F$15</definedName>
    <definedName name="LOPPPP" localSheetId="4">#REF!</definedName>
    <definedName name="LOPPPP" localSheetId="1">#REF!</definedName>
    <definedName name="LOPPPP">#REF!</definedName>
    <definedName name="Lösenord" localSheetId="4">#REF!</definedName>
    <definedName name="Lösenord" localSheetId="1">#REF!</definedName>
    <definedName name="Lösenord">#REF!</definedName>
    <definedName name="LowerAmount" localSheetId="4">'[324]PM-TE'!$E$30</definedName>
    <definedName name="LowerAmount">'[325]PM-TE'!$E$30</definedName>
    <definedName name="LT" localSheetId="4">#REF!</definedName>
    <definedName name="LT" localSheetId="1">#REF!</definedName>
    <definedName name="LT">#REF!</definedName>
    <definedName name="Lt_4" localSheetId="4">#REF!</definedName>
    <definedName name="Lt_4" localSheetId="1">#REF!</definedName>
    <definedName name="Lt_4">#REF!</definedName>
    <definedName name="lVC" localSheetId="4">#REF!</definedName>
    <definedName name="lVC" localSheetId="1">#REF!</definedName>
    <definedName name="lVC">#REF!</definedName>
    <definedName name="LWSALES">#REF!</definedName>
    <definedName name="LY_AccDepre_Building" localSheetId="4">[92]BUILD95!$AO$9:$AO$17</definedName>
    <definedName name="LY_AccDepre_Building">[93]BUILD95!$AO$9:$AO$17</definedName>
    <definedName name="LY_NBV_Building" localSheetId="4">[92]BUILD95!$AP$9:$AP$17</definedName>
    <definedName name="LY_NBV_Building">[93]BUILD95!$AP$9:$AP$17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>#REF!</definedName>
    <definedName name="Mar_Building" localSheetId="4">[92]BUILD95!$AD$9:$AD$17</definedName>
    <definedName name="Mar_Building">[93]BUILD95!$AD$9:$AD$17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2" localSheetId="4">#REF!</definedName>
    <definedName name="Mark2" localSheetId="1">#REF!</definedName>
    <definedName name="Mark2">#REF!</definedName>
    <definedName name="mat">[326]Tke!$AD$10:$AR$96</definedName>
    <definedName name="Material" localSheetId="4">#REF!</definedName>
    <definedName name="Material" localSheetId="1">#REF!</definedName>
    <definedName name="Material">#REF!</definedName>
    <definedName name="mavtn6" localSheetId="4">#REF!</definedName>
    <definedName name="mavtn6" localSheetId="1">#REF!</definedName>
    <definedName name="mavtn6">#REF!</definedName>
    <definedName name="mavtt4" localSheetId="4">#REF!</definedName>
    <definedName name="mavtt4" localSheetId="1">#REF!</definedName>
    <definedName name="mavtt4">#REF!</definedName>
    <definedName name="mavtt5">#REF!</definedName>
    <definedName name="May_Building" localSheetId="4">[92]BUILD95!$AF$9:$AF$17</definedName>
    <definedName name="May_Building">[93]BUILD95!$AF$9:$AF$17</definedName>
    <definedName name="mb">1000000</definedName>
    <definedName name="ME">'[136]GRM (Market)'!#REF!</definedName>
    <definedName name="MF">'[1]COAT&amp;WRAP-QIOT-#3'!#REF!</definedName>
    <definedName name="MHJM" localSheetId="4">[205]เงินกู้ธนชาติ!$B$4</definedName>
    <definedName name="MHJM">[206]เงินกู้ธนชาติ!$B$4</definedName>
    <definedName name="MJHMHJM" localSheetId="4">[205]เงินกู้ธนชาติ!$F$15</definedName>
    <definedName name="MJHMHJM">[206]เงินกู้ธนชาติ!$F$15</definedName>
    <definedName name="MJHMJM" localSheetId="4">#REF!</definedName>
    <definedName name="MJHMJM" localSheetId="1">#REF!</definedName>
    <definedName name="MJHMJM">#REF!</definedName>
    <definedName name="MJMGF" localSheetId="4">'[205]เงินกู้ MGC'!$E$17</definedName>
    <definedName name="MJMGF">'[206]เงินกู้ MGC'!$E$17</definedName>
    <definedName name="mkt" localSheetId="4">#REF!</definedName>
    <definedName name="mkt" localSheetId="1">#REF!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>#REF!</definedName>
    <definedName name="MMJHM" localSheetId="4">'[205]เงินกู้ MGC'!$F$15</definedName>
    <definedName name="MMJHM">'[206]เงินกู้ MGC'!$F$15</definedName>
    <definedName name="mmm">'[327]เงินกู้ MGC'!$B$4</definedName>
    <definedName name="mnn" localSheetId="4">[50]เงินกู้ธนชาติ!$G$2</definedName>
    <definedName name="mnn">[51]เงินกู้ธนชาติ!$G$2</definedName>
    <definedName name="MONTH" localSheetId="4">#REF!</definedName>
    <definedName name="MONTH" localSheetId="1">#REF!</definedName>
    <definedName name="MONTH">#REF!</definedName>
    <definedName name="monthh">[328]Master!$K$2:$K$13</definedName>
    <definedName name="MOO">[296]เงินกู้ธนชาติ!$G$2</definedName>
    <definedName name="MOTOR1" localSheetId="4">#REF!</definedName>
    <definedName name="MOTOR1" localSheetId="1">#REF!</definedName>
    <definedName name="MOTOR1">#REF!</definedName>
    <definedName name="MT" localSheetId="4">#REF!</definedName>
    <definedName name="MT" localSheetId="1">#REF!</definedName>
    <definedName name="MT">#REF!</definedName>
    <definedName name="mvt" localSheetId="4">[329]Mavt!$A$3:$E$1350</definedName>
    <definedName name="mvt">[330]Mavt!$A$3:$E$1350</definedName>
    <definedName name="N" localSheetId="4">#REF!</definedName>
    <definedName name="N" localSheetId="1">#REF!</definedName>
    <definedName name="N">#REF!</definedName>
    <definedName name="name" localSheetId="4">#REF!</definedName>
    <definedName name="name" localSheetId="1">#REF!</definedName>
    <definedName name="name">#REF!</definedName>
    <definedName name="name1" localSheetId="4">#REF!</definedName>
    <definedName name="name1" localSheetId="1">#REF!</definedName>
    <definedName name="name1">#REF!</definedName>
    <definedName name="name109190">#REF!</definedName>
    <definedName name="NameAsset">#REF!</definedName>
    <definedName name="NB2A.">#REF!</definedName>
    <definedName name="nbk" localSheetId="4">'[331]เงินกู้ MGC'!$E$17</definedName>
    <definedName name="nbk">'[332]เงินกู้ MGC'!$E$17</definedName>
    <definedName name="nbvc" localSheetId="4">'[333]TrialBalance Q3-2002'!$A$1:$H$301</definedName>
    <definedName name="nbvc">'[334]TrialBalance Q3-2002'!$A$1:$H$301</definedName>
    <definedName name="NCcap0.7" localSheetId="4">#REF!</definedName>
    <definedName name="NCcap0.7" localSheetId="1">#REF!</definedName>
    <definedName name="NCcap0.7">#REF!</definedName>
    <definedName name="NCcap1" localSheetId="4">#REF!</definedName>
    <definedName name="NCcap1" localSheetId="1">#REF!</definedName>
    <definedName name="NCcap1">#REF!</definedName>
    <definedName name="nee" localSheetId="4">#REF!</definedName>
    <definedName name="nee" localSheetId="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'[335]PLQ3-51'!#REF!</definedName>
    <definedName name="news">[336]MISC!#REF!</definedName>
    <definedName name="nhaslk" localSheetId="4">#REF!</definedName>
    <definedName name="nhaslk" localSheetId="1">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>#REF!</definedName>
    <definedName name="nklnj" localSheetId="4">[337]เงินกู้ธนชาติ!$B$4</definedName>
    <definedName name="nklnj">[338]เงินกู้ธนชาติ!$B$4</definedName>
    <definedName name="NL" localSheetId="4">#REF!</definedName>
    <definedName name="NL" localSheetId="1">#REF!</definedName>
    <definedName name="NL">#REF!</definedName>
    <definedName name="NMGFM" localSheetId="4">'[339]TrialBalance Q3-2002'!$A$1:$H$301</definedName>
    <definedName name="NMGFM">'[340]TrialBalance Q3-2002'!$A$1:$H$301</definedName>
    <definedName name="nmkl" localSheetId="4">'[331]เงินกู้ MGC'!$B$4</definedName>
    <definedName name="nmkl">'[332]เงินกู้ MGC'!$B$4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 localSheetId="4">[92]BUILD95!$AL$9:$AL$17</definedName>
    <definedName name="Nov_Building">[93]BUILD95!$AL$9:$AL$17</definedName>
    <definedName name="NOV2003_A" localSheetId="4">#REF!</definedName>
    <definedName name="NOV2003_A" localSheetId="1">#REF!</definedName>
    <definedName name="NOV2003_A">#REF!</definedName>
    <definedName name="nprc" localSheetId="4">#REF!</definedName>
    <definedName name="nprc" localSheetId="1">#REF!</definedName>
    <definedName name="nprc">#REF!</definedName>
    <definedName name="NSDhhp" localSheetId="4">#REF!</definedName>
    <definedName name="NSDhhp" localSheetId="1">#REF!</definedName>
    <definedName name="NSDhhp">#REF!</definedName>
    <definedName name="NSDhp">#REF!</definedName>
    <definedName name="NSDmp">#REF!</definedName>
    <definedName name="NToS">[341]!NToS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4">'[77]TrialBalance Q3-2002'!$A$1:$H$301</definedName>
    <definedName name="nuc">'[78]TrialBalance Q3-2002'!$A$1:$H$301</definedName>
    <definedName name="nuch" localSheetId="4">#REF!</definedName>
    <definedName name="nuch" localSheetId="1">#REF!</definedName>
    <definedName name="nuch">#REF!</definedName>
    <definedName name="Number" localSheetId="4">#REF!,#REF!</definedName>
    <definedName name="Number" localSheetId="1">#REF!,#REF!</definedName>
    <definedName name="Number">#REF!,#REF!</definedName>
    <definedName name="o" localSheetId="4">[301]เงินกู้ธนชาติ!$F$15</definedName>
    <definedName name="o">[302]เงินกู้ธนชาติ!$F$15</definedName>
    <definedName name="o9ujoiuo" localSheetId="4">'[342]เงินกู้ MGC'!$B$4</definedName>
    <definedName name="o9ujoiuo">'[343]เงินกู้ MGC'!$B$4</definedName>
    <definedName name="ociuhdsoic" localSheetId="4">#REF!</definedName>
    <definedName name="ociuhdsoic" localSheetId="1">#REF!</definedName>
    <definedName name="ociuhdsoic">#REF!</definedName>
    <definedName name="oCT_bUILDING" localSheetId="4">[92]BUILD95!$AK$9:$AK$17</definedName>
    <definedName name="oCT_bUILDING">[93]BUILD95!$AK$9:$AK$17</definedName>
    <definedName name="OF_2" localSheetId="4">'[142]OF No'!$A$2:$O$76</definedName>
    <definedName name="OF_2">'[143]OF No'!$A$2:$O$76</definedName>
    <definedName name="OFFPAGE" localSheetId="4">#REF!</definedName>
    <definedName name="OFFPAGE" localSheetId="1">#REF!</definedName>
    <definedName name="OFFPAGE">#REF!</definedName>
    <definedName name="OHC1_6">#N/A</definedName>
    <definedName name="OHR1_6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[28]เงินกู้ธนชาติ!$F$15</definedName>
    <definedName name="OPEN" localSheetId="4">#REF!</definedName>
    <definedName name="OPEN" localSheetId="1">#REF!</definedName>
    <definedName name="OPEN">#REF!</definedName>
    <definedName name="order" localSheetId="4">#REF!</definedName>
    <definedName name="order" localSheetId="1">#REF!</definedName>
    <definedName name="order">#REF!</definedName>
    <definedName name="os" localSheetId="4">#REF!</definedName>
    <definedName name="os" localSheetId="1">#REF!</definedName>
    <definedName name="os">#REF!</definedName>
    <definedName name="OT">#REF!</definedName>
    <definedName name="OT_1">#REF!</definedName>
    <definedName name="OT_2">#REF!</definedName>
    <definedName name="OTHER_ASSET">'[68]BALANCE SHEET '!$C$18</definedName>
    <definedName name="OTHER_CURRENT_ASSETS">'[68]BALANCE SHEET '!$C$12</definedName>
    <definedName name="OTHER_PANEL">'[298]NEW-PANEL'!#REF!</definedName>
    <definedName name="OTHERASSET">'[69]BALANCE SHEET '!$C$18</definedName>
    <definedName name="OtherBasis" localSheetId="4">#REF!</definedName>
    <definedName name="OtherBasis" localSheetId="1">#REF!</definedName>
    <definedName name="OtherBasis">#REF!</definedName>
    <definedName name="OTHERCURRENTASSETS">'[69]BALANCE SHEET '!$C$12</definedName>
    <definedName name="OUIH">[84]detail!$C$8</definedName>
    <definedName name="p" localSheetId="4">#REF!</definedName>
    <definedName name="p" localSheetId="1">#REF!</definedName>
    <definedName name="p">#REF!</definedName>
    <definedName name="P1_">#N/A</definedName>
    <definedName name="p1_4">[344]person1!$BE$6</definedName>
    <definedName name="p10_4">[344]person1!$BE$15</definedName>
    <definedName name="p11_4">[344]person1!$BE$16</definedName>
    <definedName name="p12_4">[344]person1!$BE$17</definedName>
    <definedName name="p2_4">[344]person1!$BE$7</definedName>
    <definedName name="p3_4">[344]person1!$BE$8</definedName>
    <definedName name="p4_4">[344]person1!$BE$9</definedName>
    <definedName name="p5_4">[344]person1!$BE$10</definedName>
    <definedName name="p6_4">[344]person1!$BE$11</definedName>
    <definedName name="p7_4">[344]person1!$BE$12</definedName>
    <definedName name="p8_4">[344]person1!$BE$13</definedName>
    <definedName name="p9_4">[344]person1!$BE$14</definedName>
    <definedName name="pa" localSheetId="4">#REF!</definedName>
    <definedName name="pa" localSheetId="1">#REF!</definedName>
    <definedName name="pa">#REF!</definedName>
    <definedName name="PAGE" localSheetId="4">#REF!</definedName>
    <definedName name="PAGE" localSheetId="1">#REF!</definedName>
    <definedName name="PAGE">#REF!</definedName>
    <definedName name="page_8" localSheetId="4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[84]detail!$C$10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 localSheetId="4">'[54]Trial Balance'!$A$1:$H$65536</definedName>
    <definedName name="PAYROLL">'[55]Trial Balance'!$A$1:$H$65536</definedName>
    <definedName name="PBIF">[136]MOPSDAILY!#REF!</definedName>
    <definedName name="PEJM">'[1]COAT&amp;WRAP-QIOT-#3'!#REF!</definedName>
    <definedName name="PeriodInYear" localSheetId="4">#REF!</definedName>
    <definedName name="PeriodInYear" localSheetId="1">#REF!</definedName>
    <definedName name="PeriodInYear">#REF!</definedName>
    <definedName name="PeriodsInYear" localSheetId="4">'[345]PL_INEC Q2''53'!#REF!</definedName>
    <definedName name="PeriodsInYear" localSheetId="1">'[346]PL_INEC Q2''53'!#REF!</definedName>
    <definedName name="PeriodsInYear">'[346]PL_INEC Q2''53'!#REF!</definedName>
    <definedName name="PF" localSheetId="4">'[1]PNT-QUOT-#3'!#REF!</definedName>
    <definedName name="PF" localSheetId="1">'[1]PNT-QUOT-#3'!#REF!</definedName>
    <definedName name="PF">'[1]PNT-QUOT-#3'!#REF!</definedName>
    <definedName name="PFOBS" localSheetId="4">[136]MOPSDAILY!#REF!</definedName>
    <definedName name="PFOBS" localSheetId="1">[136]MOPSDAILY!#REF!</definedName>
    <definedName name="PFOBS">[136]MOPSDAILY!#REF!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4">#REF!</definedName>
    <definedName name="PHYSICAL_SIGHT_TIC" localSheetId="1">#REF!</definedName>
    <definedName name="PHYSICAL_SIGHT_TIC">#REF!</definedName>
    <definedName name="PL" localSheetId="4">#REF!</definedName>
    <definedName name="PL" localSheetId="1">#REF!</definedName>
    <definedName name="PL">#REF!</definedName>
    <definedName name="PL_???___P.B.___REST_P.B._????" localSheetId="4">'[298]NEW-PANEL'!#REF!</definedName>
    <definedName name="PL_???___P.B.___REST_P.B._????" localSheetId="1">'[298]NEW-PANEL'!#REF!</definedName>
    <definedName name="PL_???___P.B.___REST_P.B._????">'[298]NEW-PANEL'!#REF!</definedName>
    <definedName name="PlanningAmount" localSheetId="4">'[324]PM-TE'!$J$9</definedName>
    <definedName name="PlanningAmount">'[325]PM-TE'!$J$9</definedName>
    <definedName name="PLANT" localSheetId="4">#REF!</definedName>
    <definedName name="PLANT" localSheetId="1">#REF!</definedName>
    <definedName name="PLANT">#REF!</definedName>
    <definedName name="plBoardFee" localSheetId="4">#REF!</definedName>
    <definedName name="plBoardFee" localSheetId="1">#REF!</definedName>
    <definedName name="plBoardFee">#REF!</definedName>
    <definedName name="plCostOfServices" localSheetId="4">#REF!</definedName>
    <definedName name="plCostOfServices" localSheetId="1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'[215]VariableII  period'!$E$150</definedName>
    <definedName name="plOtherIncome" localSheetId="4">#REF!</definedName>
    <definedName name="plOtherIncome" localSheetId="1">#REF!</definedName>
    <definedName name="plOtherIncome">#REF!</definedName>
    <definedName name="plPLonAssetSold" localSheetId="4">#REF!</definedName>
    <definedName name="plPLonAssetSold" localSheetId="1">#REF!</definedName>
    <definedName name="plPLonAssetSold">#REF!</definedName>
    <definedName name="plPLonFX" localSheetId="4">#REF!</definedName>
    <definedName name="plPLonFX" localSheetId="1">#REF!</definedName>
    <definedName name="plPLonFX">#REF!</definedName>
    <definedName name="plSAndA">#REF!</definedName>
    <definedName name="plSharePLfromSubCom">#REF!</definedName>
    <definedName name="PLstment">#REF!</definedName>
    <definedName name="PM">[347]IBASE!$AH$16:$AV$110</definedName>
    <definedName name="pnh" localSheetId="4">#REF!</definedName>
    <definedName name="pnh" localSheetId="1">#REF!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[344]person1!$BI$1</definedName>
    <definedName name="pp1_1">[344]person1!$BH$1</definedName>
    <definedName name="pp1_2">[344]person1!$BG$1</definedName>
    <definedName name="pp1_3">[344]person1!$BF$1</definedName>
    <definedName name="pp1_4">[344]person1!$BE$1</definedName>
    <definedName name="pp1_9">[344]person1!$BJ$1</definedName>
    <definedName name="pp2_0">[344]person1!$BI$2</definedName>
    <definedName name="pp2_1">[344]person1!$BH$2</definedName>
    <definedName name="pp2_2">[344]person1!$BG$2</definedName>
    <definedName name="pp2_3">[344]person1!$BF$2</definedName>
    <definedName name="pp2_4">[344]person1!$BE$2</definedName>
    <definedName name="pp2_9">[344]person1!$BJ$2</definedName>
    <definedName name="pp3_0">[344]person1!$BI$3</definedName>
    <definedName name="pp3_1">[344]person1!$BH$3</definedName>
    <definedName name="pp3_2">[344]person1!$BG$3</definedName>
    <definedName name="pp3_3">[344]person1!$BF$3</definedName>
    <definedName name="pp3_4">[344]person1!$BE$3</definedName>
    <definedName name="pp3_9">[344]person1!$BJ$3</definedName>
    <definedName name="pp4_0">[344]person1!$BI$4</definedName>
    <definedName name="pp4_1">[344]person1!$BH$4</definedName>
    <definedName name="pp4_2">[344]person1!$BG$4</definedName>
    <definedName name="pp4_3">[344]person1!$BF$4</definedName>
    <definedName name="pp4_4">[344]person1!$BE$4</definedName>
    <definedName name="pp4_9">[344]person1!$BJ$4</definedName>
    <definedName name="pp5_0">[344]person1!$BI$5</definedName>
    <definedName name="pp5_1">[344]person1!$BH$5</definedName>
    <definedName name="pp5_2">[344]person1!$BG$5</definedName>
    <definedName name="pp5_3">[344]person1!$BF$5</definedName>
    <definedName name="pp5_4">[344]person1!$BE$5</definedName>
    <definedName name="pp5_9">[344]person1!$BJ$5</definedName>
    <definedName name="ppp">[28]เงินกู้ธนชาติ!$B$4</definedName>
    <definedName name="Pr_area1">"$#REF!.$#REF!$#REF!:$#REF!$#REF!"</definedName>
    <definedName name="Pr_area1___0">'[348]Seagate _share_in_units'!$A$1:$F$43</definedName>
    <definedName name="Pr_area1___0___0">'[348]Seagate _share_in_units'!$A$1:$F$43</definedName>
    <definedName name="Pr_area1___0___0___14" localSheetId="4">'[349]Seagate _share_in_units'!$A$1</definedName>
    <definedName name="Pr_area1___0___0___14">'[350]Seagate _share_in_units'!$A$1</definedName>
    <definedName name="Pr_area1___0___0_19" localSheetId="4">'[351]Seagate _share_in_units'!$A$1:$F$43</definedName>
    <definedName name="Pr_area1___0___0_19">'[352]Seagate _share_in_units'!$A$1:$F$43</definedName>
    <definedName name="Pr_area1___0___0_3" localSheetId="4">'[353]Seagate _share_in_units'!$A$1:$F$43</definedName>
    <definedName name="Pr_area1___0___0_3">'[354]Seagate _share_in_units'!$A$1:$F$43</definedName>
    <definedName name="Pr_area1___0___10" localSheetId="4">'[355]Seagate _share_in_units'!$A$1:$F$43</definedName>
    <definedName name="Pr_area1___0___10">'[356]Seagate _share_in_units'!$A$1:$F$43</definedName>
    <definedName name="Pr_area1___0___10_12" localSheetId="4">'[355]Seagate _share_in_units'!$A$1:$F$43</definedName>
    <definedName name="Pr_area1___0___10_12">'[356]Seagate _share_in_units'!$A$1:$F$43</definedName>
    <definedName name="Pr_area1___0___10_13" localSheetId="4">'[355]Seagate _share_in_units'!$A$1:$F$43</definedName>
    <definedName name="Pr_area1___0___10_13">'[356]Seagate _share_in_units'!$A$1:$F$43</definedName>
    <definedName name="Pr_area1___0___10_14" localSheetId="4">'[355]Seagate _share_in_units'!$A$1:$F$43</definedName>
    <definedName name="Pr_area1___0___10_14">'[356]Seagate _share_in_units'!$A$1:$F$43</definedName>
    <definedName name="Pr_area1___0___10_15" localSheetId="4">'[355]Seagate _share_in_units'!$A$1:$F$43</definedName>
    <definedName name="Pr_area1___0___10_15">'[356]Seagate _share_in_units'!$A$1:$F$43</definedName>
    <definedName name="Pr_area1___0___10_17" localSheetId="4">'[355]Seagate _share_in_units'!$A$1:$F$43</definedName>
    <definedName name="Pr_area1___0___10_17">'[356]Seagate _share_in_units'!$A$1:$F$43</definedName>
    <definedName name="Pr_area1___0___11" localSheetId="4">'[355]Seagate _share_in_units'!$A$1:$F$43</definedName>
    <definedName name="Pr_area1___0___11">'[356]Seagate _share_in_units'!$A$1:$F$43</definedName>
    <definedName name="Pr_area1___0___11___0" localSheetId="4">'[357]Seagate _share_in_units'!$A$1:$F$43</definedName>
    <definedName name="Pr_area1___0___11___0">'[358]Seagate _share_in_units'!$A$1:$F$43</definedName>
    <definedName name="Pr_area1___0___11_12" localSheetId="4">'[355]Seagate _share_in_units'!$A$1:$F$43</definedName>
    <definedName name="Pr_area1___0___11_12">'[356]Seagate _share_in_units'!$A$1:$F$43</definedName>
    <definedName name="Pr_area1___0___11_13" localSheetId="4">'[355]Seagate _share_in_units'!$A$1:$F$43</definedName>
    <definedName name="Pr_area1___0___11_13">'[356]Seagate _share_in_units'!$A$1:$F$43</definedName>
    <definedName name="Pr_area1___0___11_14" localSheetId="4">'[355]Seagate _share_in_units'!$A$1:$F$43</definedName>
    <definedName name="Pr_area1___0___11_14">'[356]Seagate _share_in_units'!$A$1:$F$43</definedName>
    <definedName name="Pr_area1___0___11_15" localSheetId="4">'[355]Seagate _share_in_units'!$A$1:$F$43</definedName>
    <definedName name="Pr_area1___0___11_15">'[356]Seagate _share_in_units'!$A$1:$F$43</definedName>
    <definedName name="Pr_area1___0___11_17" localSheetId="4">'[355]Seagate _share_in_units'!$A$1:$F$43</definedName>
    <definedName name="Pr_area1___0___11_17">'[356]Seagate _share_in_units'!$A$1:$F$43</definedName>
    <definedName name="Pr_area1___0___12" localSheetId="4">'[357]Seagate _share_in_units'!$A$1:$F$43</definedName>
    <definedName name="Pr_area1___0___12">'[358]Seagate _share_in_units'!$A$1:$F$43</definedName>
    <definedName name="Pr_area1___0___14" localSheetId="4">'[349]Seagate _share_in_units'!$A$1</definedName>
    <definedName name="Pr_area1___0___14">'[350]Seagate _share_in_units'!$A$1</definedName>
    <definedName name="Pr_area1___0___3" localSheetId="4">'[355]Seagate _share_in_units'!$A$1:$F$43</definedName>
    <definedName name="Pr_area1___0___3">'[356]Seagate _share_in_units'!$A$1:$F$43</definedName>
    <definedName name="Pr_area1___0___3_12" localSheetId="4">'[355]Seagate _share_in_units'!$A$1:$F$43</definedName>
    <definedName name="Pr_area1___0___3_12">'[356]Seagate _share_in_units'!$A$1:$F$43</definedName>
    <definedName name="Pr_area1___0___3_13" localSheetId="4">'[355]Seagate _share_in_units'!$A$1:$F$43</definedName>
    <definedName name="Pr_area1___0___3_13">'[356]Seagate _share_in_units'!$A$1:$F$43</definedName>
    <definedName name="Pr_area1___0___3_14" localSheetId="4">'[355]Seagate _share_in_units'!$A$1:$F$43</definedName>
    <definedName name="Pr_area1___0___3_14">'[356]Seagate _share_in_units'!$A$1:$F$43</definedName>
    <definedName name="Pr_area1___0___3_15" localSheetId="4">'[355]Seagate _share_in_units'!$A$1:$F$43</definedName>
    <definedName name="Pr_area1___0___3_15">'[356]Seagate _share_in_units'!$A$1:$F$43</definedName>
    <definedName name="Pr_area1___0___3_17" localSheetId="4">'[355]Seagate _share_in_units'!$A$1:$F$43</definedName>
    <definedName name="Pr_area1___0___3_17">'[356]Seagate _share_in_units'!$A$1:$F$43</definedName>
    <definedName name="Pr_area1___0___8" localSheetId="4">'[357]Seagate _share_in_units'!$A$1:$F$43</definedName>
    <definedName name="Pr_area1___0___8">'[358]Seagate _share_in_units'!$A$1:$F$43</definedName>
    <definedName name="Pr_area1___0_12" localSheetId="4">'[359]Seagate _share_in_units'!$A$1:$F$43</definedName>
    <definedName name="Pr_area1___0_12">'[360]Seagate _share_in_units'!$A$1:$F$43</definedName>
    <definedName name="Pr_area1___0_14" localSheetId="4">'[359]Seagate _share_in_units'!$A$1:$F$43</definedName>
    <definedName name="Pr_area1___0_14">'[360]Seagate _share_in_units'!$A$1:$F$43</definedName>
    <definedName name="Pr_area1___0_15" localSheetId="4">'[355]Seagate _share_in_units'!$A$1:$F$43</definedName>
    <definedName name="Pr_area1___0_15">'[356]Seagate _share_in_units'!$A$1:$F$43</definedName>
    <definedName name="Pr_area1___0_17" localSheetId="4">'[359]Seagate _share_in_units'!$A$1:$F$43</definedName>
    <definedName name="Pr_area1___0_17">'[360]Seagate _share_in_units'!$A$1:$F$43</definedName>
    <definedName name="Pr_area1___0_19" localSheetId="4">'[351]Seagate _share_in_units'!$A$1:$F$43</definedName>
    <definedName name="Pr_area1___0_19">'[352]Seagate _share_in_units'!$A$1:$F$43</definedName>
    <definedName name="Pr_area1___0_3" localSheetId="4">'[353]Seagate _share_in_units'!$A$1:$F$43</definedName>
    <definedName name="Pr_area1___0_3">'[354]Seagate _share_in_units'!$A$1:$F$43</definedName>
    <definedName name="Pr_area1___11" localSheetId="4">'[361]Seagate _share_in_units'!$A$1:$F$43</definedName>
    <definedName name="Pr_area1___11">'[362]Seagate _share_in_units'!$A$1:$F$43</definedName>
    <definedName name="Pr_area1___11___0" localSheetId="4">'[363]Seagate _share_in_units'!$A$1:$F$43</definedName>
    <definedName name="Pr_area1___11___0">'[364]Seagate _share_in_units'!$A$1:$F$43</definedName>
    <definedName name="Pr_area1___11_12" localSheetId="4">'[361]Seagate _share_in_units'!$A$1:$F$43</definedName>
    <definedName name="Pr_area1___11_12">'[362]Seagate _share_in_units'!$A$1:$F$43</definedName>
    <definedName name="Pr_area1___11_13" localSheetId="4">'[361]Seagate _share_in_units'!$A$1:$F$43</definedName>
    <definedName name="Pr_area1___11_13">'[362]Seagate _share_in_units'!$A$1:$F$43</definedName>
    <definedName name="Pr_area1___11_14" localSheetId="4">'[361]Seagate _share_in_units'!$A$1:$F$43</definedName>
    <definedName name="Pr_area1___11_14">'[362]Seagate _share_in_units'!$A$1:$F$43</definedName>
    <definedName name="Pr_area1___11_15" localSheetId="4">'[361]Seagate _share_in_units'!$A$1:$F$43</definedName>
    <definedName name="Pr_area1___11_15">'[362]Seagate _share_in_units'!$A$1:$F$43</definedName>
    <definedName name="Pr_area1___11_17" localSheetId="4">'[361]Seagate _share_in_units'!$A$1:$F$43</definedName>
    <definedName name="Pr_area1___11_17">'[362]Seagate _share_in_units'!$A$1:$F$43</definedName>
    <definedName name="Pr_area1___12" localSheetId="4">'[357]Seagate _share_in_units'!$A$1:$F$43</definedName>
    <definedName name="Pr_area1___12">'[358]Seagate _share_in_units'!$A$1:$F$43</definedName>
    <definedName name="Pr_area1___14" localSheetId="4">'[349]Seagate _share_in_units'!$A$1:$F$43</definedName>
    <definedName name="Pr_area1___14">'[350]Seagate _share_in_units'!$A$1:$F$43</definedName>
    <definedName name="Pr_area1___2">'[348]Seagate _share_in_units'!$A$1:$F$43</definedName>
    <definedName name="Pr_area1___2_3" localSheetId="4">'[353]Seagate _share_in_units'!$A$1:$F$43</definedName>
    <definedName name="Pr_area1___2_3">'[354]Seagate _share_in_units'!$A$1:$F$43</definedName>
    <definedName name="Pr_area1___24">"$#REF!.$#REF!$#REF!:$#REF!$#REF!"</definedName>
    <definedName name="Pr_area1___3">'[348]Seagate _share_in_units'!$A$1:$F$43</definedName>
    <definedName name="Pr_area1___3_12" localSheetId="4">'[355]Seagate _share_in_units'!$A$1:$F$43</definedName>
    <definedName name="Pr_area1___3_12">'[356]Seagate _share_in_units'!$A$1:$F$43</definedName>
    <definedName name="Pr_area1___3_13" localSheetId="4">'[355]Seagate _share_in_units'!$A$1:$F$43</definedName>
    <definedName name="Pr_area1___3_13">'[356]Seagate _share_in_units'!$A$1:$F$43</definedName>
    <definedName name="Pr_area1___3_14" localSheetId="4">'[355]Seagate _share_in_units'!$A$1:$F$43</definedName>
    <definedName name="Pr_area1___3_14">'[356]Seagate _share_in_units'!$A$1:$F$43</definedName>
    <definedName name="Pr_area1___3_15" localSheetId="4">'[355]Seagate _share_in_units'!$A$1:$F$43</definedName>
    <definedName name="Pr_area1___3_15">'[356]Seagate _share_in_units'!$A$1:$F$43</definedName>
    <definedName name="Pr_area1___3_17" localSheetId="4">'[355]Seagate _share_in_units'!$A$1:$F$43</definedName>
    <definedName name="Pr_area1___3_17">'[356]Seagate _share_in_units'!$A$1:$F$43</definedName>
    <definedName name="Pr_area1___3_3" localSheetId="4">'[353]Seagate _share_in_units'!$A$1:$F$43</definedName>
    <definedName name="Pr_area1___3_3">'[354]Seagate _share_in_units'!$A$1:$F$43</definedName>
    <definedName name="Pr_area1___4">'[348]Seagate _share_in_units'!$A$1:$F$43</definedName>
    <definedName name="Pr_area1___4_3" localSheetId="4">'[353]Seagate _share_in_units'!$A$1:$F$43</definedName>
    <definedName name="Pr_area1___4_3">'[354]Seagate _share_in_units'!$A$1:$F$43</definedName>
    <definedName name="Pr_area1___5">'[348]Seagate _share_in_units'!$A$1:$F$43</definedName>
    <definedName name="Pr_area1___5_3" localSheetId="4">'[353]Seagate _share_in_units'!$A$1:$F$43</definedName>
    <definedName name="Pr_area1___5_3">'[354]Seagate _share_in_units'!$A$1:$F$43</definedName>
    <definedName name="Pr_area1___6" localSheetId="4">'[365]Seagate _share_in_units'!$A$1:$F$43</definedName>
    <definedName name="Pr_area1___6">'[366]Seagate _share_in_units'!$A$1:$F$43</definedName>
    <definedName name="Pr_area1___7">'[348]Seagate _share_in_units'!$A$1:$F$43</definedName>
    <definedName name="Pr_area1___7_3" localSheetId="4">'[353]Seagate _share_in_units'!$A$1:$F$43</definedName>
    <definedName name="Pr_area1___7_3">'[354]Seagate _share_in_units'!$A$1:$F$43</definedName>
    <definedName name="Pr_area1___8" localSheetId="4">'[359]Seagate _share_in_units'!$A$1:$F$43</definedName>
    <definedName name="Pr_area1___8">'[360]Seagate _share_in_units'!$A$1:$F$43</definedName>
    <definedName name="Pr_area1___8___0" localSheetId="4">'[365]Seagate _share_in_units'!$A$1:$F$43</definedName>
    <definedName name="Pr_area1___8___0">'[366]Seagate _share_in_units'!$A$1:$F$43</definedName>
    <definedName name="Pr_area1___8___11" localSheetId="4">'[365]Seagate _share_in_units'!$A$1:$F$43</definedName>
    <definedName name="Pr_area1___8___11">'[366]Seagate _share_in_units'!$A$1:$F$43</definedName>
    <definedName name="Pr_area1___8___14" localSheetId="4">'[349]Seagate _share_in_units'!$A$1:$F$43</definedName>
    <definedName name="Pr_area1___8___14">'[350]Seagate _share_in_units'!$A$1:$F$43</definedName>
    <definedName name="Pr_area1___8_12" localSheetId="4">'[359]Seagate _share_in_units'!$A$1:$F$43</definedName>
    <definedName name="Pr_area1___8_12">'[360]Seagate _share_in_units'!$A$1:$F$43</definedName>
    <definedName name="Pr_area1___8_13" localSheetId="4">'[359]Seagate _share_in_units'!$A$1:$F$43</definedName>
    <definedName name="Pr_area1___8_13">'[360]Seagate _share_in_units'!$A$1:$F$43</definedName>
    <definedName name="Pr_area1___8_14" localSheetId="4">'[359]Seagate _share_in_units'!$A$1:$F$43</definedName>
    <definedName name="Pr_area1___8_14">'[360]Seagate _share_in_units'!$A$1:$F$43</definedName>
    <definedName name="Pr_area1___8_15" localSheetId="4">'[359]Seagate _share_in_units'!$A$1:$F$43</definedName>
    <definedName name="Pr_area1___8_15">'[360]Seagate _share_in_units'!$A$1:$F$43</definedName>
    <definedName name="Pr_area1___8_17" localSheetId="4">'[359]Seagate _share_in_units'!$A$1:$F$43</definedName>
    <definedName name="Pr_area1___8_17">'[360]Seagate _share_in_units'!$A$1:$F$43</definedName>
    <definedName name="Pr_area1___8_19" localSheetId="4">'[351]Seagate _share_in_units'!$A$1:$F$43</definedName>
    <definedName name="Pr_area1___8_19">'[352]Seagate _share_in_units'!$A$1:$F$43</definedName>
    <definedName name="Pr_area1_12" localSheetId="4">'[355]Seagate _share_in_units'!$A$1:$F$43</definedName>
    <definedName name="Pr_area1_12">'[356]Seagate _share_in_units'!$A$1:$F$43</definedName>
    <definedName name="Pr_area1_13" localSheetId="4">'[359]Seagate _share_in_units'!$A$1:$F$43</definedName>
    <definedName name="Pr_area1_13">'[360]Seagate _share_in_units'!$A$1:$F$43</definedName>
    <definedName name="Pr_area1_14" localSheetId="4">'[355]Seagate _share_in_units'!$A$1:$F$43</definedName>
    <definedName name="Pr_area1_14">'[356]Seagate _share_in_units'!$A$1:$F$43</definedName>
    <definedName name="Pr_area1_15" localSheetId="4">'[355]Seagate _share_in_units'!$A$1:$F$43</definedName>
    <definedName name="Pr_area1_15">'[356]Seagate _share_in_units'!$A$1:$F$43</definedName>
    <definedName name="Pr_area1_17" localSheetId="4">'[355]Seagate _share_in_units'!$A$1:$F$43</definedName>
    <definedName name="Pr_area1_17">'[356]Seagate _share_in_units'!$A$1:$F$43</definedName>
    <definedName name="Pr_area1_19" localSheetId="4">'[351]Seagate _share_in_units'!$A$1:$F$43</definedName>
    <definedName name="Pr_area1_19">'[352]Seagate _share_in_units'!$A$1:$F$43</definedName>
    <definedName name="pra3___0">'[348]Seagate _share_in_units'!$H$4:$O$15</definedName>
    <definedName name="pra3___0___0">'[348]Seagate _share_in_units'!$H$4:$O$15</definedName>
    <definedName name="pra3___0___0___14" localSheetId="4">'[349]Seagate _share_in_units'!$H$4</definedName>
    <definedName name="pra3___0___0___14">'[350]Seagate _share_in_units'!$H$4</definedName>
    <definedName name="pra3___0___0_19" localSheetId="4">'[351]Seagate _share_in_units'!$H$4:$O$15</definedName>
    <definedName name="pra3___0___0_19">'[352]Seagate _share_in_units'!$H$4:$O$15</definedName>
    <definedName name="pra3___0___0_3" localSheetId="4">'[353]Seagate _share_in_units'!$H$4:$O$15</definedName>
    <definedName name="pra3___0___0_3">'[354]Seagate _share_in_units'!$H$4:$O$15</definedName>
    <definedName name="pra3___0___10" localSheetId="4">'[355]Seagate _share_in_units'!$H$4:$O$15</definedName>
    <definedName name="pra3___0___10">'[356]Seagate _share_in_units'!$H$4:$O$15</definedName>
    <definedName name="pra3___0___10_12" localSheetId="4">'[355]Seagate _share_in_units'!$H$4:$O$15</definedName>
    <definedName name="pra3___0___10_12">'[356]Seagate _share_in_units'!$H$4:$O$15</definedName>
    <definedName name="pra3___0___10_13" localSheetId="4">'[355]Seagate _share_in_units'!$H$4:$O$15</definedName>
    <definedName name="pra3___0___10_13">'[356]Seagate _share_in_units'!$H$4:$O$15</definedName>
    <definedName name="pra3___0___10_14" localSheetId="4">'[355]Seagate _share_in_units'!$H$4:$O$15</definedName>
    <definedName name="pra3___0___10_14">'[356]Seagate _share_in_units'!$H$4:$O$15</definedName>
    <definedName name="pra3___0___10_15" localSheetId="4">'[355]Seagate _share_in_units'!$H$4:$O$15</definedName>
    <definedName name="pra3___0___10_15">'[356]Seagate _share_in_units'!$H$4:$O$15</definedName>
    <definedName name="pra3___0___10_17" localSheetId="4">'[355]Seagate _share_in_units'!$H$4:$O$15</definedName>
    <definedName name="pra3___0___10_17">'[356]Seagate _share_in_units'!$H$4:$O$15</definedName>
    <definedName name="pra3___0___11" localSheetId="4">'[355]Seagate _share_in_units'!$H$4:$O$15</definedName>
    <definedName name="pra3___0___11">'[356]Seagate _share_in_units'!$H$4:$O$15</definedName>
    <definedName name="pra3___0___11___0" localSheetId="4">'[357]Seagate _share_in_units'!$H$4:$O$15</definedName>
    <definedName name="pra3___0___11___0">'[358]Seagate _share_in_units'!$H$4:$O$15</definedName>
    <definedName name="pra3___0___11_12" localSheetId="4">'[355]Seagate _share_in_units'!$H$4:$O$15</definedName>
    <definedName name="pra3___0___11_12">'[356]Seagate _share_in_units'!$H$4:$O$15</definedName>
    <definedName name="pra3___0___11_13" localSheetId="4">'[355]Seagate _share_in_units'!$H$4:$O$15</definedName>
    <definedName name="pra3___0___11_13">'[356]Seagate _share_in_units'!$H$4:$O$15</definedName>
    <definedName name="pra3___0___11_14" localSheetId="4">'[355]Seagate _share_in_units'!$H$4:$O$15</definedName>
    <definedName name="pra3___0___11_14">'[356]Seagate _share_in_units'!$H$4:$O$15</definedName>
    <definedName name="pra3___0___11_15" localSheetId="4">'[355]Seagate _share_in_units'!$H$4:$O$15</definedName>
    <definedName name="pra3___0___11_15">'[356]Seagate _share_in_units'!$H$4:$O$15</definedName>
    <definedName name="pra3___0___11_17" localSheetId="4">'[355]Seagate _share_in_units'!$H$4:$O$15</definedName>
    <definedName name="pra3___0___11_17">'[356]Seagate _share_in_units'!$H$4:$O$15</definedName>
    <definedName name="pra3___0___12" localSheetId="4">'[357]Seagate _share_in_units'!$H$4:$O$15</definedName>
    <definedName name="pra3___0___12">'[358]Seagate _share_in_units'!$H$4:$O$15</definedName>
    <definedName name="pra3___0___14" localSheetId="4">'[349]Seagate _share_in_units'!$H$4</definedName>
    <definedName name="pra3___0___14">'[350]Seagate _share_in_units'!$H$4</definedName>
    <definedName name="pra3___0___3" localSheetId="4">'[355]Seagate _share_in_units'!$H$4:$O$15</definedName>
    <definedName name="pra3___0___3">'[356]Seagate _share_in_units'!$H$4:$O$15</definedName>
    <definedName name="pra3___0___3_12" localSheetId="4">'[355]Seagate _share_in_units'!$H$4:$O$15</definedName>
    <definedName name="pra3___0___3_12">'[356]Seagate _share_in_units'!$H$4:$O$15</definedName>
    <definedName name="pra3___0___3_13" localSheetId="4">'[355]Seagate _share_in_units'!$H$4:$O$15</definedName>
    <definedName name="pra3___0___3_13">'[356]Seagate _share_in_units'!$H$4:$O$15</definedName>
    <definedName name="pra3___0___3_14" localSheetId="4">'[355]Seagate _share_in_units'!$H$4:$O$15</definedName>
    <definedName name="pra3___0___3_14">'[356]Seagate _share_in_units'!$H$4:$O$15</definedName>
    <definedName name="pra3___0___3_15" localSheetId="4">'[355]Seagate _share_in_units'!$H$4:$O$15</definedName>
    <definedName name="pra3___0___3_15">'[356]Seagate _share_in_units'!$H$4:$O$15</definedName>
    <definedName name="pra3___0___3_17" localSheetId="4">'[355]Seagate _share_in_units'!$H$4:$O$15</definedName>
    <definedName name="pra3___0___3_17">'[356]Seagate _share_in_units'!$H$4:$O$15</definedName>
    <definedName name="pra3___0___8" localSheetId="4">'[357]Seagate _share_in_units'!$H$4:$O$15</definedName>
    <definedName name="pra3___0___8">'[358]Seagate _share_in_units'!$H$4:$O$15</definedName>
    <definedName name="pra3___0_12" localSheetId="4">'[359]Seagate _share_in_units'!$H$4:$O$15</definedName>
    <definedName name="pra3___0_12">'[360]Seagate _share_in_units'!$H$4:$O$15</definedName>
    <definedName name="pra3___0_14" localSheetId="4">'[359]Seagate _share_in_units'!$H$4:$O$15</definedName>
    <definedName name="pra3___0_14">'[360]Seagate _share_in_units'!$H$4:$O$15</definedName>
    <definedName name="pra3___0_15" localSheetId="4">'[355]Seagate _share_in_units'!$H$4:$O$15</definedName>
    <definedName name="pra3___0_15">'[356]Seagate _share_in_units'!$H$4:$O$15</definedName>
    <definedName name="pra3___0_17" localSheetId="4">'[359]Seagate _share_in_units'!$H$4:$O$15</definedName>
    <definedName name="pra3___0_17">'[360]Seagate _share_in_units'!$H$4:$O$15</definedName>
    <definedName name="pra3___0_19" localSheetId="4">'[351]Seagate _share_in_units'!$H$4:$O$15</definedName>
    <definedName name="pra3___0_19">'[352]Seagate _share_in_units'!$H$4:$O$15</definedName>
    <definedName name="pra3___0_3" localSheetId="4">'[353]Seagate _share_in_units'!$H$4:$O$15</definedName>
    <definedName name="pra3___0_3">'[354]Seagate _share_in_units'!$H$4:$O$15</definedName>
    <definedName name="pra3___11" localSheetId="4">'[361]Seagate _share_in_units'!$H$4:$O$15</definedName>
    <definedName name="pra3___11">'[362]Seagate _share_in_units'!$H$4:$O$15</definedName>
    <definedName name="pra3___11___0" localSheetId="4">'[363]Seagate _share_in_units'!$H$4:$O$15</definedName>
    <definedName name="pra3___11___0">'[364]Seagate _share_in_units'!$H$4:$O$15</definedName>
    <definedName name="pra3___11_12" localSheetId="4">'[361]Seagate _share_in_units'!$H$4:$O$15</definedName>
    <definedName name="pra3___11_12">'[362]Seagate _share_in_units'!$H$4:$O$15</definedName>
    <definedName name="pra3___11_13" localSheetId="4">'[361]Seagate _share_in_units'!$H$4:$O$15</definedName>
    <definedName name="pra3___11_13">'[362]Seagate _share_in_units'!$H$4:$O$15</definedName>
    <definedName name="pra3___11_14" localSheetId="4">'[361]Seagate _share_in_units'!$H$4:$O$15</definedName>
    <definedName name="pra3___11_14">'[362]Seagate _share_in_units'!$H$4:$O$15</definedName>
    <definedName name="pra3___11_15" localSheetId="4">'[361]Seagate _share_in_units'!$H$4:$O$15</definedName>
    <definedName name="pra3___11_15">'[362]Seagate _share_in_units'!$H$4:$O$15</definedName>
    <definedName name="pra3___11_17" localSheetId="4">'[361]Seagate _share_in_units'!$H$4:$O$15</definedName>
    <definedName name="pra3___11_17">'[362]Seagate _share_in_units'!$H$4:$O$15</definedName>
    <definedName name="pra3___12" localSheetId="4">'[357]Seagate _share_in_units'!$H$4:$O$15</definedName>
    <definedName name="pra3___12">'[358]Seagate _share_in_units'!$H$4:$O$15</definedName>
    <definedName name="pra3___14" localSheetId="4">'[349]Seagate _share_in_units'!$H$4:$O$15</definedName>
    <definedName name="pra3___14">'[350]Seagate _share_in_units'!$H$4:$O$15</definedName>
    <definedName name="pra3___2">'[348]Seagate _share_in_units'!$H$4:$O$15</definedName>
    <definedName name="pra3___2_3" localSheetId="4">'[353]Seagate _share_in_units'!$H$4:$O$15</definedName>
    <definedName name="pra3___2_3">'[354]Seagate _share_in_units'!$H$4:$O$15</definedName>
    <definedName name="pra3___24">"$#REF!.$#REF!$#REF!:$#REF!$#REF!"</definedName>
    <definedName name="pra3___3">'[348]Seagate _share_in_units'!$H$4:$O$15</definedName>
    <definedName name="pra3___3_12" localSheetId="4">'[355]Seagate _share_in_units'!$H$4:$O$15</definedName>
    <definedName name="pra3___3_12">'[356]Seagate _share_in_units'!$H$4:$O$15</definedName>
    <definedName name="pra3___3_13" localSheetId="4">'[355]Seagate _share_in_units'!$H$4:$O$15</definedName>
    <definedName name="pra3___3_13">'[356]Seagate _share_in_units'!$H$4:$O$15</definedName>
    <definedName name="pra3___3_14" localSheetId="4">'[355]Seagate _share_in_units'!$H$4:$O$15</definedName>
    <definedName name="pra3___3_14">'[356]Seagate _share_in_units'!$H$4:$O$15</definedName>
    <definedName name="pra3___3_15" localSheetId="4">'[355]Seagate _share_in_units'!$H$4:$O$15</definedName>
    <definedName name="pra3___3_15">'[356]Seagate _share_in_units'!$H$4:$O$15</definedName>
    <definedName name="pra3___3_17" localSheetId="4">'[355]Seagate _share_in_units'!$H$4:$O$15</definedName>
    <definedName name="pra3___3_17">'[356]Seagate _share_in_units'!$H$4:$O$15</definedName>
    <definedName name="pra3___3_3" localSheetId="4">'[353]Seagate _share_in_units'!$H$4:$O$15</definedName>
    <definedName name="pra3___3_3">'[354]Seagate _share_in_units'!$H$4:$O$15</definedName>
    <definedName name="pra3___4">'[348]Seagate _share_in_units'!$H$4:$O$15</definedName>
    <definedName name="pra3___4_3" localSheetId="4">'[353]Seagate _share_in_units'!$H$4:$O$15</definedName>
    <definedName name="pra3___4_3">'[354]Seagate _share_in_units'!$H$4:$O$15</definedName>
    <definedName name="pra3___5">'[348]Seagate _share_in_units'!$H$4:$O$15</definedName>
    <definedName name="pra3___5_3" localSheetId="4">'[353]Seagate _share_in_units'!$H$4:$O$15</definedName>
    <definedName name="pra3___5_3">'[354]Seagate _share_in_units'!$H$4:$O$15</definedName>
    <definedName name="pra3___6" localSheetId="4">'[365]Seagate _share_in_units'!$H$4:$O$15</definedName>
    <definedName name="pra3___6">'[366]Seagate _share_in_units'!$H$4:$O$15</definedName>
    <definedName name="pra3___7">'[348]Seagate _share_in_units'!$H$4:$O$15</definedName>
    <definedName name="pra3___7_3" localSheetId="4">'[353]Seagate _share_in_units'!$H$4:$O$15</definedName>
    <definedName name="pra3___7_3">'[354]Seagate _share_in_units'!$H$4:$O$15</definedName>
    <definedName name="pra3___8" localSheetId="4">'[359]Seagate _share_in_units'!$H$4:$O$15</definedName>
    <definedName name="pra3___8">'[360]Seagate _share_in_units'!$H$4:$O$15</definedName>
    <definedName name="pra3___8___0" localSheetId="4">'[365]Seagate _share_in_units'!$H$4:$O$15</definedName>
    <definedName name="pra3___8___0">'[366]Seagate _share_in_units'!$H$4:$O$15</definedName>
    <definedName name="pra3___8___11" localSheetId="4">'[365]Seagate _share_in_units'!$H$4:$O$15</definedName>
    <definedName name="pra3___8___11">'[366]Seagate _share_in_units'!$H$4:$O$15</definedName>
    <definedName name="pra3___8___14" localSheetId="4">'[349]Seagate _share_in_units'!$H$4:$O$15</definedName>
    <definedName name="pra3___8___14">'[350]Seagate _share_in_units'!$H$4:$O$15</definedName>
    <definedName name="pra3___8_12" localSheetId="4">'[359]Seagate _share_in_units'!$H$4:$O$15</definedName>
    <definedName name="pra3___8_12">'[360]Seagate _share_in_units'!$H$4:$O$15</definedName>
    <definedName name="pra3___8_13" localSheetId="4">'[359]Seagate _share_in_units'!$H$4:$O$15</definedName>
    <definedName name="pra3___8_13">'[360]Seagate _share_in_units'!$H$4:$O$15</definedName>
    <definedName name="pra3___8_14" localSheetId="4">'[359]Seagate _share_in_units'!$H$4:$O$15</definedName>
    <definedName name="pra3___8_14">'[360]Seagate _share_in_units'!$H$4:$O$15</definedName>
    <definedName name="pra3___8_15" localSheetId="4">'[359]Seagate _share_in_units'!$H$4:$O$15</definedName>
    <definedName name="pra3___8_15">'[360]Seagate _share_in_units'!$H$4:$O$15</definedName>
    <definedName name="pra3___8_17" localSheetId="4">'[359]Seagate _share_in_units'!$H$4:$O$15</definedName>
    <definedName name="pra3___8_17">'[360]Seagate _share_in_units'!$H$4:$O$15</definedName>
    <definedName name="pra3___8_19" localSheetId="4">'[351]Seagate _share_in_units'!$H$4:$O$15</definedName>
    <definedName name="pra3___8_19">'[352]Seagate _share_in_units'!$H$4:$O$15</definedName>
    <definedName name="pra3_12" localSheetId="4">'[355]Seagate _share_in_units'!$H$4:$O$15</definedName>
    <definedName name="pra3_12">'[356]Seagate _share_in_units'!$H$4:$O$15</definedName>
    <definedName name="pra3_13" localSheetId="4">'[359]Seagate _share_in_units'!$H$4:$O$15</definedName>
    <definedName name="pra3_13">'[360]Seagate _share_in_units'!$H$4:$O$15</definedName>
    <definedName name="pra3_14" localSheetId="4">'[355]Seagate _share_in_units'!$H$4:$O$15</definedName>
    <definedName name="pra3_14">'[356]Seagate _share_in_units'!$H$4:$O$15</definedName>
    <definedName name="pra3_15" localSheetId="4">'[355]Seagate _share_in_units'!$H$4:$O$15</definedName>
    <definedName name="pra3_15">'[356]Seagate _share_in_units'!$H$4:$O$15</definedName>
    <definedName name="pra3_17" localSheetId="4">'[355]Seagate _share_in_units'!$H$4:$O$15</definedName>
    <definedName name="pra3_17">'[356]Seagate _share_in_units'!$H$4:$O$15</definedName>
    <definedName name="pra3_19" localSheetId="4">'[351]Seagate _share_in_units'!$H$4:$O$15</definedName>
    <definedName name="pra3_19">'[352]Seagate _share_in_units'!$H$4:$O$15</definedName>
    <definedName name="PRDump" localSheetId="4">#REF!</definedName>
    <definedName name="PRDump" localSheetId="1">#REF!</definedName>
    <definedName name="PRDump">#REF!</definedName>
    <definedName name="PrevRevision" localSheetId="4">#REF!</definedName>
    <definedName name="PrevRevision" localSheetId="1">#REF!</definedName>
    <definedName name="PrevRevision">#REF!</definedName>
    <definedName name="PrevRevision_12" localSheetId="4">#REF!</definedName>
    <definedName name="PrevRevision_12" localSheetId="1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'[222]PRICE LIST MASTER'!$D$758:$D$767</definedName>
    <definedName name="PRINT" localSheetId="4">#REF!</definedName>
    <definedName name="PRINT" localSheetId="1">#REF!</definedName>
    <definedName name="PRINT">#REF!</definedName>
    <definedName name="_xlnm.Print_Area" localSheetId="0">BS!$A$1:$L$91</definedName>
    <definedName name="_xlnm.Print_Area" localSheetId="4">'CF-TH'!$A$1:$K$90</definedName>
    <definedName name="_xlnm.Print_Area" localSheetId="1">'PL-TH'!$A$1:$K$81</definedName>
    <definedName name="_xlnm.Print_Area" localSheetId="3">SCE_company!$A$1:$P$28</definedName>
    <definedName name="_xlnm.Print_Area">#N/A</definedName>
    <definedName name="Print_Area_MI" localSheetId="4">#REF!</definedName>
    <definedName name="Print_Area_MI" localSheetId="1">#REF!</definedName>
    <definedName name="Print_Area_MI">#REF!</definedName>
    <definedName name="Print_Area_MI_1" localSheetId="4">'[367]15310000'!#REF!</definedName>
    <definedName name="Print_Area_MI_1" localSheetId="1">'[368]15310000'!#REF!</definedName>
    <definedName name="Print_Area_MI_1">'[368]15310000'!#REF!</definedName>
    <definedName name="Print_Area_MI_1_1" localSheetId="4">'[367]15310000'!#REF!</definedName>
    <definedName name="Print_Area_MI_1_1">'[368]15310000'!#REF!</definedName>
    <definedName name="Print_Area_MI_1_1_16" localSheetId="4">'[272]15310000'!#REF!</definedName>
    <definedName name="Print_Area_MI_1_1_16">'[273]15310000'!#REF!</definedName>
    <definedName name="Print_Area_MI_1_1_17" localSheetId="4">'[272]15310000'!#REF!</definedName>
    <definedName name="Print_Area_MI_1_1_17">'[273]15310000'!#REF!</definedName>
    <definedName name="Print_Area_MI_1_1_18" localSheetId="4">'[272]15310000'!#REF!</definedName>
    <definedName name="Print_Area_MI_1_1_18">'[273]15310000'!#REF!</definedName>
    <definedName name="Print_Area_MI_1_1_19" localSheetId="4">'[272]15310000'!#REF!</definedName>
    <definedName name="Print_Area_MI_1_1_19">'[273]15310000'!#REF!</definedName>
    <definedName name="Print_Area_MI_1_16" localSheetId="4">'[272]15310000'!#REF!</definedName>
    <definedName name="Print_Area_MI_1_16">'[273]15310000'!#REF!</definedName>
    <definedName name="Print_Area_MI_1_17" localSheetId="4">'[272]15310000'!#REF!</definedName>
    <definedName name="Print_Area_MI_1_17">'[273]15310000'!#REF!</definedName>
    <definedName name="Print_Area_MI_1_18" localSheetId="4">'[272]15310000'!#REF!</definedName>
    <definedName name="Print_Area_MI_1_18">'[273]15310000'!#REF!</definedName>
    <definedName name="Print_Area_MI_1_19" localSheetId="4">'[272]15310000'!#REF!</definedName>
    <definedName name="Print_Area_MI_1_19">'[273]15310000'!#REF!</definedName>
    <definedName name="Print_Area_MI_1_2" localSheetId="4">'[367]15310000'!#REF!</definedName>
    <definedName name="Print_Area_MI_1_2">'[368]15310000'!#REF!</definedName>
    <definedName name="Print_Area_MI_1_2_16" localSheetId="4">'[272]15310000'!#REF!</definedName>
    <definedName name="Print_Area_MI_1_2_16">'[273]15310000'!#REF!</definedName>
    <definedName name="Print_Area_MI_1_2_17" localSheetId="4">'[272]15310000'!#REF!</definedName>
    <definedName name="Print_Area_MI_1_2_17">'[273]15310000'!#REF!</definedName>
    <definedName name="Print_Area_MI_1_2_18" localSheetId="4">'[272]15310000'!#REF!</definedName>
    <definedName name="Print_Area_MI_1_2_18">'[273]15310000'!#REF!</definedName>
    <definedName name="Print_Area_MI_1_2_19" localSheetId="4">'[272]15310000'!#REF!</definedName>
    <definedName name="Print_Area_MI_1_2_19">'[273]15310000'!#REF!</definedName>
    <definedName name="Print_Area_MI_1_3" localSheetId="4">'[367]15310000'!#REF!</definedName>
    <definedName name="Print_Area_MI_1_3">'[368]15310000'!#REF!</definedName>
    <definedName name="Print_Area_MI_1_3_16" localSheetId="4">'[272]15310000'!#REF!</definedName>
    <definedName name="Print_Area_MI_1_3_16">'[273]15310000'!#REF!</definedName>
    <definedName name="Print_Area_MI_1_3_17" localSheetId="4">'[272]15310000'!#REF!</definedName>
    <definedName name="Print_Area_MI_1_3_17">'[273]15310000'!#REF!</definedName>
    <definedName name="Print_Area_MI_1_3_18" localSheetId="4">'[272]15310000'!#REF!</definedName>
    <definedName name="Print_Area_MI_1_3_18">'[273]15310000'!#REF!</definedName>
    <definedName name="Print_Area_MI_1_3_19" localSheetId="4">'[272]15310000'!#REF!</definedName>
    <definedName name="Print_Area_MI_1_3_19">'[273]15310000'!#REF!</definedName>
    <definedName name="Print_Area_MI_1_4" localSheetId="4">'[367]15310000'!#REF!</definedName>
    <definedName name="Print_Area_MI_1_4">'[368]15310000'!#REF!</definedName>
    <definedName name="Print_Area_MI_1_4_16" localSheetId="4">'[272]15310000'!#REF!</definedName>
    <definedName name="Print_Area_MI_1_4_16">'[273]15310000'!#REF!</definedName>
    <definedName name="Print_Area_MI_1_4_17" localSheetId="4">'[272]15310000'!#REF!</definedName>
    <definedName name="Print_Area_MI_1_4_17">'[273]15310000'!#REF!</definedName>
    <definedName name="Print_Area_MI_1_4_18" localSheetId="4">'[272]15310000'!#REF!</definedName>
    <definedName name="Print_Area_MI_1_4_18">'[273]15310000'!#REF!</definedName>
    <definedName name="Print_Area_MI_1_4_19" localSheetId="4">'[272]15310000'!#REF!</definedName>
    <definedName name="Print_Area_MI_1_4_19">'[273]15310000'!#REF!</definedName>
    <definedName name="Print_Area_MI_10" localSheetId="4">#REF!</definedName>
    <definedName name="Print_Area_MI_10" localSheetId="1">#REF!</definedName>
    <definedName name="Print_Area_MI_10">#REF!</definedName>
    <definedName name="Print_Area_MI_10_16" localSheetId="4">#REF!</definedName>
    <definedName name="Print_Area_MI_10_16" localSheetId="1">#REF!</definedName>
    <definedName name="Print_Area_MI_10_16">#REF!</definedName>
    <definedName name="Print_Area_MI_10_17" localSheetId="4">#REF!</definedName>
    <definedName name="Print_Area_MI_10_17" localSheetId="1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>#REF!</definedName>
    <definedName name="proforma">[369]proforma!#REF!</definedName>
    <definedName name="PROMMIS" localSheetId="4">#REF!</definedName>
    <definedName name="PROMMIS" localSheetId="1">#REF!</definedName>
    <definedName name="PROMMIS">#REF!</definedName>
    <definedName name="PROPOSAL" localSheetId="4">#REF!</definedName>
    <definedName name="PROPOSAL" localSheetId="1">#REF!</definedName>
    <definedName name="PROPOSAL">#REF!</definedName>
    <definedName name="PSIF" localSheetId="4">[136]MOPSDAILY!#REF!</definedName>
    <definedName name="PSIF" localSheetId="1">[136]MOPSDAILY!#REF!</definedName>
    <definedName name="PSIF">[136]MOPSDAILY!#REF!</definedName>
    <definedName name="Purchase_History" localSheetId="4">#REF!</definedName>
    <definedName name="Purchase_History" localSheetId="1">#REF!</definedName>
    <definedName name="Purchase_History">#REF!</definedName>
    <definedName name="PurCost_Building" localSheetId="4">[92]BUILD95!$Z$9:$Z$17</definedName>
    <definedName name="PurCost_Building">[93]BUILD95!$Z$9:$Z$17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'[327]เงินกู้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'[99]10-1 Media:10-cut'!$A$1:$IV$5</definedName>
    <definedName name="qwww" localSheetId="4">#REF!</definedName>
    <definedName name="qwww" localSheetId="1">#REF!</definedName>
    <definedName name="qwww">#REF!</definedName>
    <definedName name="R_Retention_Register" localSheetId="4">#REF!</definedName>
    <definedName name="R_Retention_Register" localSheetId="1">#REF!</definedName>
    <definedName name="R_Retention_Register">#REF!</definedName>
    <definedName name="Range_Index" localSheetId="4">MATCH('CF-TH'!Input_SalesVol,'CF-TH'!Range_SaleVolume,1)</definedName>
    <definedName name="Range_Index" localSheetId="1">MATCH(Input_SalesVol,'PL-TH'!Range_SaleVolume,1)</definedName>
    <definedName name="Range_Index">MATCH(Input_SalesVol,Range_SaleVolume,1)</definedName>
    <definedName name="Range_SaleVolume" localSheetId="4">#REF!</definedName>
    <definedName name="Range_SaleVolume" localSheetId="1">#REF!</definedName>
    <definedName name="Range_SaleVolume">#REF!</definedName>
    <definedName name="RangeHigher" localSheetId="4">#REF!</definedName>
    <definedName name="RangeHigher" localSheetId="1">#REF!</definedName>
    <definedName name="RangeHigher">#REF!</definedName>
    <definedName name="RangeLower" localSheetId="4">#REF!</definedName>
    <definedName name="RangeLower" localSheetId="1">#REF!</definedName>
    <definedName name="RangeLower">#REF!</definedName>
    <definedName name="RapportTyp">#REF!</definedName>
    <definedName name="RATE">[370]RATE!$A$1:$C$32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 localSheetId="4">#REF!</definedName>
    <definedName name="RawAgencyPrice" localSheetId="1">#REF!</definedName>
    <definedName name="RawAgencyPrice">#REF!</definedName>
    <definedName name="RBData">#REF!</definedName>
    <definedName name="Re_1">#REF!</definedName>
    <definedName name="REC">[371]ตั๋วเงินรับ!$F$1</definedName>
    <definedName name="_xlnm.Recorder" localSheetId="4">#REF!</definedName>
    <definedName name="_xlnm.Recorder" localSheetId="1">#REF!</definedName>
    <definedName name="_xlnm.Recorder">#REF!</definedName>
    <definedName name="RECOUT">#N/A</definedName>
    <definedName name="Report" localSheetId="4">#REF!</definedName>
    <definedName name="Report" localSheetId="1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>#REF!</definedName>
    <definedName name="REUTER">[84]detail!$C$17</definedName>
    <definedName name="Revision" localSheetId="4">#REF!</definedName>
    <definedName name="Revision" localSheetId="1">#REF!</definedName>
    <definedName name="Revision">#REF!</definedName>
    <definedName name="Revision_12" localSheetId="4">#REF!</definedName>
    <definedName name="Revision_12" localSheetId="1">#REF!</definedName>
    <definedName name="Revision_12">#REF!</definedName>
    <definedName name="Revision_13" localSheetId="4">#REF!</definedName>
    <definedName name="Revision_13" localSheetId="1">#REF!</definedName>
    <definedName name="Revision_13">#REF!</definedName>
    <definedName name="Revision_14">#REF!</definedName>
    <definedName name="Revision_15">#REF!</definedName>
    <definedName name="Revision_17">#REF!</definedName>
    <definedName name="rewa" localSheetId="4">[85]เงินกู้ธนชาติ!$F$15</definedName>
    <definedName name="rewa">[86]เงินกู้ธนชาติ!$F$15</definedName>
    <definedName name="rfg" localSheetId="4">#REF!</definedName>
    <definedName name="rfg" localSheetId="1">#REF!</definedName>
    <definedName name="rfg">#REF!</definedName>
    <definedName name="RFP003A" localSheetId="4">#REF!</definedName>
    <definedName name="RFP003A" localSheetId="1">#REF!</definedName>
    <definedName name="RFP003A">#REF!</definedName>
    <definedName name="RFP003B" localSheetId="4">#REF!</definedName>
    <definedName name="RFP003B" localSheetId="1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'[217]ADJ - RATE'!$B$5</definedName>
    <definedName name="rmexAVE">'[138]pnlJul-feb05'!$AJ$7</definedName>
    <definedName name="rmexave300604">'[139]2.FA'!#REF!</definedName>
    <definedName name="rmexAVE300604pnl">'[140]jul03-jun04pnl'!$AG$8</definedName>
    <definedName name="rmexAVE3011pnl" localSheetId="4">#REF!</definedName>
    <definedName name="rmexAVE3011pnl" localSheetId="1">#REF!</definedName>
    <definedName name="rmexAVE3011pnl">#REF!</definedName>
    <definedName name="rmexAVE311204pnl">'[138]OHS-OthersDec04'!$W$6</definedName>
    <definedName name="RMExCR">'[139]3.CA'!#REF!</definedName>
    <definedName name="RMExCR2">'[372]dir-ca'!$O$17</definedName>
    <definedName name="RMExCR3">'[372]dir-ca'!$O$27</definedName>
    <definedName name="rmexcr300604">'[139]2.FA'!#REF!</definedName>
    <definedName name="rmexcr300604bs" localSheetId="4">#REF!</definedName>
    <definedName name="rmexcr300604bs" localSheetId="1">#REF!</definedName>
    <definedName name="rmexcr300604bs">#REF!</definedName>
    <definedName name="rmexcr301103" localSheetId="4">'[139]2.FA'!#REF!</definedName>
    <definedName name="rmexcr301103" localSheetId="1">'[139]2.FA'!#REF!</definedName>
    <definedName name="rmexcr301103">'[139]2.FA'!#REF!</definedName>
    <definedName name="rmexcr3011bs">'[141]fy05bsJul-dec04'!$X$4</definedName>
    <definedName name="rmexcr3011pnl">'[140]jul03-jun04pnl'!$AG$8</definedName>
    <definedName name="rmexcr311204bs">'[138]bsJul-feb05'!$X$5</definedName>
    <definedName name="rmexcr3112bs">'[138]bsJul-feb05'!$X$5</definedName>
    <definedName name="rmexcr3112pnl">'[138]bsJul-feb05'!$X$5</definedName>
    <definedName name="rmexhist1">'[141]fy05bsJul-dec04'!#REF!</definedName>
    <definedName name="rmexhist2">'[141]fy05bsJul-dec04'!$Y$217</definedName>
    <definedName name="rmexhist3">'[141]fy05bsJul-dec04'!$Z$217</definedName>
    <definedName name="ROE">[313]MISC!#REF!</definedName>
    <definedName name="ROWNAMES" localSheetId="4">#REF!</definedName>
    <definedName name="ROWNAMES" localSheetId="1">#REF!</definedName>
    <definedName name="ROWNAMES">#REF!</definedName>
    <definedName name="rr" localSheetId="4">#REF!</definedName>
    <definedName name="rr" localSheetId="1">#REF!</definedName>
    <definedName name="rr">#REF!</definedName>
    <definedName name="rrr" localSheetId="4">#REF!</definedName>
    <definedName name="rrr" localSheetId="1">#REF!</definedName>
    <definedName name="rrr">#REF!</definedName>
    <definedName name="rrrr">#REF!</definedName>
    <definedName name="rsedt">#REF!</definedName>
    <definedName name="RT">'[1]COAT&amp;WRAP-QIOT-#3'!#REF!</definedName>
    <definedName name="rty">[296]เงินกู้ธนชาติ!$G$2</definedName>
    <definedName name="s" localSheetId="4">#REF!</definedName>
    <definedName name="s" localSheetId="1">#REF!</definedName>
    <definedName name="s">#REF!</definedName>
    <definedName name="s_1024" localSheetId="4">#REF!</definedName>
    <definedName name="s_1024" localSheetId="1">#REF!</definedName>
    <definedName name="s_1024">#REF!</definedName>
    <definedName name="s_128" localSheetId="4">#REF!</definedName>
    <definedName name="s_128" localSheetId="1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 localSheetId="4">[196]type!$D$3:$E$125</definedName>
    <definedName name="SAL">[197]type!$D$3:$E$125</definedName>
    <definedName name="sale" localSheetId="4">#REF!</definedName>
    <definedName name="sale" localSheetId="1">#REF!</definedName>
    <definedName name="sale">#REF!</definedName>
    <definedName name="SALESPLAN" localSheetId="4">#REF!</definedName>
    <definedName name="SALESPLAN" localSheetId="1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 localSheetId="4">'[12]Chiet tinh dz35'!$H$4</definedName>
    <definedName name="sau">'[13]Chiet tinh dz35'!$H$4</definedName>
    <definedName name="SB">[347]IBASE!$AH$7:$AL$14</definedName>
    <definedName name="SCB">'[101]ADJ - RATE'!#REF!</definedName>
    <definedName name="SCH" localSheetId="4">#REF!</definedName>
    <definedName name="SCH" localSheetId="1">#REF!</definedName>
    <definedName name="SCH">#REF!</definedName>
    <definedName name="sd" localSheetId="4">'[373]TB SAP'!#REF!</definedName>
    <definedName name="sd" localSheetId="1">'[374]TB SAP'!#REF!</definedName>
    <definedName name="sd">'[374]TB SAP'!#REF!</definedName>
    <definedName name="SDDL" localSheetId="4">[133]QMCT!#REF!</definedName>
    <definedName name="SDDL" localSheetId="1">[133]QMCT!#REF!</definedName>
    <definedName name="SDDL">[133]QMCT!#REF!</definedName>
    <definedName name="sdds">[28]เงินกู้ธนชาติ!$G$2</definedName>
    <definedName name="sdfg" localSheetId="4">[85]เงินกู้ธนชาติ!$E$17</definedName>
    <definedName name="sdfg">[86]เงินกู้ธนชาติ!$E$17</definedName>
    <definedName name="sdfghj" localSheetId="4">IF(#REF!&lt;=5,INDEX(#REF!,(#REF!*5)-4),#REF!)</definedName>
    <definedName name="sdfghj" localSheetId="1">IF(#REF!&lt;=5,INDEX(#REF!,(#REF!*5)-4),#REF!)</definedName>
    <definedName name="sdfghj">IF(#REF!&lt;=5,INDEX(#REF!,(#REF!*5)-4),#REF!)</definedName>
    <definedName name="sdisu" localSheetId="4">#REF!</definedName>
    <definedName name="sdisu" localSheetId="1">#REF!</definedName>
    <definedName name="sdisu">#REF!</definedName>
    <definedName name="sdre">'[72]10-1 Media:10-cut'!$A$1:$IV$5</definedName>
    <definedName name="sdref">'[72]10-1 Media:10-cut'!$A$1:$IV$5</definedName>
    <definedName name="sdsd" localSheetId="4">'[77]Trial Balance'!$A$1:$H$65536</definedName>
    <definedName name="sdsd">'[78]Trial Balance'!$A$1:$H$65536</definedName>
    <definedName name="sector" localSheetId="4">#REF!</definedName>
    <definedName name="sector" localSheetId="1">#REF!</definedName>
    <definedName name="sector">#REF!</definedName>
    <definedName name="sedf">'[218]10-1 Media:10-cut'!$A$1:$IV$5</definedName>
    <definedName name="sedrtfg" localSheetId="4">'[375]TrialBalance Q3-2002'!$A$1:$H$301</definedName>
    <definedName name="sedrtfg">'[376]TrialBalance Q3-2002'!$A$1:$H$301</definedName>
    <definedName name="sefgs">'[377]10-1 Media:10-cut'!$A$1:$IV$5</definedName>
    <definedName name="SEL" localSheetId="4">#REF!</definedName>
    <definedName name="SEL" localSheetId="1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 localSheetId="4">[92]BUILD95!$AJ$9:$AJ$17</definedName>
    <definedName name="Sep_Building">[93]BUILD95!$AJ$9:$AJ$17</definedName>
    <definedName name="set" localSheetId="4">[378]set_!$A$1:$IV$65536</definedName>
    <definedName name="set">[379]set_!$A$1:$IV$65536</definedName>
    <definedName name="sf">'[380]10-1 Media:10-cut'!$A$1:$IV$5</definedName>
    <definedName name="SFWDFV" localSheetId="4">#REF!</definedName>
    <definedName name="SFWDFV" localSheetId="1">#REF!</definedName>
    <definedName name="SFWDFV">#REF!</definedName>
    <definedName name="SFWGERGEQG" localSheetId="4">#REF!</definedName>
    <definedName name="SFWGERGEQG" localSheetId="1">#REF!</definedName>
    <definedName name="SFWGERGEQG">#REF!</definedName>
    <definedName name="sheet3" localSheetId="4">#REF!</definedName>
    <definedName name="sheet3" localSheetId="1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 localSheetId="4">[322]เงินกู้ธนชาติ!$E$17</definedName>
    <definedName name="Short2">[323]เงินกู้ธนชาติ!$E$17</definedName>
    <definedName name="Short3" localSheetId="4">'[322]เงินกู้ MGC'!$E$17</definedName>
    <definedName name="Short3">'[323]เงินกู้ MGC'!$E$17</definedName>
    <definedName name="Shortt">[194]เงินกู้ธนชาติ!$E$17</definedName>
    <definedName name="shortt1">'[194]เงินกู้ MGC'!$E$17</definedName>
    <definedName name="shorttt">'[194]เงินกู้ MGC'!$E$17</definedName>
    <definedName name="SIF" localSheetId="4">#REF!</definedName>
    <definedName name="SIF" localSheetId="1">#REF!</definedName>
    <definedName name="SIF">#REF!</definedName>
    <definedName name="SIN">[84]detail!$C$9</definedName>
    <definedName name="SiteDB" localSheetId="4">#REF!</definedName>
    <definedName name="SiteDB" localSheetId="1">#REF!</definedName>
    <definedName name="SiteDB">#REF!</definedName>
    <definedName name="SIZE" localSheetId="4">#REF!</definedName>
    <definedName name="SIZE" localSheetId="1">#REF!</definedName>
    <definedName name="SIZE">#REF!</definedName>
    <definedName name="SK">[216]Sheet2!$H$7</definedName>
    <definedName name="skexAVE">'[138]pnlJul-feb05'!$AO$7</definedName>
    <definedName name="skexave300604">'[139]2.FA'!#REF!</definedName>
    <definedName name="skexAVE300604pnl">'[140]jul03-jun04pnl'!$AK$8</definedName>
    <definedName name="skexAVE3011pnl" localSheetId="4">#REF!</definedName>
    <definedName name="skexAVE3011pnl" localSheetId="1">#REF!</definedName>
    <definedName name="skexAVE3011pnl">#REF!</definedName>
    <definedName name="skexAVE311204pnl">'[138]OHS-OthersDec04'!$AB$6</definedName>
    <definedName name="SKExCR">'[139]3.CA'!#REF!</definedName>
    <definedName name="SKExCR2">'[372]dir-ca'!$T$17</definedName>
    <definedName name="SKExCR3">'[372]dir-ca'!$T$27</definedName>
    <definedName name="skexcr300604">'[139]2.FA'!#REF!</definedName>
    <definedName name="skexcr300604bs" localSheetId="4">#REF!</definedName>
    <definedName name="skexcr300604bs" localSheetId="1">#REF!</definedName>
    <definedName name="skexcr300604bs">#REF!</definedName>
    <definedName name="skexcr301103" localSheetId="4">'[139]2.FA'!#REF!</definedName>
    <definedName name="skexcr301103" localSheetId="1">'[139]2.FA'!#REF!</definedName>
    <definedName name="skexcr301103">'[139]2.FA'!#REF!</definedName>
    <definedName name="skexcr3011bs">'[141]fy05bsJul-dec04'!$AC$4</definedName>
    <definedName name="skexcr311204bs">'[138]bsJul-feb05'!$AC$5</definedName>
    <definedName name="skexhist1">'[141]fy05bsJul-dec04'!$AC$218</definedName>
    <definedName name="SKKM" localSheetId="4">#REF!</definedName>
    <definedName name="SKKM" localSheetId="1">#REF!</definedName>
    <definedName name="SKKM">#REF!</definedName>
    <definedName name="SKTR" localSheetId="4">#REF!</definedName>
    <definedName name="SKTR" localSheetId="1">#REF!</definedName>
    <definedName name="SKTR">#REF!</definedName>
    <definedName name="SLNHAP4" localSheetId="4">'[381]T_HNhapT4,5,6'!#REF!</definedName>
    <definedName name="SLNHAP4" localSheetId="1">'[382]T_HNhapT4,5,6'!#REF!</definedName>
    <definedName name="SLNHAP4">'[382]T_HNhapT4,5,6'!#REF!</definedName>
    <definedName name="SLNHAP5" localSheetId="4">#REF!</definedName>
    <definedName name="SLNHAP5" localSheetId="1">#REF!</definedName>
    <definedName name="SLNHAP5">#REF!</definedName>
    <definedName name="SLNHAP6" localSheetId="4">#REF!</definedName>
    <definedName name="SLNHAP6" localSheetId="1">#REF!</definedName>
    <definedName name="SLNHAP6">#REF!</definedName>
    <definedName name="sm">'[380]10-1 Media:10-cut'!$A$1:$IV$5</definedName>
    <definedName name="SMDP" localSheetId="4">#REF!</definedName>
    <definedName name="SMDP" localSheetId="1">#REF!</definedName>
    <definedName name="SMDP">#REF!</definedName>
    <definedName name="SMKM" localSheetId="4">#REF!</definedName>
    <definedName name="SMKM" localSheetId="1">#REF!</definedName>
    <definedName name="SMKM">#REF!</definedName>
    <definedName name="SMTR" localSheetId="4">#REF!</definedName>
    <definedName name="SMTR" localSheetId="1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>#REF!</definedName>
    <definedName name="SORT_AREA" localSheetId="4">'[383]DI-ESTI'!$A$8:$R$489</definedName>
    <definedName name="SORT_AREA">'[384]DI-ESTI'!$A$8:$R$489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 localSheetId="4">'[345]PL_INEC Q2''53'!#REF!</definedName>
    <definedName name="Spec" localSheetId="1">'[346]PL_INEC Q2''53'!#REF!</definedName>
    <definedName name="Spec">'[346]PL_INEC Q2''53'!#REF!</definedName>
    <definedName name="SPECSUMMARY" localSheetId="4">#REF!</definedName>
    <definedName name="SPECSUMMARY" localSheetId="1">#REF!</definedName>
    <definedName name="SPECSUMMARY">#REF!</definedName>
    <definedName name="speeee" localSheetId="4">[385]Oct_06!#REF!</definedName>
    <definedName name="speeee" localSheetId="1">[385]Oct_06!#REF!</definedName>
    <definedName name="speeee">[385]Oct_06!#REF!</definedName>
    <definedName name="SR">[386]Sheet2!$H$6</definedName>
    <definedName name="SRDP">[216]Sheet2!$I$6</definedName>
    <definedName name="SRKM" localSheetId="4">#REF!</definedName>
    <definedName name="SRKM" localSheetId="1">#REF!</definedName>
    <definedName name="SRKM">#REF!</definedName>
    <definedName name="SRTR" localSheetId="4">#REF!</definedName>
    <definedName name="SRTR" localSheetId="1">#REF!</definedName>
    <definedName name="SRTR">#REF!</definedName>
    <definedName name="ss" localSheetId="4">#REF!</definedName>
    <definedName name="ss" localSheetId="1">#REF!</definedName>
    <definedName name="ss">#REF!</definedName>
    <definedName name="SSA">[296]เงินกู้ธนชาติ!$B$4</definedName>
    <definedName name="sss" localSheetId="4">[387]เงินกู้ธนชาติ!$E$17</definedName>
    <definedName name="sss">[388]เงินกู้ธนชาติ!$E$17</definedName>
    <definedName name="st" localSheetId="4">#REF!</definedName>
    <definedName name="st" localSheetId="1">#REF!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 localSheetId="4">'[389]I General'!$I$23</definedName>
    <definedName name="Standard_Hrs">'[390]I General'!$I$23</definedName>
    <definedName name="StartDate" localSheetId="4">#REF!</definedName>
    <definedName name="StartDate" localSheetId="1">#REF!</definedName>
    <definedName name="StartDate">#REF!</definedName>
    <definedName name="STaxRptData" localSheetId="4">#REF!</definedName>
    <definedName name="STaxRptData" localSheetId="1">#REF!</definedName>
    <definedName name="STaxRptData">#REF!</definedName>
    <definedName name="steamTOC" localSheetId="4">#REF!</definedName>
    <definedName name="steamTOC" localSheetId="1">#REF!</definedName>
    <definedName name="steamTOC">#REF!</definedName>
    <definedName name="su">'[72]10-1 Media:10-cut'!$A$1:$IV$5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mงบทดลอง">#REF!</definedName>
    <definedName name="SUNG">#REF!</definedName>
    <definedName name="SYNF">#REF!</definedName>
    <definedName name="SZ">'[292]10-1 Media:10-cut'!$A$1:$IV$5</definedName>
    <definedName name="t" localSheetId="4">#REF!</definedName>
    <definedName name="t" localSheetId="1">#REF!</definedName>
    <definedName name="t">#REF!</definedName>
    <definedName name="t1_0">[344]person1!$BJ$6</definedName>
    <definedName name="t1_1">[344]person1!$BI$6</definedName>
    <definedName name="t1_2">[344]person1!$BH$6</definedName>
    <definedName name="t1_3">[344]person1!$BG$6</definedName>
    <definedName name="t1_4">[344]person1!$BF$6</definedName>
    <definedName name="t10_0">[344]person1!$BJ$15</definedName>
    <definedName name="t10_1">[344]person1!$BI$15</definedName>
    <definedName name="t10_2">[344]person1!$BH$15</definedName>
    <definedName name="t10_3">[344]person1!$BG$15</definedName>
    <definedName name="t10_4">[344]person1!$BF$15</definedName>
    <definedName name="t11_0">[344]person1!$BJ$16</definedName>
    <definedName name="t11_1">[344]person1!$BI$16</definedName>
    <definedName name="t11_2">[344]person1!$BH$16</definedName>
    <definedName name="t11_3">[344]person1!$BG$16</definedName>
    <definedName name="t11_4">[344]person1!$BF$16</definedName>
    <definedName name="T13_2" localSheetId="4">#REF!</definedName>
    <definedName name="T13_2" localSheetId="1">#REF!</definedName>
    <definedName name="T13_2">#REF!</definedName>
    <definedName name="t2_0">[344]person1!$BJ$7</definedName>
    <definedName name="t2_1">[344]person1!$BI$7</definedName>
    <definedName name="t2_2">[344]person1!$BH$7</definedName>
    <definedName name="t2_3">[344]person1!$BG$7</definedName>
    <definedName name="t2_4">[344]person1!$BF$7</definedName>
    <definedName name="t21_0">[344]person1!$BJ$17</definedName>
    <definedName name="t21_1">[344]person1!$BI$17</definedName>
    <definedName name="t21_2">[344]person1!$BH$17</definedName>
    <definedName name="t21_3">[344]person1!$BG$17</definedName>
    <definedName name="t21_4">[344]person1!$BF$17</definedName>
    <definedName name="t3_0">[344]person1!$BJ$8</definedName>
    <definedName name="t3_1">[344]person1!$BI$8</definedName>
    <definedName name="t3_2">[344]person1!$BH$8</definedName>
    <definedName name="t3_3">[344]person1!$BG$8</definedName>
    <definedName name="t3_4">[344]person1!$BF$8</definedName>
    <definedName name="t4_0">[344]person1!$BJ$9</definedName>
    <definedName name="t4_1">[344]person1!$BI$9</definedName>
    <definedName name="t4_2">[344]person1!$BH$9</definedName>
    <definedName name="t4_3">[344]person1!$BG$9</definedName>
    <definedName name="t4_4">[344]person1!$BF$9</definedName>
    <definedName name="t5_0">[344]person1!$BJ$10</definedName>
    <definedName name="t5_1">[344]person1!$BI$10</definedName>
    <definedName name="t5_2">[344]person1!$BH$10</definedName>
    <definedName name="t5_3">[344]person1!$BG$10</definedName>
    <definedName name="t5_4">[344]person1!$BF$10</definedName>
    <definedName name="T5B_1" localSheetId="4">#REF!</definedName>
    <definedName name="T5B_1" localSheetId="1">#REF!</definedName>
    <definedName name="T5B_1">#REF!</definedName>
    <definedName name="T5B_2" localSheetId="4">#REF!</definedName>
    <definedName name="T5B_2" localSheetId="1">#REF!</definedName>
    <definedName name="T5B_2">#REF!</definedName>
    <definedName name="T5B60_1" localSheetId="4">#REF!</definedName>
    <definedName name="T5B60_1" localSheetId="1">#REF!</definedName>
    <definedName name="T5B60_1">#REF!</definedName>
    <definedName name="t6_0">[344]person1!$BJ$11</definedName>
    <definedName name="t6_1">[344]person1!$BI$11</definedName>
    <definedName name="t6_2">[344]person1!$BH$11</definedName>
    <definedName name="t6_3">[344]person1!$BG$11</definedName>
    <definedName name="t6_4">[344]person1!$BF$11</definedName>
    <definedName name="T6B_1" localSheetId="4">'[391]TABLE 6B'!$A$4:$T$68</definedName>
    <definedName name="T6B_1">'[392]TABLE 6B'!$A$4:$T$68</definedName>
    <definedName name="T6B1_1" localSheetId="4">'[393]TABLE 6B'!$A$4:$L$64</definedName>
    <definedName name="T6B1_1">'[394]TABLE 6B'!$A$4:$L$64</definedName>
    <definedName name="T6B86_2" localSheetId="4">'[391]TABLE 6B'!$W$4:$X$50</definedName>
    <definedName name="T6B86_2">'[392]TABLE 6B'!$W$4:$X$50</definedName>
    <definedName name="T6B861_2" localSheetId="4">'[393]TABLE 6B'!$N$4:$O$58</definedName>
    <definedName name="T6B861_2">'[394]TABLE 6B'!$N$4:$O$58</definedName>
    <definedName name="t7_0">[344]person1!$BJ$12</definedName>
    <definedName name="t7_1">[344]person1!$BI$12</definedName>
    <definedName name="t7_2">[344]person1!$BH$12</definedName>
    <definedName name="t7_3">[344]person1!$BG$12</definedName>
    <definedName name="t7_4">[344]person1!$BF$12</definedName>
    <definedName name="t8_0">[344]person1!$BJ$13</definedName>
    <definedName name="t8_1">[344]person1!$BI$13</definedName>
    <definedName name="t8_2">[344]person1!$BH$13</definedName>
    <definedName name="t8_3">[344]person1!$BG$13</definedName>
    <definedName name="t8_4">[344]person1!$BF$13</definedName>
    <definedName name="t9_0">[344]person1!$BJ$14</definedName>
    <definedName name="t9_1">[344]person1!$BI$14</definedName>
    <definedName name="t9_2">[344]person1!$BH$14</definedName>
    <definedName name="t9_3">[344]person1!$BG$14</definedName>
    <definedName name="t9_4">[344]person1!$BF$14</definedName>
    <definedName name="Table_4" localSheetId="4">#REF!</definedName>
    <definedName name="Table_4" localSheetId="1">#REF!</definedName>
    <definedName name="Table_4">#REF!</definedName>
    <definedName name="Table_5" localSheetId="4">#REF!</definedName>
    <definedName name="Table_5" localSheetId="1">#REF!</definedName>
    <definedName name="Table_5">#REF!</definedName>
    <definedName name="Table1" localSheetId="4">#REF!</definedName>
    <definedName name="Table1" localSheetId="1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'[395]BS ATTACH'!#REF!</definedName>
    <definedName name="tax" localSheetId="4">#REF!</definedName>
    <definedName name="tax" localSheetId="1">#REF!</definedName>
    <definedName name="tax">#REF!</definedName>
    <definedName name="tb" localSheetId="4">'[77]TrialBalance Q3-2002'!$A$1:$H$301</definedName>
    <definedName name="tb">'[78]TrialBalance Q3-2002'!$A$1:$H$301</definedName>
    <definedName name="tbData" localSheetId="4">#REF!</definedName>
    <definedName name="tbData" localSheetId="1">#REF!</definedName>
    <definedName name="tbData">#REF!</definedName>
    <definedName name="tbIndex" localSheetId="4">#REF!</definedName>
    <definedName name="tbIndex" localSheetId="1">#REF!</definedName>
    <definedName name="tbIndex">#REF!</definedName>
    <definedName name="tblEnterasysPartnerPriceList" localSheetId="4">#REF!</definedName>
    <definedName name="tblEnterasysPartnerPriceList" localSheetId="1">#REF!</definedName>
    <definedName name="tblEnterasysPartnerPriceList">#REF!</definedName>
    <definedName name="tbold">#REF!</definedName>
    <definedName name="TDB">'[58]B&amp;S 1999'!#REF!</definedName>
    <definedName name="tdtrnc">[137]CHITIET!$G$513</definedName>
    <definedName name="tdtrvl">[137]CHITIET!$G$507</definedName>
    <definedName name="TE_Pct" localSheetId="4">#REF!</definedName>
    <definedName name="TE_Pct" localSheetId="1">#REF!</definedName>
    <definedName name="TE_Pct">#REF!</definedName>
    <definedName name="temp" localSheetId="4">#REF!</definedName>
    <definedName name="temp" localSheetId="1">#REF!</definedName>
    <definedName name="temp">#REF!</definedName>
    <definedName name="temp1" localSheetId="4">#REF!</definedName>
    <definedName name="temp1" localSheetId="1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 localSheetId="4">[396]KPI48!$A$2002:$F$4001</definedName>
    <definedName name="TEST2">[397]KPI48!$A$2002:$F$4001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'[68]BALANCE SHEET '!$D$15</definedName>
    <definedName name="TFACC">'[69]BALANCE SHEET '!$D$15</definedName>
    <definedName name="thbexAve">'[138]OHS-OthersDec04'!$AE$6</definedName>
    <definedName name="thbexcr">'[138]bsJul-feb05'!$AF$5</definedName>
    <definedName name="thbexcr300904">'[141]fy05bsJul-dec04'!$AF$4</definedName>
    <definedName name="THI" localSheetId="4">#REF!</definedName>
    <definedName name="THI" localSheetId="1">#REF!</definedName>
    <definedName name="THI">#REF!</definedName>
    <definedName name="THK" localSheetId="4">'[1]COAT&amp;WRAP-QIOT-#3'!#REF!</definedName>
    <definedName name="THK" localSheetId="1">'[1]COAT&amp;WRAP-QIOT-#3'!#REF!</definedName>
    <definedName name="THK">'[1]COAT&amp;WRAP-QIOT-#3'!#REF!</definedName>
    <definedName name="time0" localSheetId="4">[344]person1!#REF!</definedName>
    <definedName name="time0" localSheetId="1">[344]person1!#REF!</definedName>
    <definedName name="time0">[344]person1!#REF!</definedName>
    <definedName name="time1" localSheetId="4">[344]person1!#REF!</definedName>
    <definedName name="time1" localSheetId="1">[344]person1!#REF!</definedName>
    <definedName name="time1">[344]person1!#REF!</definedName>
    <definedName name="time2" localSheetId="4">[344]person1!#REF!</definedName>
    <definedName name="time2" localSheetId="1">[344]person1!#REF!</definedName>
    <definedName name="time2">[344]person1!#REF!</definedName>
    <definedName name="timett">[344]person1!#REF!</definedName>
    <definedName name="TITAN" localSheetId="4">#REF!</definedName>
    <definedName name="TITAN" localSheetId="1">#REF!</definedName>
    <definedName name="TITAN">#REF!</definedName>
    <definedName name="TLB_elec_payment" localSheetId="4">#REF!</definedName>
    <definedName name="TLB_elec_payment" localSheetId="1">#REF!</definedName>
    <definedName name="TLB_elec_payment">#REF!</definedName>
    <definedName name="TLBsales" localSheetId="4">#REF!</definedName>
    <definedName name="TLBsales" localSheetId="1">#REF!</definedName>
    <definedName name="TLBsales">#REF!</definedName>
    <definedName name="TLBsteam">#REF!</definedName>
    <definedName name="tle" localSheetId="4">'[398]เงินกู้ MGC'!$E$17</definedName>
    <definedName name="tle">'[399]เงินกู้ MGC'!$E$17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C_elec._payment">#REF!</definedName>
    <definedName name="TOTAL_FIXED_ASSETS">'[68]BALANCE SHEET '!$C$15</definedName>
    <definedName name="TOTALAE">'[400]BS ATTACH'!#REF!</definedName>
    <definedName name="TOTALAP">'[400]BS ATTACH'!#REF!</definedName>
    <definedName name="totalap1">'[401]BS ATTACH'!#REF!</definedName>
    <definedName name="totalap2">'[401]BS ATTACH'!#REF!</definedName>
    <definedName name="totalapp">'[402]BS ATTACH'!#REF!</definedName>
    <definedName name="TotalDepre_Building" localSheetId="4">[92]BUILD95!$AN$9:$AN$17</definedName>
    <definedName name="TotalDepre_Building">[93]BUILD95!$AN$9:$AN$17</definedName>
    <definedName name="TOTALFIXEDASSETS">'[69]BALANCE SHEET '!$C$15</definedName>
    <definedName name="TOTALOA">'[400]BS ATTACH'!#REF!</definedName>
    <definedName name="TOTALOL">'[400]BS ATTACH'!#REF!</definedName>
    <definedName name="TotalYear" localSheetId="4">#REF!</definedName>
    <definedName name="TotalYear" localSheetId="1">#REF!</definedName>
    <definedName name="TotalYear">#REF!</definedName>
    <definedName name="TPLRP" localSheetId="4">#REF!</definedName>
    <definedName name="TPLRP" localSheetId="1">#REF!</definedName>
    <definedName name="TPLRP">#REF!</definedName>
    <definedName name="tr" localSheetId="4">#REF!</definedName>
    <definedName name="tr" localSheetId="1">#REF!</definedName>
    <definedName name="tr">#REF!</definedName>
    <definedName name="TRADE2">#REF!</definedName>
    <definedName name="traffic">#REF!</definedName>
    <definedName name="TRAM">#REF!</definedName>
    <definedName name="TRANSFORMER">'[298]NEW-PANEL'!#REF!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'[99]10-1 Media:10-cut'!$A$1:$IV$5</definedName>
    <definedName name="ttbt" localSheetId="4">#REF!</definedName>
    <definedName name="ttbt" localSheetId="1">#REF!</definedName>
    <definedName name="ttbt">#REF!</definedName>
    <definedName name="ttr" localSheetId="4">#REF!</definedName>
    <definedName name="ttr" localSheetId="1">#REF!</definedName>
    <definedName name="ttr">#REF!</definedName>
    <definedName name="ttt" localSheetId="4">'[8]CT Thang Mo'!$B$309:$M$309</definedName>
    <definedName name="ttt">'[9]CT Thang Mo'!$B$309:$M$309</definedName>
    <definedName name="tttb" localSheetId="4">'[8]CT Thang Mo'!$B$431:$I$431</definedName>
    <definedName name="tttb">'[9]CT Thang Mo'!$B$431:$I$431</definedName>
    <definedName name="TUI" localSheetId="4">#REF!</definedName>
    <definedName name="TUI" localSheetId="1">#REF!</definedName>
    <definedName name="TUI">#REF!</definedName>
    <definedName name="type" localSheetId="4">#REF!</definedName>
    <definedName name="type" localSheetId="1">#REF!</definedName>
    <definedName name="type">#REF!</definedName>
    <definedName name="TYPE_INV" localSheetId="4">[403]GIVTR00P!$AJ$3:$AM$960</definedName>
    <definedName name="TYPE_INV">[404]GIVTR00P!$AJ$3:$AM$960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 localSheetId="4">[223]เงินกู้ธนชาติ!$F$15</definedName>
    <definedName name="uirfuy">[224]เงินกู้ธนชาติ!$F$15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'[217]ADJ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AVE">'[138]pnlJul-feb05'!$AP$7</definedName>
    <definedName name="usdexave300604">'[139]2.FA'!#REF!</definedName>
    <definedName name="usdexAVE300604pnl">'[140]jul03-jun04pnl'!$AL$8</definedName>
    <definedName name="usdexAVE3011pnl" localSheetId="4">#REF!</definedName>
    <definedName name="usdexAVE3011pnl" localSheetId="1">#REF!</definedName>
    <definedName name="usdexAVE3011pnl">#REF!</definedName>
    <definedName name="usdexAVE311204pnl">'[138]OHS-OthersDec04'!$AC$6</definedName>
    <definedName name="usdexcr">'[139]3.CA'!#REF!</definedName>
    <definedName name="usdexcr300604">'[139]2.FA'!#REF!</definedName>
    <definedName name="usdexcr300604bs" localSheetId="4">#REF!</definedName>
    <definedName name="usdexcr300604bs" localSheetId="1">#REF!</definedName>
    <definedName name="usdexcr300604bs">#REF!</definedName>
    <definedName name="usdexcr301103" localSheetId="4">'[139]2.FA'!#REF!</definedName>
    <definedName name="usdexcr301103" localSheetId="1">'[139]2.FA'!#REF!</definedName>
    <definedName name="usdexcr301103">'[139]2.FA'!#REF!</definedName>
    <definedName name="usdexcr311204bs">'[138]bsJul-feb05'!$AD$5</definedName>
    <definedName name="usdexcrpnl">'[141]jul04-dec04pnl'!$AP$7</definedName>
    <definedName name="usexcr" localSheetId="4">#REF!</definedName>
    <definedName name="usexcr" localSheetId="1">#REF!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'[28]เงินกู้ MGC'!$F$15</definedName>
    <definedName name="uy">'[135]10-1 Media:10-cut'!$A$1:$IV$5</definedName>
    <definedName name="V" localSheetId="4" hidden="1">{"'Eng (page2)'!$A$1:$D$52"}</definedName>
    <definedName name="V" localSheetId="1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 localSheetId="4">'[8]CT  PL'!$B$125:$H$125</definedName>
    <definedName name="vc3.">'[9]CT  PL'!$B$125:$H$125</definedName>
    <definedName name="vca" localSheetId="4">'[8]CT  PL'!$B$25:$H$25</definedName>
    <definedName name="vca">'[9]CT  PL'!$B$25:$H$25</definedName>
    <definedName name="vccot" localSheetId="4">#REF!</definedName>
    <definedName name="vccot" localSheetId="1">#REF!</definedName>
    <definedName name="vccot">#REF!</definedName>
    <definedName name="vccot." localSheetId="4">'[8]CT  PL'!$B$8:$H$8</definedName>
    <definedName name="vccot.">'[9]CT  PL'!$B$8:$H$8</definedName>
    <definedName name="vcdbt" localSheetId="4">'[8]CT Thang Mo'!$B$220:$I$220</definedName>
    <definedName name="vcdbt">'[9]CT Thang Mo'!$B$220:$I$220</definedName>
    <definedName name="vcdc." localSheetId="4">'[405]Chi tiet'!#REF!</definedName>
    <definedName name="vcdc." localSheetId="1">'[406]Chi tiet'!#REF!</definedName>
    <definedName name="vcdc.">'[406]Chi tiet'!#REF!</definedName>
    <definedName name="vcdd" localSheetId="4">'[8]CT Thang Mo'!$B$182:$H$182</definedName>
    <definedName name="vcdd">'[9]CT Thang Mo'!$B$182:$H$182</definedName>
    <definedName name="vcdt" localSheetId="4">'[8]CT Thang Mo'!$B$406:$I$406</definedName>
    <definedName name="vcdt">'[9]CT Thang Mo'!$B$406:$I$406</definedName>
    <definedName name="vcdtb" localSheetId="4">'[8]CT Thang Mo'!$B$432:$I$432</definedName>
    <definedName name="vcdtb">'[9]CT Thang Mo'!$B$432:$I$432</definedName>
    <definedName name="vctb" localSheetId="4">#REF!</definedName>
    <definedName name="vctb" localSheetId="1">#REF!</definedName>
    <definedName name="vctb">#REF!</definedName>
    <definedName name="vctt" localSheetId="4">'[8]CT  PL'!$B$288:$H$288</definedName>
    <definedName name="vctt">'[9]CT  PL'!$B$288:$H$288</definedName>
    <definedName name="VDCLY">[133]QMCT!#REF!</definedName>
    <definedName name="vdf" localSheetId="4">[407]ตั๋วเงินรับ!$F$1</definedName>
    <definedName name="vdf">[408]ตั๋วเงินรับ!$F$1</definedName>
    <definedName name="VDFV" localSheetId="4">#REF!</definedName>
    <definedName name="VDFV" localSheetId="1">#REF!</definedName>
    <definedName name="VDFV">#REF!</definedName>
    <definedName name="VDFVFV" localSheetId="4">#REF!</definedName>
    <definedName name="VDFVFV" localSheetId="1">#REF!</definedName>
    <definedName name="VDFVFV">#REF!</definedName>
    <definedName name="VEDFV" localSheetId="4">[205]เงินกู้ธนชาติ!$G$2</definedName>
    <definedName name="VEDFV">[206]เงินกู้ธนชาติ!$G$2</definedName>
    <definedName name="VFVFEV" localSheetId="4">#REF!</definedName>
    <definedName name="VFVFEV" localSheetId="1">#REF!</definedName>
    <definedName name="VFVFEV">#REF!</definedName>
    <definedName name="VFVFVV" localSheetId="4">#REF!</definedName>
    <definedName name="VFVFVV" localSheetId="1">#REF!</definedName>
    <definedName name="VFVFVV">#REF!</definedName>
    <definedName name="vhj" localSheetId="4">#REF!</definedName>
    <definedName name="vhj" localSheetId="1">#REF!</definedName>
    <definedName name="vhj">#REF!</definedName>
    <definedName name="Vlcap0.7">#REF!</definedName>
    <definedName name="VLcap1">#REF!</definedName>
    <definedName name="vv">'[99]10-1 Media:10-cut'!$A$1:$IV$5</definedName>
    <definedName name="VVEVEV" localSheetId="4">#REF!</definedName>
    <definedName name="VVEVEV" localSheetId="1">#REF!</definedName>
    <definedName name="VVEVEV">#REF!</definedName>
    <definedName name="w" localSheetId="4">#REF!</definedName>
    <definedName name="w" localSheetId="1">#REF!</definedName>
    <definedName name="w">#REF!</definedName>
    <definedName name="w___0" localSheetId="4">#REF!</definedName>
    <definedName name="w___0" localSheetId="1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[317]J1!$L$10</definedName>
    <definedName name="wbr" localSheetId="4">#REF!</definedName>
    <definedName name="wbr" localSheetId="1">#REF!</definedName>
    <definedName name="wbr">#REF!</definedName>
    <definedName name="wbr___0" localSheetId="4">#REF!</definedName>
    <definedName name="wbr___0" localSheetId="1">#REF!</definedName>
    <definedName name="wbr___0">#REF!</definedName>
    <definedName name="wbr___0___0" localSheetId="4">#REF!</definedName>
    <definedName name="wbr___0___0" localSheetId="1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 localSheetId="4">[85]เงินกู้ธนชาติ!$E$17</definedName>
    <definedName name="we">[86]เงินกู้ธนชาติ!$E$17</definedName>
    <definedName name="weasrdtfgyuij" localSheetId="4">#REF!</definedName>
    <definedName name="weasrdtfgyuij" localSheetId="1">#REF!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>#REF!</definedName>
    <definedName name="werstdyugi">#REF!</definedName>
    <definedName name="wnm">'[60]#REF'!#REF!</definedName>
    <definedName name="Working" localSheetId="4">'[127]to Mr Chan'!#REF!</definedName>
    <definedName name="Working">'[128]to Mr Chan'!#REF!</definedName>
    <definedName name="wp" localSheetId="4">#REF!</definedName>
    <definedName name="wp" localSheetId="1">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>#REF!</definedName>
    <definedName name="wserdtrftgy" localSheetId="4">[320]เงินกู้ธนชาติ!$E$17</definedName>
    <definedName name="wserdtrftgy">[321]เงินกู้ธนชาติ!$E$17</definedName>
    <definedName name="WSTOOL" localSheetId="4">#REF!</definedName>
    <definedName name="WSTOOL" localSheetId="1">#REF!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'[99]10-1 Media:10-cut'!$A$1:$IV$5</definedName>
    <definedName name="www." localSheetId="4">[409]TB!$A$1:$H$65536</definedName>
    <definedName name="www.">[410]TB!$A$1:$H$65536</definedName>
    <definedName name="www.." localSheetId="4">[409]TB!$A$1:$A$65536</definedName>
    <definedName name="www..">[410]TB!$A$1:$A$65536</definedName>
    <definedName name="X">'[411]Machine2,3''04'!#REF!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 localSheetId="4">[50]เงินกู้ธนชาติ!$B$4</definedName>
    <definedName name="xfcg">[51]เงินกู้ธนชาติ!$B$4</definedName>
    <definedName name="xfconc">[137]CHITIET!$G$173</definedName>
    <definedName name="xfcovl">[137]CHITIET!$G$169</definedName>
    <definedName name="xscvg" localSheetId="4">#REF!</definedName>
    <definedName name="xscvg" localSheetId="1">#REF!</definedName>
    <definedName name="xscvg">#REF!</definedName>
    <definedName name="xx" localSheetId="4">'[77]Trial Balance'!$A$1:$H$65536</definedName>
    <definedName name="xx">'[78]Trial Balance'!$A$1:$H$65536</definedName>
    <definedName name="XYZ">[412]DEP12!#REF!</definedName>
    <definedName name="Y" localSheetId="4">MATCH([413]!Input_SalesVol,'CF-TH'!Range_SaleVolume,1)</definedName>
    <definedName name="Y" localSheetId="1">MATCH([414]!Input_SalesVol,'PL-TH'!Range_SaleVolume,1)</definedName>
    <definedName name="Y">MATCH([414]!Input_SalesVol,Range_SaleVolume,1)</definedName>
    <definedName name="YE" localSheetId="4">#REF!</definedName>
    <definedName name="YE" localSheetId="1">#REF!</definedName>
    <definedName name="YE">#REF!</definedName>
    <definedName name="YEAR" localSheetId="4">#REF!</definedName>
    <definedName name="YEAR" localSheetId="1">#REF!</definedName>
    <definedName name="YEAR">#REF!</definedName>
    <definedName name="Year97_1st2nd" localSheetId="4">#REF!</definedName>
    <definedName name="Year97_1st2nd" localSheetId="1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[28]เงินกู้ธนชาติ!$F$15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[415]เงินกู้ธนชาติ!$G$2</definedName>
    <definedName name="zsdfg" localSheetId="4">#REF!</definedName>
    <definedName name="zsdfg" localSheetId="1">#REF!</definedName>
    <definedName name="zsdfg">#REF!</definedName>
    <definedName name="zxcvb" localSheetId="4">#REF!</definedName>
    <definedName name="zxcvb" localSheetId="1">#REF!</definedName>
    <definedName name="zxcvb">#REF!</definedName>
    <definedName name="zxcvbmn" localSheetId="4">'[308]TrialBalance Q3-2002'!$A$1:$H$301</definedName>
    <definedName name="zxcvbmn">'[309]TrialBalance Q3-2002'!$A$1:$H$301</definedName>
    <definedName name="Zxcvbnm" localSheetId="4">#REF!</definedName>
    <definedName name="Zxcvbnm" localSheetId="1">#REF!</definedName>
    <definedName name="Zxcvbnm">#REF!</definedName>
    <definedName name="zxv" localSheetId="4">#REF!</definedName>
    <definedName name="zxv" localSheetId="1">#REF!</definedName>
    <definedName name="zxv">#REF!</definedName>
    <definedName name="ZYX" localSheetId="4">#REF!</definedName>
    <definedName name="ZYX" localSheetId="1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60">'[416]TRC98-Q2'!#REF!</definedName>
    <definedName name="แม่สอด" localSheetId="4">#REF!</definedName>
    <definedName name="แม่สอด" localSheetId="1">#REF!</definedName>
    <definedName name="แม่สอด">#REF!</definedName>
    <definedName name="โ4305" localSheetId="4">'[417]Raw Material'!#REF!</definedName>
    <definedName name="โ4305" localSheetId="1">'[418]Raw Material'!#REF!</definedName>
    <definedName name="โ4305">'[418]Raw Material'!#REF!</definedName>
    <definedName name="ก" localSheetId="4">#REF!</definedName>
    <definedName name="ก" localSheetId="1">#REF!</definedName>
    <definedName name="ก">#REF!</definedName>
    <definedName name="ก138" localSheetId="4">'[419]คชจ.ดำเนินงาน6-43'!#REF!</definedName>
    <definedName name="ก138" localSheetId="1">'[419]คชจ.ดำเนินงาน6-43'!#REF!</definedName>
    <definedName name="ก138">'[419]คชจ.ดำเนินงาน6-43'!#REF!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>#REF!</definedName>
    <definedName name="คชจ.Q3">[420]Exp!$B$1:$AD$39</definedName>
    <definedName name="ค่าใช้จ่ายกรม45">'[421]TB12-42'!#REF!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ชุมพร" localSheetId="4">#REF!</definedName>
    <definedName name="ชุมพร" localSheetId="1">#REF!</definedName>
    <definedName name="ชุมพร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 localSheetId="4">[422]ห้ามลบDATA!$H$2:$H$8</definedName>
    <definedName name="ประเภทเรื่อง">[423]ห้ามลบDATA!$H$2:$H$8</definedName>
    <definedName name="ประจวบ" localSheetId="4">#REF!</definedName>
    <definedName name="ประจวบ" localSheetId="1">#REF!</definedName>
    <definedName name="ประจวบ">#REF!</definedName>
    <definedName name="ปัตตานี" localSheetId="4">#REF!</definedName>
    <definedName name="ปัตตานี" localSheetId="1">#REF!</definedName>
    <definedName name="ปัตตานี">#REF!</definedName>
    <definedName name="ผจก" localSheetId="4">#REF!</definedName>
    <definedName name="ผจก" localSheetId="1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>#REF!</definedName>
    <definedName name="ฟ218">'[419]คชจ.ดำเนินงาน6-43'!#REF!</definedName>
    <definedName name="ฟ2544" localSheetId="4">#REF!</definedName>
    <definedName name="ฟ2544" localSheetId="1">#REF!</definedName>
    <definedName name="ฟ2544">#REF!</definedName>
    <definedName name="ฟ255" localSheetId="4">'[419]คชจ.ดำเนินงาน6-43'!#REF!</definedName>
    <definedName name="ฟ255" localSheetId="1">'[419]คชจ.ดำเนินงาน6-43'!#REF!</definedName>
    <definedName name="ฟ255">'[419]คชจ.ดำเนินงาน6-43'!#REF!</definedName>
    <definedName name="ฟ2700" localSheetId="4">#REF!</definedName>
    <definedName name="ฟ2700" localSheetId="1">#REF!</definedName>
    <definedName name="ฟ2700">#REF!</definedName>
    <definedName name="ฟ35" localSheetId="4">#REF!</definedName>
    <definedName name="ฟ35" localSheetId="1">#REF!</definedName>
    <definedName name="ฟ35">#REF!</definedName>
    <definedName name="ฟ420" localSheetId="4">'[419]คชจ.ดำเนินงาน6-43'!#REF!</definedName>
    <definedName name="ฟ420" localSheetId="1">'[419]คชจ.ดำเนินงาน6-43'!#REF!</definedName>
    <definedName name="ฟ420">'[419]คชจ.ดำเนินงาน6-43'!#REF!</definedName>
    <definedName name="ฟ70" localSheetId="4">'[424]S-5'!#REF!</definedName>
    <definedName name="ฟ70" localSheetId="1">'[425]S-5'!#REF!</definedName>
    <definedName name="ฟ70">'[425]S-5'!#REF!</definedName>
    <definedName name="ฟ80" localSheetId="4">#REF!</definedName>
    <definedName name="ฟ80" localSheetId="1">#REF!</definedName>
    <definedName name="ฟ80">#REF!</definedName>
    <definedName name="ฟฟ" localSheetId="4">#REF!</definedName>
    <definedName name="ฟฟ" localSheetId="1">#REF!</definedName>
    <definedName name="ฟฟ">#REF!</definedName>
    <definedName name="ฟาย" localSheetId="4">[426]profit!#REF!</definedName>
    <definedName name="ฟาย" localSheetId="1">[427]profit!#REF!</definedName>
    <definedName name="ฟาย">[427]profit!#REF!</definedName>
    <definedName name="ฟๅ" localSheetId="4">#REF!</definedName>
    <definedName name="ฟๅ" localSheetId="1">#REF!</definedName>
    <definedName name="ฟๅ">#REF!</definedName>
    <definedName name="ฟๅจ" localSheetId="4">#REF!</definedName>
    <definedName name="ฟๅจ" localSheetId="1">#REF!</definedName>
    <definedName name="ฟๅจ">#REF!</definedName>
    <definedName name="ภูเก็ต" localSheetId="4">#REF!</definedName>
    <definedName name="ภูเก็ต" localSheetId="1">#REF!</definedName>
    <definedName name="ภูเก็ต">#REF!</definedName>
    <definedName name="ย4312">#REF!</definedName>
    <definedName name="ยกไปเครดิต">'[428]งบทดลอง - ต.ค.2547'!$H$8:$H$305</definedName>
    <definedName name="ยกไปเดบิต">'[428]งบทดลอง - ต.ค.2547'!$G$8:$G$305</definedName>
    <definedName name="ร199" localSheetId="4">#REF!</definedName>
    <definedName name="ร199" localSheetId="1">#REF!</definedName>
    <definedName name="ร199">#REF!</definedName>
    <definedName name="ร3875" localSheetId="4">#REF!</definedName>
    <definedName name="ร3875" localSheetId="1">#REF!</definedName>
    <definedName name="ร3875">#REF!</definedName>
    <definedName name="รหัสบัญชี">'[428]งบทดลอง - ต.ค.2547'!$A$8:$A$305</definedName>
    <definedName name="รัชดา" localSheetId="4">#REF!</definedName>
    <definedName name="รัชดา" localSheetId="1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>#REF!</definedName>
    <definedName name="ฤ1">[429]ยานพาหนะ!#REF!</definedName>
    <definedName name="ศรีนครินทร์" localSheetId="4">#REF!</definedName>
    <definedName name="ศรีนครินทร์" localSheetId="1">#REF!</definedName>
    <definedName name="ศรีนครินทร์">#REF!</definedName>
    <definedName name="ศูนย์คลองตัน" localSheetId="4">#REF!</definedName>
    <definedName name="ศูนย์คลองตัน" localSheetId="1">#REF!</definedName>
    <definedName name="ศูนย์คลองตัน">#REF!</definedName>
    <definedName name="ส1117" localSheetId="4">#REF!</definedName>
    <definedName name="ส1117" localSheetId="1">#REF!</definedName>
    <definedName name="ส1117">#REF!</definedName>
    <definedName name="ส860">#REF!</definedName>
    <definedName name="สถานะ" localSheetId="4">[422]ห้ามลบDATA!$J$2:$J$5</definedName>
    <definedName name="สถานะ">[423]ห้ามลบDATA!$J$2:$J$5</definedName>
    <definedName name="สระบุรี" localSheetId="4">#REF!</definedName>
    <definedName name="สระบุรี" localSheetId="1">#REF!</definedName>
    <definedName name="สระบุรี">#REF!</definedName>
    <definedName name="สำรองเบี้ยประกัน" localSheetId="4">#REF!</definedName>
    <definedName name="สำรองเบี้ยประกัน" localSheetId="1">#REF!</definedName>
    <definedName name="สำรองเบี้ยประกัน">#REF!</definedName>
    <definedName name="สื่อ" localSheetId="4">[422]ห้ามลบDATA!$I$1:$I$9</definedName>
    <definedName name="สื่อ">[423]ห้ามลบDATA!$I$1:$I$9</definedName>
    <definedName name="สุราษฎร์" localSheetId="4">#REF!</definedName>
    <definedName name="สุราษฎร์" localSheetId="1">#REF!</definedName>
    <definedName name="สุราษฎร์">#REF!</definedName>
    <definedName name="หกดเ" localSheetId="4">[430]เงินกู้ธนชาติ!$E$17</definedName>
    <definedName name="หกดเ">[431]เงินกู้ธนชาติ!$E$17</definedName>
    <definedName name="หน้าชื่อ" localSheetId="4">[422]ห้ามลบDATA!$E$2:$E$5</definedName>
    <definedName name="หน้าชื่อ">[423]ห้ามลบDATA!$E$2:$E$5</definedName>
    <definedName name="หาดใหญ่" localSheetId="4">#REF!</definedName>
    <definedName name="หาดใหญ่" localSheetId="1">#REF!</definedName>
    <definedName name="หาดใหญ่">#REF!</definedName>
    <definedName name="หุ้นกู้" localSheetId="4">#REF!</definedName>
    <definedName name="หุ้นกู้" localSheetId="1">#REF!</definedName>
    <definedName name="หุ้นกู้">#REF!</definedName>
    <definedName name="อุดร" localSheetId="4">#REF!</definedName>
    <definedName name="อุดร" localSheetId="1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 localSheetId="4">'[432]03中'!#REF!</definedName>
    <definedName name="印刷" localSheetId="1">'[433]03中'!#REF!</definedName>
    <definedName name="印刷">'[433]03中'!#REF!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0" i="2" l="1"/>
  <c r="I30" i="2"/>
  <c r="G30" i="2"/>
  <c r="K15" i="2"/>
  <c r="K17" i="2" s="1"/>
  <c r="I15" i="2"/>
  <c r="I17" i="2" s="1"/>
  <c r="G15" i="2"/>
  <c r="G17" i="2" s="1"/>
  <c r="E15" i="2"/>
  <c r="E17" i="2" s="1"/>
  <c r="G31" i="2" l="1"/>
  <c r="I31" i="2"/>
  <c r="K31" i="2"/>
  <c r="U30" i="8"/>
  <c r="U29" i="8"/>
  <c r="E59" i="2"/>
  <c r="C15" i="8" l="1"/>
  <c r="M26" i="7" l="1"/>
  <c r="I26" i="7"/>
  <c r="G26" i="7"/>
  <c r="E26" i="7"/>
  <c r="C26" i="7"/>
  <c r="K12" i="7"/>
  <c r="G50" i="2"/>
  <c r="I32" i="8"/>
  <c r="G32" i="8"/>
  <c r="E32" i="8"/>
  <c r="M27" i="8"/>
  <c r="F57" i="11"/>
  <c r="S13" i="8" s="1"/>
  <c r="K24" i="8"/>
  <c r="O23" i="8" l="1"/>
  <c r="Q23" i="8"/>
  <c r="U23" i="8" l="1"/>
  <c r="Q24" i="8"/>
  <c r="O18" i="8" l="1"/>
  <c r="Q18" i="8" s="1"/>
  <c r="U18" i="8" s="1"/>
  <c r="M14" i="8"/>
  <c r="K13" i="8"/>
  <c r="J36" i="11"/>
  <c r="J37" i="11" s="1"/>
  <c r="H36" i="11"/>
  <c r="H37" i="11" s="1"/>
  <c r="F36" i="11"/>
  <c r="F37" i="11" s="1"/>
  <c r="D36" i="11"/>
  <c r="D37" i="11" s="1"/>
  <c r="S15" i="8" l="1"/>
  <c r="S19" i="8" s="1"/>
  <c r="S32" i="8" s="1"/>
  <c r="J62" i="12" l="1"/>
  <c r="H62" i="12"/>
  <c r="F62" i="12"/>
  <c r="D62" i="12"/>
  <c r="E30" i="2"/>
  <c r="E31" i="2" s="1"/>
  <c r="F69" i="11" l="1"/>
  <c r="D69" i="11"/>
  <c r="F64" i="11"/>
  <c r="D64" i="11"/>
  <c r="D57" i="11"/>
  <c r="S25" i="8" s="1"/>
  <c r="F52" i="11"/>
  <c r="D52" i="11"/>
  <c r="K25" i="8" s="1"/>
  <c r="D70" i="11" l="1"/>
  <c r="F58" i="11"/>
  <c r="D58" i="11"/>
  <c r="F70" i="11"/>
  <c r="F78" i="11"/>
  <c r="D78" i="11"/>
  <c r="J10" i="12" l="1"/>
  <c r="J26" i="12" s="1"/>
  <c r="H10" i="12"/>
  <c r="H26" i="12" s="1"/>
  <c r="F10" i="12"/>
  <c r="F26" i="12" s="1"/>
  <c r="D10" i="12"/>
  <c r="D26" i="12" s="1"/>
  <c r="J19" i="11"/>
  <c r="H19" i="11"/>
  <c r="F19" i="11"/>
  <c r="J13" i="11"/>
  <c r="H13" i="11"/>
  <c r="F13" i="11"/>
  <c r="D19" i="11"/>
  <c r="D13" i="11"/>
  <c r="F20" i="11" l="1"/>
  <c r="F22" i="11" s="1"/>
  <c r="F24" i="11" s="1"/>
  <c r="F28" i="11" s="1"/>
  <c r="F39" i="11" s="1"/>
  <c r="D20" i="11"/>
  <c r="D22" i="11" s="1"/>
  <c r="D24" i="11" s="1"/>
  <c r="D28" i="11" s="1"/>
  <c r="D39" i="11" s="1"/>
  <c r="J20" i="11"/>
  <c r="J22" i="11" s="1"/>
  <c r="J24" i="11" s="1"/>
  <c r="J49" i="11" s="1"/>
  <c r="H20" i="11"/>
  <c r="H22" i="11" s="1"/>
  <c r="H24" i="11" s="1"/>
  <c r="H28" i="11" s="1"/>
  <c r="I21" i="7" s="1"/>
  <c r="H39" i="11" l="1"/>
  <c r="H61" i="11" s="1"/>
  <c r="H49" i="11"/>
  <c r="J28" i="11"/>
  <c r="J39" i="11" l="1"/>
  <c r="J61" i="11" s="1"/>
  <c r="O16" i="8"/>
  <c r="Q16" i="8" s="1"/>
  <c r="U16" i="8" s="1"/>
  <c r="J74" i="12" l="1"/>
  <c r="F74" i="12"/>
  <c r="H74" i="12"/>
  <c r="D74" i="12"/>
  <c r="D39" i="12" l="1"/>
  <c r="D42" i="12" s="1"/>
  <c r="D75" i="12" s="1"/>
  <c r="F39" i="12"/>
  <c r="F42" i="12" s="1"/>
  <c r="F75" i="12" s="1"/>
  <c r="F77" i="12" s="1"/>
  <c r="F78" i="12" s="1"/>
  <c r="J39" i="12"/>
  <c r="J42" i="12" s="1"/>
  <c r="J75" i="12" s="1"/>
  <c r="J77" i="12" s="1"/>
  <c r="J78" i="12" s="1"/>
  <c r="H39" i="12"/>
  <c r="H42" i="12" s="1"/>
  <c r="H75" i="12" s="1"/>
  <c r="I81" i="2"/>
  <c r="I83" i="2" s="1"/>
  <c r="G81" i="2"/>
  <c r="E81" i="2"/>
  <c r="E83" i="2" s="1"/>
  <c r="I59" i="2"/>
  <c r="G59" i="2"/>
  <c r="I50" i="2"/>
  <c r="E50" i="2"/>
  <c r="E60" i="2" s="1"/>
  <c r="H17" i="2"/>
  <c r="G83" i="2" l="1"/>
  <c r="D77" i="12"/>
  <c r="D78" i="12" s="1"/>
  <c r="H77" i="12"/>
  <c r="H78" i="12" s="1"/>
  <c r="I60" i="2"/>
  <c r="I84" i="2" s="1"/>
  <c r="G60" i="2"/>
  <c r="G84" i="2" s="1"/>
  <c r="G85" i="2" s="1"/>
  <c r="E84" i="2"/>
  <c r="I85" i="2" l="1"/>
  <c r="E85" i="2"/>
  <c r="I20" i="7" l="1"/>
  <c r="M17" i="7" l="1"/>
  <c r="O17" i="7" s="1"/>
  <c r="U24" i="8" l="1"/>
  <c r="O19" i="7"/>
  <c r="K23" i="7" l="1"/>
  <c r="G23" i="7"/>
  <c r="E23" i="7"/>
  <c r="C23" i="7"/>
  <c r="C27" i="8"/>
  <c r="K20" i="7"/>
  <c r="G20" i="7"/>
  <c r="G25" i="7" s="1"/>
  <c r="G27" i="7" s="1"/>
  <c r="E20" i="7"/>
  <c r="C20" i="7"/>
  <c r="S24" i="8"/>
  <c r="M24" i="8"/>
  <c r="I24" i="8"/>
  <c r="G24" i="8"/>
  <c r="E24" i="8"/>
  <c r="C24" i="8"/>
  <c r="C31" i="8" s="1"/>
  <c r="C33" i="8" s="1"/>
  <c r="C25" i="7" l="1"/>
  <c r="C27" i="7" s="1"/>
  <c r="K25" i="7"/>
  <c r="E25" i="7"/>
  <c r="E27" i="7" s="1"/>
  <c r="K81" i="2"/>
  <c r="K83" i="2" s="1"/>
  <c r="O26" i="7" s="1"/>
  <c r="K59" i="2"/>
  <c r="K50" i="2"/>
  <c r="K60" i="2" l="1"/>
  <c r="K84" i="2" s="1"/>
  <c r="K85" i="2" l="1"/>
  <c r="G27" i="8" l="1"/>
  <c r="G31" i="8" s="1"/>
  <c r="G33" i="8" s="1"/>
  <c r="G15" i="8"/>
  <c r="G19" i="8" s="1"/>
  <c r="S27" i="8" l="1"/>
  <c r="S31" i="8" l="1"/>
  <c r="S33" i="8" s="1"/>
  <c r="O28" i="8"/>
  <c r="Q28" i="8" s="1"/>
  <c r="O26" i="8"/>
  <c r="O25" i="8"/>
  <c r="O17" i="8"/>
  <c r="O14" i="8"/>
  <c r="O13" i="8"/>
  <c r="O12" i="8"/>
  <c r="U28" i="8" l="1"/>
  <c r="I27" i="8"/>
  <c r="I31" i="8" s="1"/>
  <c r="I33" i="8" s="1"/>
  <c r="E27" i="8"/>
  <c r="E31" i="8" s="1"/>
  <c r="E33" i="8" s="1"/>
  <c r="Q26" i="8"/>
  <c r="U26" i="8" s="1"/>
  <c r="Q17" i="8"/>
  <c r="U17" i="8" s="1"/>
  <c r="M15" i="8"/>
  <c r="M19" i="8" s="1"/>
  <c r="I15" i="8"/>
  <c r="I19" i="8" s="1"/>
  <c r="E15" i="8"/>
  <c r="E19" i="8" s="1"/>
  <c r="C19" i="8"/>
  <c r="C32" i="8" s="1"/>
  <c r="M24" i="7"/>
  <c r="O24" i="7" s="1"/>
  <c r="M22" i="7"/>
  <c r="M21" i="7"/>
  <c r="M23" i="7" s="1"/>
  <c r="M14" i="7"/>
  <c r="O14" i="7" s="1"/>
  <c r="G13" i="7"/>
  <c r="G15" i="7" s="1"/>
  <c r="E13" i="7"/>
  <c r="E15" i="7" s="1"/>
  <c r="C13" i="7"/>
  <c r="C15" i="7" s="1"/>
  <c r="K13" i="7"/>
  <c r="K15" i="7" s="1"/>
  <c r="I13" i="7"/>
  <c r="I15" i="7" s="1"/>
  <c r="M11" i="7"/>
  <c r="O11" i="7" s="1"/>
  <c r="M10" i="7"/>
  <c r="O27" i="8" l="1"/>
  <c r="M31" i="8"/>
  <c r="O20" i="7"/>
  <c r="M20" i="7"/>
  <c r="M25" i="7" s="1"/>
  <c r="M27" i="7" s="1"/>
  <c r="O15" i="8"/>
  <c r="O19" i="8" s="1"/>
  <c r="O32" i="8" s="1"/>
  <c r="O22" i="7"/>
  <c r="Q12" i="8"/>
  <c r="Q14" i="8"/>
  <c r="U14" i="8" s="1"/>
  <c r="Q13" i="8"/>
  <c r="U13" i="8" s="1"/>
  <c r="K15" i="8"/>
  <c r="M12" i="7"/>
  <c r="M13" i="7" s="1"/>
  <c r="M15" i="7" s="1"/>
  <c r="O10" i="7"/>
  <c r="U12" i="8" l="1"/>
  <c r="K19" i="8"/>
  <c r="K32" i="8" s="1"/>
  <c r="Q15" i="8"/>
  <c r="Q19" i="8" s="1"/>
  <c r="Q32" i="8" s="1"/>
  <c r="O12" i="7"/>
  <c r="O13" i="7"/>
  <c r="O15" i="7" s="1"/>
  <c r="U15" i="8"/>
  <c r="U19" i="8" l="1"/>
  <c r="U32" i="8" s="1"/>
  <c r="O24" i="8"/>
  <c r="O31" i="8" s="1"/>
  <c r="O33" i="8" s="1"/>
  <c r="I23" i="7" l="1"/>
  <c r="I25" i="7" s="1"/>
  <c r="I27" i="7" s="1"/>
  <c r="O21" i="7" l="1"/>
  <c r="O23" i="7" l="1"/>
  <c r="O25" i="7" s="1"/>
  <c r="O27" i="7" s="1"/>
  <c r="K27" i="8" l="1"/>
  <c r="K31" i="8" s="1"/>
  <c r="K33" i="8" s="1"/>
  <c r="Q25" i="8"/>
  <c r="U25" i="8" s="1"/>
  <c r="U27" i="8" s="1"/>
  <c r="U31" i="8" l="1"/>
  <c r="U33" i="8" s="1"/>
  <c r="Q27" i="8"/>
  <c r="Q31" i="8" s="1"/>
  <c r="Q33" i="8" s="1"/>
</calcChain>
</file>

<file path=xl/sharedStrings.xml><?xml version="1.0" encoding="utf-8"?>
<sst xmlns="http://schemas.openxmlformats.org/spreadsheetml/2006/main" count="339" uniqueCount="237">
  <si>
    <t>บริษัท สยามเวลเนสกรุ๊ป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</si>
  <si>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</si>
  <si>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</si>
  <si>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</si>
  <si>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</si>
  <si>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</si>
  <si>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</si>
  <si>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</si>
  <si>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</si>
  <si>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</si>
  <si>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</si>
  <si>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</si>
  <si>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</si>
  <si>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</si>
  <si>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</si>
  <si>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</si>
  <si>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</si>
  <si>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</si>
  <si>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</si>
  <si>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</si>
  <si>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</si>
  <si>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</si>
  <si>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</si>
  <si>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</si>
  <si>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</si>
  <si>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</si>
  <si>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</si>
  <si>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</si>
  <si>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</si>
  <si>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</si>
  <si>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</si>
  <si>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</si>
  <si>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</si>
  <si>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</si>
  <si>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หนี้สินตามสัญญาเช่าการเงิน - สุทธิจากส่วนที่ถึงกำหนดชำระ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</si>
  <si>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</si>
  <si>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</si>
  <si>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</si>
  <si>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</si>
  <si>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</si>
  <si>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</si>
  <si>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</si>
  <si>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</si>
  <si>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</si>
  <si>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570,000,000 หุ้น มูลค่าหุ้นละ 0.25 บาท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</si>
  <si>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</si>
  <si>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</si>
  <si>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</si>
  <si>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</si>
  <si>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</si>
  <si>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</si>
  <si>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</si>
  <si>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</si>
  <si>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</si>
  <si>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</si>
  <si>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</si>
  <si>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</si>
  <si>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</si>
  <si>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</si>
  <si>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</si>
  <si>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</si>
  <si>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</si>
  <si>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</si>
  <si>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</si>
  <si>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</si>
  <si>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</si>
  <si>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</si>
  <si>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</si>
  <si>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ค่าใช้จ่ายภาษีเงินได้</t>
  </si>
  <si>
    <t>กำไรขาดทุนเบ็ดเสร็จอื่น:</t>
  </si>
  <si>
    <t>กำไรขาดทุนเบ็ดเสร็จอื่น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</si>
  <si>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</si>
  <si>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</si>
  <si>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</si>
  <si>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</si>
  <si>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</si>
  <si>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</si>
  <si>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</si>
  <si>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</si>
  <si>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</si>
  <si>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</si>
  <si>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</si>
  <si>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</si>
  <si>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</si>
  <si>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</si>
  <si>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</si>
  <si>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</si>
  <si>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</si>
  <si>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</si>
  <si>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</si>
  <si>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</si>
  <si>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</si>
  <si>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</si>
  <si>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</si>
  <si>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</si>
  <si>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</si>
  <si>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</si>
  <si>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</si>
  <si>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</si>
  <si>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</si>
  <si>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</si>
  <si>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</si>
  <si>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</si>
  <si>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</si>
  <si>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</si>
  <si>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</si>
  <si>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</si>
  <si>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</si>
  <si>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</si>
  <si>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</si>
  <si>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</si>
  <si>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</si>
  <si>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</si>
  <si>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</si>
  <si>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</si>
  <si>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</si>
  <si>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</si>
  <si>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</si>
  <si>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</si>
  <si>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</si>
  <si>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</si>
  <si>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</si>
  <si>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</si>
  <si>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</si>
  <si>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</si>
  <si>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</si>
  <si>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</si>
  <si>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</si>
  <si>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</si>
  <si>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</si>
  <si>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</si>
  <si>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</si>
  <si>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</si>
  <si>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</si>
  <si>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</si>
  <si>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รายการที่ไม่ใช่เงินสด</t>
  </si>
  <si>
    <t xml:space="preserve">   การเพิ่มขึ้นของประมาณการต้นทุนการรื้อถอน การขนย้าย</t>
  </si>
  <si>
    <t>เงินฝากสถาบันการเงินที่มีภาระค้ำประกัน</t>
  </si>
  <si>
    <t xml:space="preserve">   เงินลงทุนชั่วคราว</t>
  </si>
  <si>
    <t>เงินเบิกเกินบัญชีจากสถาบันการเงิน</t>
  </si>
  <si>
    <t>เงินฝากสถาบันการเงินที่มีภาระค้ำประกันเพิ่มขึ้น</t>
  </si>
  <si>
    <t>เงินกู้ยืมระยะสั้นและดอกเบี้ยค้างจ่ายจากกิจการที่เกี่ยวข้องกัน</t>
  </si>
  <si>
    <t>ที่ออกและชำระ</t>
  </si>
  <si>
    <t>เต็มมูลค่าแล้ว</t>
  </si>
  <si>
    <t>เงินมัดจำ</t>
  </si>
  <si>
    <t>ยอดคงเหลือ ณ วันที่ 1 มกราคม 2561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</si>
  <si>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</si>
  <si>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</si>
  <si>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</si>
  <si>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เงินให้กู้ยืมระยะยาวและดอกเบี้ยค้างรับแก่กิจการที่เกี่ยวข้องกัน</t>
  </si>
  <si>
    <t>สิทธิการเช่า</t>
  </si>
  <si>
    <t>ยอดคงเหลือ ณ วันที่ 1 มกราคม 2562 - ตามที่รายงานไว้เดิม</t>
  </si>
  <si>
    <t>ยอดคงเหลือ ณ วันที่ 1 มกราคม 2562 -  ตามที่รายงานไว้เดิม</t>
  </si>
  <si>
    <t>ผลสะสมจากการเปลี่ยนแปลงนโยบายการบัญชีเกี่ยวกับ</t>
  </si>
  <si>
    <t>ยอดคงเหลือ ณ วันที่ 1 มกราคม 2562 - หลังการปรับปรุง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</si>
  <si>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</si>
  <si>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</si>
  <si>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</si>
  <si>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</si>
  <si>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 xml:space="preserve">   ขาดทุนจากการตัดจำหน่ายที่ดิน อาคาร และอุปกรณ์</t>
  </si>
  <si>
    <t>เงินสดจ่ายซื้อสิทธิการเช่าที่ดิน</t>
  </si>
  <si>
    <t>เงินสดรับจากการจำหน่ายที่ดิน อาคาร และอุปกรณ์</t>
  </si>
  <si>
    <t>เงินสดจ่ายเงินปันผล</t>
  </si>
  <si>
    <t>เงินสดจ่ายชำระคืนเงินกู้ยืมระยะยาวจากสถาบันการเงิน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</si>
  <si>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</si>
  <si>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</si>
  <si>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>เงินปันผลรับ</t>
  </si>
  <si>
    <t xml:space="preserve">      หลักทรัพย์เพื่อค้า </t>
  </si>
  <si>
    <t xml:space="preserve">   กำไรจากการจำหน่ายที่ดิน อาคาร และอุปกรณ์ </t>
  </si>
  <si>
    <t xml:space="preserve">   รายได้เงินปันผล</t>
  </si>
  <si>
    <t xml:space="preserve">   เงินมัดจำ</t>
  </si>
  <si>
    <t xml:space="preserve">เงินสดรับจากเงินปันผลเงินลงทุนในบริษัทย่อย </t>
  </si>
  <si>
    <t>ค่าใช้จ่ายในการขายและจัดจำหน่าย</t>
  </si>
  <si>
    <t>การจัดสรรกำไรสะสม</t>
  </si>
  <si>
    <t xml:space="preserve">   หนี้สูญและหนี้สงสัยจะสูญ </t>
  </si>
  <si>
    <t xml:space="preserve">      และการบูรณะส่วนปรับปรุงอาคารเช่า </t>
  </si>
  <si>
    <t xml:space="preserve">   กำไร (ขาดทุน) จากการเปลี่ยนแปลงในมูลค่ายุติธรรมของ</t>
  </si>
  <si>
    <t xml:space="preserve">   ปรับลดราคาทุนให้เป็นมูลค่าสุทธิที่จะได้รับ (กลับรายการ)</t>
  </si>
  <si>
    <t>สินทรัพย์ไม่หมุนเวียนที่ถือไว้เพื่อขาย</t>
  </si>
  <si>
    <t>การดำเนินงานต่อเนื่อง</t>
  </si>
  <si>
    <t>การดำเนินงานที่ยกเลิก</t>
  </si>
  <si>
    <t xml:space="preserve">   ภาษีเงินได้</t>
  </si>
  <si>
    <t>งบกำไรขาดทุนเบ็ดเสร็จ (ต่อ)</t>
  </si>
  <si>
    <t>กำไรก่อนค่าใช้จ่ายภาษีเงินได้จากการดำเนินงานต่อเนื่อง</t>
  </si>
  <si>
    <t xml:space="preserve">   การดำเนินงานต่อเนื่อง</t>
  </si>
  <si>
    <t xml:space="preserve">   การดำเนินงานที่ยกเลิก</t>
  </si>
  <si>
    <t xml:space="preserve">   อำนาจควบคุมของบริษัทย่อย</t>
  </si>
  <si>
    <t>กำไรขาดทุนเบ็ดเสร็จรวมส่วนที่เป็นของบริษัทฯ</t>
  </si>
  <si>
    <t xml:space="preserve">      กำไรจากการดำเนินงานต่อเนื่อง</t>
  </si>
  <si>
    <t xml:space="preserve">      กำไรจากการดำเนินงานที่ยกเลิก</t>
  </si>
  <si>
    <t xml:space="preserve">กำไรก่อนภาษีจากการดำเนินงานต่อเนื่อง   </t>
  </si>
  <si>
    <t>กำไรก่อนภาษีจากการดำเนินงานที่ยกเลิก</t>
  </si>
  <si>
    <t>กำไรขาดทุนเบ็ดเสร็จรวมส่วนที่เป็นของผู้มีส่วนได้เสียที่ไม่มี</t>
  </si>
  <si>
    <t>ณ วันที่ 31 ธันวาคม 2562</t>
  </si>
  <si>
    <t>สำหรับปีสิ้นสุดวันที่ 31 ธันวาคม 2562</t>
  </si>
  <si>
    <t>รายการที่จะไม่ถูกบันทึกในส่วนของกำไรหรือขาดทุนในภายหลัง</t>
  </si>
  <si>
    <t>การเปลี่ยนแปลงในส่วนเกินทุนจากการตีราคาที่ดิน - สุทธิจากภาษีเงินได้</t>
  </si>
  <si>
    <t xml:space="preserve">   - สุทธิจากภาษีเงินได้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</si>
  <si>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</si>
  <si>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</si>
  <si>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กำไรสำหรับปีจากการดำเนินงานต่อเนื่อง</t>
  </si>
  <si>
    <t>กำไรสำหรับปีจากการดำเนินงานที่ยกเลิกสุทธิจาก</t>
  </si>
  <si>
    <t>กำไรสำหรับปี</t>
  </si>
  <si>
    <t>กำไรสำหรับปีส่วนที่เป็นของบริษัทฯ</t>
  </si>
  <si>
    <t>กำไรสำหรับปีส่วนที่เป็นของผู้มีส่วนได้เสียที่ไม่มี</t>
  </si>
  <si>
    <t>บริษัทย่อยจ่ายเงินปันผลให้ผู้มีส่วนได้เสียที่ไม่มีอำนาจควบคุม</t>
  </si>
  <si>
    <t>กำไรขาดทุนเบ็ดเสร็จอื่นสำหรับปี</t>
  </si>
  <si>
    <t>ยอดคงเหลือ ณ วันที่ 31 ธันวาคม 2562</t>
  </si>
  <si>
    <t>ยอดคงเหลือ ณ วันที่ 31 ธันวาคม 2561</t>
  </si>
  <si>
    <t xml:space="preserve">  การรับรู้รายได้ (หมายเหตุ 4)</t>
  </si>
  <si>
    <t xml:space="preserve">   ขาดทุนจากการตัดจำหน่ายสินทรัพย์ไม่มีตัวตน</t>
  </si>
  <si>
    <t xml:space="preserve">   การเพิ่มขึ้นของส่วนเกินทุนที่เกิดขึ้นจากการตีราคาที่ดิน </t>
  </si>
  <si>
    <t>เงินปันผลจ่าย (หมายเหตุ 25)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</si>
  <si>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</si>
  <si>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</si>
  <si>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เงินเบิกเกินบัญชีจากสถาบันการเงินลดลง</t>
  </si>
  <si>
    <t>หนี้สินตามสัญญาเช่าการเงินลดลง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</si>
  <si>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</si>
  <si>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</si>
  <si>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หนี้สินจากการซื้ออุปกรณ์ตามสัญญาเช่าทางการเงินเพิ่มขึ้น</t>
  </si>
  <si>
    <t>เงินสดจ่ายซื้อเงินลงทุนในบริษัทย่อย</t>
  </si>
  <si>
    <t>เงินสดรับจากการขายเงินลงทุนในบริษัทย่อย</t>
  </si>
  <si>
    <t>เงินให้กู้ยืมระยะยาวแก่บริษัทย่อย (เพิ่มขึ้น) ลดลง</t>
  </si>
  <si>
    <t>8, 11</t>
  </si>
  <si>
    <t>8, 20</t>
  </si>
  <si>
    <t>ผลกำไรจากการประมาณการตามหลักคณิตศาสตร์ประกันภัย</t>
  </si>
  <si>
    <t xml:space="preserve">   ค่าหุ้นรอรับชำระคืน</t>
  </si>
  <si>
    <t xml:space="preserve">   ผลกำไรจากประมาณการตามหลักคณิตศาสตร์ประกันภัย</t>
  </si>
  <si>
    <t>ค่าหุ้นรอรับชำระคืน - ส่วนที่ถึงกำหนดชำระภายในหนึ่งปี</t>
  </si>
  <si>
    <t>กำไรก่อนค่าใช้จ่ายทางการเงินและภาษีเงินได้จากการดำเนินงานต่อเนื่อง</t>
  </si>
  <si>
    <t xml:space="preserve">   หนี้สินจากการซื้อที่ดิน อาคารและอุปกรณ์เพิ่มขึ้น (ลดลง)</t>
  </si>
  <si>
    <t xml:space="preserve">   การเพิ่มขึ้นของสินทรัพย์ไม่หมุนเวียนที่ถือไว้เพื่อขาย</t>
  </si>
  <si>
    <t>ค่าหุ้นรอรับชำระคืน - สุทธิจากส่วนที่ถึงกำหนดชำระภายในหนึ่งปี</t>
  </si>
  <si>
    <t>บริษัทย่อยจ่ายคืนส่วนทุนให้ผู้มีส่วนได้เสียที่ไม่มีอำนาจควบคุม</t>
  </si>
  <si>
    <t>เงินปันผลจ่ายให้กับผู้มีส่วนได้เสียที่ไม่มีอำนาจ</t>
  </si>
  <si>
    <t xml:space="preserve">   ควบคุมของบริษัทย่อย</t>
  </si>
  <si>
    <t>เงินสดจ่ายคืนส่วนทุนให้กับผู้มีส่วนได้เสียที่ไม่มี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</si>
</sst>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_);_(* \(#,##0.000\);_(* &quot;-&quot;??_);_(@_)"/>
  </numFmts>
  <fonts count="1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sz val="10"/>
      <name val="ApFont"/>
      <charset val="222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</cellStyleXfs>
  <cellXfs count="176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4" fontId="4" fillId="0" borderId="0" xfId="1" applyNumberFormat="1" applyFont="1" applyFill="1" applyAlignment="1">
      <alignment horizontal="right" vertical="top"/>
    </xf>
    <xf numFmtId="0" fontId="3" fillId="0" borderId="1" xfId="1" quotePrefix="1" applyNumberFormat="1" applyFont="1" applyFill="1" applyBorder="1" applyAlignment="1">
      <alignment horizontal="center" vertical="top"/>
    </xf>
    <xf numFmtId="1" fontId="4" fillId="0" borderId="0" xfId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top"/>
    </xf>
    <xf numFmtId="164" fontId="3" fillId="0" borderId="0" xfId="2" applyNumberFormat="1" applyFont="1" applyFill="1" applyAlignment="1">
      <alignment horizontal="left" vertical="center"/>
    </xf>
    <xf numFmtId="164" fontId="3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165" fontId="3" fillId="0" borderId="0" xfId="2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0" fontId="13" fillId="0" borderId="0" xfId="5" applyFont="1" applyAlignment="1">
      <alignment horizontal="left" vertical="center"/>
    </xf>
    <xf numFmtId="0" fontId="14" fillId="0" borderId="0" xfId="5" applyFont="1" applyAlignment="1">
      <alignment vertical="center"/>
    </xf>
    <xf numFmtId="0" fontId="14" fillId="0" borderId="0" xfId="5" applyFont="1" applyAlignment="1">
      <alignment horizontal="distributed" vertical="center"/>
    </xf>
    <xf numFmtId="0" fontId="14" fillId="0" borderId="0" xfId="5" applyFont="1" applyBorder="1" applyAlignment="1">
      <alignment vertical="center"/>
    </xf>
    <xf numFmtId="0" fontId="14" fillId="0" borderId="0" xfId="5" applyFont="1" applyFill="1" applyAlignment="1">
      <alignment horizontal="right" vertical="center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horizontal="center" vertical="center"/>
    </xf>
    <xf numFmtId="0" fontId="14" fillId="0" borderId="0" xfId="5" applyFont="1" applyBorder="1" applyAlignment="1">
      <alignment horizontal="center" vertical="center"/>
    </xf>
    <xf numFmtId="0" fontId="14" fillId="0" borderId="1" xfId="5" applyFont="1" applyBorder="1" applyAlignment="1">
      <alignment horizontal="center" vertical="center"/>
    </xf>
    <xf numFmtId="0" fontId="14" fillId="0" borderId="0" xfId="5" applyFont="1" applyBorder="1" applyAlignment="1">
      <alignment horizontal="center" vertical="center" wrapText="1"/>
    </xf>
    <xf numFmtId="0" fontId="14" fillId="0" borderId="0" xfId="5" applyFont="1" applyAlignment="1">
      <alignment horizontal="center" vertical="center"/>
    </xf>
    <xf numFmtId="0" fontId="14" fillId="0" borderId="1" xfId="5" applyFont="1" applyBorder="1" applyAlignment="1">
      <alignment horizontal="center" vertical="center" wrapText="1"/>
    </xf>
    <xf numFmtId="0" fontId="14" fillId="0" borderId="6" xfId="5" applyFont="1" applyBorder="1" applyAlignment="1">
      <alignment horizontal="center" vertical="center"/>
    </xf>
    <xf numFmtId="0" fontId="15" fillId="0" borderId="0" xfId="5" applyFont="1" applyBorder="1" applyAlignment="1">
      <alignment horizontal="distributed" vertical="center"/>
    </xf>
    <xf numFmtId="41" fontId="14" fillId="0" borderId="0" xfId="5" applyNumberFormat="1" applyFont="1" applyAlignment="1">
      <alignment horizontal="right" vertical="center"/>
    </xf>
    <xf numFmtId="41" fontId="14" fillId="0" borderId="0" xfId="5" applyNumberFormat="1" applyFont="1" applyBorder="1" applyAlignment="1">
      <alignment horizontal="right" vertical="center"/>
    </xf>
    <xf numFmtId="0" fontId="14" fillId="0" borderId="0" xfId="1" applyNumberFormat="1" applyFont="1" applyFill="1" applyAlignment="1">
      <alignment vertical="top"/>
    </xf>
    <xf numFmtId="41" fontId="14" fillId="0" borderId="0" xfId="5" applyNumberFormat="1" applyFont="1" applyFill="1" applyAlignment="1">
      <alignment horizontal="right" vertical="center"/>
    </xf>
    <xf numFmtId="41" fontId="14" fillId="0" borderId="1" xfId="5" applyNumberFormat="1" applyFont="1" applyBorder="1" applyAlignment="1">
      <alignment horizontal="right" vertical="center"/>
    </xf>
    <xf numFmtId="41" fontId="14" fillId="0" borderId="6" xfId="5" applyNumberFormat="1" applyFont="1" applyBorder="1" applyAlignment="1">
      <alignment horizontal="right" vertical="center"/>
    </xf>
    <xf numFmtId="0" fontId="14" fillId="0" borderId="0" xfId="5" applyFont="1" applyFill="1" applyAlignment="1">
      <alignment vertical="center"/>
    </xf>
    <xf numFmtId="41" fontId="14" fillId="0" borderId="0" xfId="5" applyNumberFormat="1" applyFont="1" applyFill="1" applyBorder="1" applyAlignment="1">
      <alignment horizontal="right" vertical="center"/>
    </xf>
    <xf numFmtId="41" fontId="14" fillId="0" borderId="3" xfId="5" applyNumberFormat="1" applyFont="1" applyBorder="1" applyAlignment="1">
      <alignment horizontal="right" vertical="center"/>
    </xf>
    <xf numFmtId="0" fontId="13" fillId="0" borderId="0" xfId="5" applyFont="1" applyBorder="1" applyAlignment="1">
      <alignment vertical="center"/>
    </xf>
    <xf numFmtId="41" fontId="14" fillId="0" borderId="0" xfId="5" applyNumberFormat="1" applyFont="1" applyAlignment="1">
      <alignment vertical="center"/>
    </xf>
    <xf numFmtId="41" fontId="14" fillId="0" borderId="0" xfId="5" applyNumberFormat="1" applyFont="1" applyFill="1" applyAlignment="1">
      <alignment vertical="center"/>
    </xf>
    <xf numFmtId="37" fontId="14" fillId="0" borderId="0" xfId="5" applyNumberFormat="1" applyFont="1" applyFill="1" applyAlignment="1">
      <alignment vertical="center"/>
    </xf>
    <xf numFmtId="164" fontId="16" fillId="0" borderId="0" xfId="7" applyNumberFormat="1" applyFont="1" applyFill="1" applyBorder="1" applyAlignment="1">
      <alignment horizontal="center" vertical="center"/>
    </xf>
    <xf numFmtId="43" fontId="14" fillId="0" borderId="0" xfId="3" applyFont="1" applyAlignment="1">
      <alignment vertical="center"/>
    </xf>
    <xf numFmtId="43" fontId="14" fillId="0" borderId="0" xfId="5" applyNumberFormat="1" applyFont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14" fillId="0" borderId="0" xfId="8" applyFont="1" applyFill="1" applyAlignment="1">
      <alignment vertical="center"/>
    </xf>
    <xf numFmtId="0" fontId="13" fillId="0" borderId="0" xfId="8" applyFont="1" applyFill="1" applyAlignment="1">
      <alignment vertical="center"/>
    </xf>
    <xf numFmtId="37" fontId="9" fillId="0" borderId="0" xfId="6" applyNumberFormat="1" applyFont="1" applyFill="1" applyAlignment="1">
      <alignment horizontal="centerContinuous" vertical="center"/>
    </xf>
    <xf numFmtId="37" fontId="9" fillId="0" borderId="0" xfId="6" applyNumberFormat="1" applyFont="1" applyFill="1" applyAlignment="1">
      <alignment horizontal="right" vertical="center"/>
    </xf>
    <xf numFmtId="37" fontId="9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horizontal="left" vertical="center"/>
    </xf>
    <xf numFmtId="0" fontId="9" fillId="0" borderId="0" xfId="6" applyFont="1" applyFill="1" applyAlignment="1">
      <alignment horizontal="centerContinuous" vertical="center"/>
    </xf>
    <xf numFmtId="0" fontId="10" fillId="0" borderId="0" xfId="6" applyFont="1" applyFill="1" applyAlignment="1">
      <alignment horizontal="left" vertic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Border="1" applyAlignment="1">
      <alignment horizontal="center" vertical="center"/>
    </xf>
    <xf numFmtId="0" fontId="9" fillId="0" borderId="0" xfId="6" applyFont="1" applyFill="1" applyAlignment="1">
      <alignment vertical="center"/>
    </xf>
    <xf numFmtId="37" fontId="9" fillId="0" borderId="0" xfId="6" applyNumberFormat="1" applyFont="1" applyFill="1" applyBorder="1" applyAlignment="1">
      <alignment horizontal="right" vertical="center"/>
    </xf>
    <xf numFmtId="38" fontId="9" fillId="0" borderId="0" xfId="6" applyNumberFormat="1" applyFont="1" applyFill="1" applyBorder="1" applyAlignment="1">
      <alignment horizontal="right" vertical="center"/>
    </xf>
    <xf numFmtId="38" fontId="10" fillId="0" borderId="0" xfId="6" applyNumberFormat="1" applyFont="1" applyFill="1" applyAlignment="1">
      <alignment vertical="center"/>
    </xf>
    <xf numFmtId="37" fontId="10" fillId="0" borderId="1" xfId="6" applyNumberFormat="1" applyFont="1" applyFill="1" applyBorder="1" applyAlignment="1">
      <alignment horizontal="center" vertical="center"/>
    </xf>
    <xf numFmtId="38" fontId="10" fillId="0" borderId="1" xfId="6" applyNumberFormat="1" applyFont="1" applyFill="1" applyBorder="1" applyAlignment="1">
      <alignment horizontal="center" vertical="center"/>
    </xf>
    <xf numFmtId="38" fontId="9" fillId="0" borderId="0" xfId="6" applyNumberFormat="1" applyFont="1" applyFill="1" applyAlignment="1">
      <alignment vertical="center"/>
    </xf>
    <xf numFmtId="38" fontId="9" fillId="0" borderId="1" xfId="6" applyNumberFormat="1" applyFont="1" applyFill="1" applyBorder="1" applyAlignment="1">
      <alignment horizontal="center" vertical="center"/>
    </xf>
    <xf numFmtId="0" fontId="9" fillId="0" borderId="2" xfId="6" applyNumberFormat="1" applyFont="1" applyFill="1" applyBorder="1" applyAlignment="1">
      <alignment horizontal="center" vertical="center"/>
    </xf>
    <xf numFmtId="0" fontId="11" fillId="0" borderId="0" xfId="6" applyNumberFormat="1" applyFont="1" applyFill="1" applyBorder="1" applyAlignment="1">
      <alignment vertical="center"/>
    </xf>
    <xf numFmtId="0" fontId="9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vertical="center"/>
    </xf>
    <xf numFmtId="37" fontId="12" fillId="0" borderId="0" xfId="6" applyNumberFormat="1" applyFont="1" applyFill="1" applyAlignment="1">
      <alignment horizontal="center" vertical="center"/>
    </xf>
    <xf numFmtId="41" fontId="9" fillId="0" borderId="0" xfId="6" applyNumberFormat="1" applyFont="1" applyFill="1" applyAlignment="1">
      <alignment vertical="center"/>
    </xf>
    <xf numFmtId="41" fontId="9" fillId="0" borderId="2" xfId="6" applyNumberFormat="1" applyFont="1" applyFill="1" applyBorder="1" applyAlignment="1">
      <alignment vertical="center"/>
    </xf>
    <xf numFmtId="41" fontId="9" fillId="0" borderId="0" xfId="6" applyNumberFormat="1" applyFont="1" applyFill="1" applyBorder="1" applyAlignment="1">
      <alignment vertical="center"/>
    </xf>
    <xf numFmtId="9" fontId="9" fillId="0" borderId="0" xfId="9" applyFont="1" applyFill="1" applyAlignment="1">
      <alignment vertical="center"/>
    </xf>
    <xf numFmtId="37" fontId="12" fillId="0" borderId="0" xfId="6" applyNumberFormat="1" applyFont="1" applyFill="1" applyBorder="1" applyAlignment="1">
      <alignment horizontal="center" vertical="center"/>
    </xf>
    <xf numFmtId="41" fontId="9" fillId="0" borderId="1" xfId="6" applyNumberFormat="1" applyFont="1" applyFill="1" applyBorder="1" applyAlignment="1">
      <alignment vertical="center"/>
    </xf>
    <xf numFmtId="0" fontId="10" fillId="0" borderId="0" xfId="6" applyNumberFormat="1" applyFont="1" applyFill="1" applyAlignment="1">
      <alignment horizontal="left" vertical="top"/>
    </xf>
    <xf numFmtId="41" fontId="9" fillId="0" borderId="6" xfId="6" applyNumberFormat="1" applyFont="1" applyFill="1" applyBorder="1" applyAlignment="1">
      <alignment vertical="center"/>
    </xf>
    <xf numFmtId="0" fontId="9" fillId="0" borderId="0" xfId="6" applyNumberFormat="1" applyFont="1" applyFill="1" applyAlignment="1">
      <alignment horizontal="left" vertical="top"/>
    </xf>
    <xf numFmtId="37" fontId="10" fillId="0" borderId="0" xfId="6" applyNumberFormat="1" applyFont="1" applyFill="1" applyBorder="1" applyAlignment="1">
      <alignment vertical="center"/>
    </xf>
    <xf numFmtId="164" fontId="9" fillId="0" borderId="0" xfId="6" applyNumberFormat="1" applyFont="1" applyFill="1" applyAlignment="1">
      <alignment vertical="center"/>
    </xf>
    <xf numFmtId="164" fontId="9" fillId="0" borderId="4" xfId="6" applyNumberFormat="1" applyFont="1" applyFill="1" applyBorder="1" applyAlignment="1">
      <alignment vertical="center"/>
    </xf>
    <xf numFmtId="43" fontId="9" fillId="0" borderId="0" xfId="6" applyNumberFormat="1" applyFont="1" applyFill="1" applyAlignment="1">
      <alignment vertical="center"/>
    </xf>
    <xf numFmtId="0" fontId="9" fillId="0" borderId="0" xfId="6" applyNumberFormat="1" applyFont="1" applyFill="1" applyAlignment="1">
      <alignment horizontal="left" vertical="center"/>
    </xf>
    <xf numFmtId="37" fontId="9" fillId="0" borderId="0" xfId="5" applyNumberFormat="1" applyFont="1" applyFill="1" applyAlignment="1">
      <alignment vertical="center"/>
    </xf>
    <xf numFmtId="41" fontId="9" fillId="0" borderId="1" xfId="6" applyNumberFormat="1" applyFont="1" applyFill="1" applyBorder="1" applyAlignment="1">
      <alignment horizontal="left" vertical="center"/>
    </xf>
    <xf numFmtId="165" fontId="9" fillId="0" borderId="0" xfId="2" applyFont="1" applyFill="1" applyAlignment="1">
      <alignment vertical="center"/>
    </xf>
    <xf numFmtId="37" fontId="9" fillId="0" borderId="0" xfId="6" applyNumberFormat="1" applyFont="1" applyFill="1" applyBorder="1" applyAlignment="1">
      <alignment vertical="center"/>
    </xf>
    <xf numFmtId="0" fontId="9" fillId="0" borderId="0" xfId="6" applyNumberFormat="1" applyFont="1" applyFill="1" applyBorder="1" applyAlignment="1">
      <alignment horizontal="center" vertical="center"/>
    </xf>
    <xf numFmtId="38" fontId="9" fillId="0" borderId="0" xfId="6" applyNumberFormat="1" applyFont="1" applyFill="1" applyBorder="1" applyAlignment="1">
      <alignment horizontal="center" vertical="center"/>
    </xf>
    <xf numFmtId="41" fontId="9" fillId="0" borderId="3" xfId="6" applyNumberFormat="1" applyFont="1" applyFill="1" applyBorder="1" applyAlignment="1">
      <alignment vertical="center"/>
    </xf>
    <xf numFmtId="164" fontId="9" fillId="0" borderId="0" xfId="6" applyNumberFormat="1" applyFont="1" applyFill="1" applyBorder="1" applyAlignment="1">
      <alignment vertical="center"/>
    </xf>
    <xf numFmtId="164" fontId="9" fillId="0" borderId="1" xfId="6" applyNumberFormat="1" applyFont="1" applyFill="1" applyBorder="1" applyAlignment="1">
      <alignment vertical="center"/>
    </xf>
    <xf numFmtId="164" fontId="9" fillId="0" borderId="3" xfId="6" applyNumberFormat="1" applyFont="1" applyFill="1" applyBorder="1" applyAlignment="1">
      <alignment horizontal="center" vertical="center"/>
    </xf>
    <xf numFmtId="166" fontId="9" fillId="0" borderId="4" xfId="6" applyNumberFormat="1" applyFont="1" applyFill="1" applyBorder="1" applyAlignment="1">
      <alignment vertical="center"/>
    </xf>
    <xf numFmtId="166" fontId="9" fillId="0" borderId="0" xfId="6" applyNumberFormat="1" applyFont="1" applyFill="1" applyBorder="1" applyAlignment="1">
      <alignment horizontal="right" vertical="center"/>
    </xf>
    <xf numFmtId="166" fontId="9" fillId="0" borderId="0" xfId="6" applyNumberFormat="1" applyFont="1" applyFill="1" applyBorder="1" applyAlignment="1">
      <alignment vertical="center"/>
    </xf>
    <xf numFmtId="166" fontId="9" fillId="0" borderId="1" xfId="6" applyNumberFormat="1" applyFont="1" applyFill="1" applyBorder="1" applyAlignment="1">
      <alignment horizontal="right" vertical="center"/>
    </xf>
    <xf numFmtId="166" fontId="9" fillId="0" borderId="0" xfId="6" applyNumberFormat="1" applyFont="1" applyFill="1" applyAlignment="1">
      <alignment vertical="center"/>
    </xf>
    <xf numFmtId="166" fontId="9" fillId="0" borderId="3" xfId="6" applyNumberFormat="1" applyFont="1" applyFill="1" applyBorder="1" applyAlignment="1">
      <alignment horizontal="right" vertical="center"/>
    </xf>
    <xf numFmtId="0" fontId="14" fillId="0" borderId="1" xfId="5" applyFont="1" applyBorder="1" applyAlignment="1">
      <alignment horizontal="center" vertical="center"/>
    </xf>
    <xf numFmtId="0" fontId="13" fillId="0" borderId="0" xfId="5" applyFont="1" applyAlignment="1">
      <alignment horizontal="left" vertical="center"/>
    </xf>
    <xf numFmtId="164" fontId="9" fillId="0" borderId="0" xfId="1" applyNumberFormat="1" applyFont="1" applyFill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horizontal="left" vertical="center"/>
    </xf>
    <xf numFmtId="41" fontId="9" fillId="0" borderId="0" xfId="1" applyNumberFormat="1" applyFont="1" applyFill="1" applyBorder="1" applyAlignment="1">
      <alignment horizontal="left" vertical="center"/>
    </xf>
    <xf numFmtId="41" fontId="9" fillId="0" borderId="0" xfId="1" applyNumberFormat="1" applyFont="1" applyFill="1" applyAlignment="1">
      <alignment vertical="center"/>
    </xf>
    <xf numFmtId="41" fontId="9" fillId="0" borderId="2" xfId="1" applyNumberFormat="1" applyFont="1" applyFill="1" applyBorder="1" applyAlignment="1">
      <alignment horizontal="left" vertical="center"/>
    </xf>
    <xf numFmtId="39" fontId="9" fillId="0" borderId="0" xfId="1" applyNumberFormat="1" applyFont="1" applyFill="1" applyAlignment="1">
      <alignment vertical="center"/>
    </xf>
    <xf numFmtId="39" fontId="9" fillId="0" borderId="0" xfId="1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horizontal="left" vertical="center"/>
    </xf>
    <xf numFmtId="0" fontId="9" fillId="0" borderId="0" xfId="1" applyNumberFormat="1" applyFont="1" applyFill="1" applyAlignment="1">
      <alignment vertical="center"/>
    </xf>
    <xf numFmtId="41" fontId="14" fillId="0" borderId="1" xfId="5" applyNumberFormat="1" applyFont="1" applyFill="1" applyBorder="1" applyAlignment="1">
      <alignment horizontal="right" vertical="center"/>
    </xf>
    <xf numFmtId="38" fontId="11" fillId="0" borderId="0" xfId="6" applyNumberFormat="1" applyFont="1" applyFill="1" applyAlignment="1">
      <alignment horizontal="center" vertical="center"/>
    </xf>
    <xf numFmtId="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horizontal="left" vertical="center"/>
    </xf>
    <xf numFmtId="41" fontId="9" fillId="0" borderId="0" xfId="6" applyNumberFormat="1" applyFont="1" applyFill="1" applyBorder="1" applyAlignment="1">
      <alignment horizontal="left" vertical="center"/>
    </xf>
    <xf numFmtId="41" fontId="9" fillId="0" borderId="0" xfId="6" applyNumberFormat="1" applyFont="1" applyFill="1" applyBorder="1" applyAlignment="1">
      <alignment horizontal="right" vertical="center"/>
    </xf>
    <xf numFmtId="41" fontId="9" fillId="0" borderId="1" xfId="6" applyNumberFormat="1" applyFont="1" applyFill="1" applyBorder="1" applyAlignment="1">
      <alignment horizontal="right" vertical="center"/>
    </xf>
    <xf numFmtId="41" fontId="9" fillId="0" borderId="0" xfId="6" applyNumberFormat="1" applyFont="1" applyFill="1" applyBorder="1" applyAlignment="1">
      <alignment horizontal="center" vertical="center"/>
    </xf>
    <xf numFmtId="41" fontId="9" fillId="0" borderId="0" xfId="6" applyNumberFormat="1" applyFont="1" applyFill="1" applyAlignment="1">
      <alignment horizontal="right" vertical="center"/>
    </xf>
    <xf numFmtId="0" fontId="9" fillId="0" borderId="2" xfId="6" quotePrefix="1" applyNumberFormat="1" applyFont="1" applyFill="1" applyBorder="1" applyAlignment="1">
      <alignment horizontal="center" vertical="center"/>
    </xf>
    <xf numFmtId="41" fontId="9" fillId="0" borderId="4" xfId="6" applyNumberFormat="1" applyFont="1" applyFill="1" applyBorder="1" applyAlignment="1">
      <alignment vertical="center"/>
    </xf>
    <xf numFmtId="41" fontId="9" fillId="0" borderId="0" xfId="5" applyNumberFormat="1" applyFont="1" applyFill="1" applyAlignment="1">
      <alignment vertical="center"/>
    </xf>
    <xf numFmtId="37" fontId="9" fillId="0" borderId="0" xfId="5" applyNumberFormat="1" applyFont="1" applyFill="1" applyBorder="1" applyAlignment="1">
      <alignment vertical="center"/>
    </xf>
    <xf numFmtId="41" fontId="9" fillId="0" borderId="0" xfId="5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164" fontId="9" fillId="0" borderId="2" xfId="6" applyNumberFormat="1" applyFont="1" applyFill="1" applyBorder="1" applyAlignment="1">
      <alignment vertical="center"/>
    </xf>
    <xf numFmtId="38" fontId="2" fillId="0" borderId="1" xfId="1" applyNumberFormat="1" applyFont="1" applyFill="1" applyBorder="1" applyAlignment="1">
      <alignment horizontal="center" vertical="center"/>
    </xf>
    <xf numFmtId="0" fontId="14" fillId="0" borderId="1" xfId="5" applyFont="1" applyBorder="1" applyAlignment="1">
      <alignment horizontal="center" vertical="center"/>
    </xf>
    <xf numFmtId="0" fontId="13" fillId="0" borderId="0" xfId="5" applyFont="1" applyAlignment="1">
      <alignment horizontal="left" vertical="center"/>
    </xf>
    <xf numFmtId="0" fontId="13" fillId="0" borderId="1" xfId="5" applyFont="1" applyBorder="1" applyAlignment="1">
      <alignment horizontal="center" vertical="center"/>
    </xf>
    <xf numFmtId="0" fontId="14" fillId="0" borderId="2" xfId="5" applyFont="1" applyBorder="1" applyAlignment="1">
      <alignment horizontal="center" vertical="center"/>
    </xf>
    <xf numFmtId="0" fontId="10" fillId="0" borderId="0" xfId="5" applyFont="1" applyAlignment="1">
      <alignment horizontal="left" vertical="center"/>
    </xf>
  </cellXfs>
  <cellStyles count="10">
    <cellStyle name="Comma 129" xfId="2" xr:uid="{00000000-0005-0000-0000-000000000000}"/>
    <cellStyle name="Comma 2 3 7" xfId="3" xr:uid="{00000000-0005-0000-0000-000001000000}"/>
    <cellStyle name="Normal" xfId="0" builtinId="0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 3" xfId="8" xr:uid="{00000000-0005-0000-0000-000006000000}"/>
    <cellStyle name="Normal 2 4 2 3" xfId="5" xr:uid="{00000000-0005-0000-0000-000007000000}"/>
    <cellStyle name="Normal 78" xfId="7" xr:uid="{00000000-0005-0000-0000-000008000000}"/>
    <cellStyle name="Percent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15" Type="http://schemas.openxmlformats.org/officeDocument/2006/relationships/externalLink" Target="externalLinks/externalLink310.xml"/><Relationship Id="rId336" Type="http://schemas.openxmlformats.org/officeDocument/2006/relationships/externalLink" Target="externalLinks/externalLink331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378" Type="http://schemas.openxmlformats.org/officeDocument/2006/relationships/externalLink" Target="externalLinks/externalLink373.xml"/><Relationship Id="rId399" Type="http://schemas.openxmlformats.org/officeDocument/2006/relationships/externalLink" Target="externalLinks/externalLink394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styles" Target="styles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sharedStrings" Target="sharedStrings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calcChain" Target="calcChain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iyathida\Local%20Settings\Temporary%20Internet%20Files\OLK11A\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yathida/Local%20Settings/Temporary%20Internet%20Files/OLK11A/INVOI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Phong%20Kinh%20Te\LUC\EXCEL\Th&#199;u\Du%20thau%20Y&#170;n%20Minh%20-%20H&#181;%20Gi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DT%20DZ%2022+TBA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HY3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JOB/ASIMAR/Quarter/Q3'2002/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Detail%20from%20client\asset\Asset%20Prompatran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Detail%20from%20client/asset/Asset%20Prompatran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Cashflow/Yr2007/&#3605;&#3634;&#3619;&#3634;&#3637;&#3656;9-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Local%20Settings\Temporary%20Internet%20Files\Content.IE5\UT6HITM7\commonstoc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My%20Documents\Current\2547\47-12\Audit\TB47-12_170248-PreX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My%20Documents/Current/2547/47-12/Audit/TB47-12_170248-PreXO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wanya.Bhusiri\Desktop\Nichiyu\Nichiyu%20softfile\30.6.06\Nichiyu%20asia\CSC%202005\C230_2005_Act10\C230_2005_Act10_Section%20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wanya.Bhusiri/Desktop/Nichiyu/Nichiyu%20softfile/30.6.06/Nichiyu%20asia/CSC%202005/C230_2005_Act10/C230_2005_Act10_Section%20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%20Jobs\Dtn_2008_YE\Lead%20schedule\FS%20q2'07%20audit%20revised%2019.07.07\TICON%20Q2'07_RWA\T448_2007_Q2_Lead%20Schedu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%20Jobs/Dtn_2008_YE/Lead%20schedule/FS%20q2'07%20audit%20revised%2019.07.07/TICON%20Q2'07_RWA/T448_2007_Q2_Lead%20Schedu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NT/TEMP/Asimar%20YE'03/Lead_YE%2020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Financial%20Statement%202008\Consol%2008\FS%20Consol%2008\Consol%2012-08\CF%20consol%2012-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Financial%20Statement%202008/Consol%2008/FS%20Consol%2008/Consol%2012-08/CF%20consol%2012-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007%20My%20JOB\Other%20JOB\Krones\YE%202004\YE%202003\Copy%201%20of%20Krones\ARAC\DETAILA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.000\TEMP\WINDOWS\Desktop\WP%20TTT\k\Asset\AssetAllocation_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.000/TEMP/WINDOWS/Desktop/WP%20TTT/k/Asset/AssetAllocation_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job\ECO_Q3,05\ECO_Lead_Q2'05\ECO\30.6.05%20Eco\Working%20papers\FixAsset\Asset41-42(07-03-0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job/ECO_Q3,05/ECO_Lead_Q2'05/ECO/30.6.05%20Eco/Working%20papers/FixAsset/Asset41-42(07-03-01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EERA~1\LOCALS~1\Temp\d.Lotus.Notes.Data\Summary%20sales%20Ovesea%20and%20Local%20BOI,%20NON%20BOI%20Y080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HEERA~1/LOCALS~1/Temp/d.Lotus.Notes.Data/Summary%20sales%20Ovesea%20and%20Local%20BOI,%20NON%20BOI%20Y080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~1\SIRIPA~1\LOCALS~1\Temp\C.Lotus.Notes.Data\Docume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~1/SIRIPA~1/LOCALS~1/Temp/C.Lotus.Notes.Data/Docume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IRIPA~1\LOCALS~1\Temp\C.Lotus.Notes.Data\Documents%20and%20Settings\suthanyak\My%20Documents\SUTHA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IRIPA~1/LOCALS~1/Temp/C.Lotus.Notes.Data/Documents%20and%20Settings/suthanyak/My%20Documents/SUTHA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nts%20and%20Settings\suthanya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nts%20and%20Settings/suthanya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Kan%20Lai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nts%20and%20Settings\panaratc\Local%20Settings\Temp\C.Lot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nts%20and%20Settings/panaratc/Local%20Settings/Temp/C.Lot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Kan%20Lai\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Kan%20Lai\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Kan%20Lai/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Expe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Expe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Alpi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Alpi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sh%20and%20Loan%20position%20to%20Ch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Cash%20and%20Loan%20position%20to%20Chan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Desktop\Q2'03-23-7\Interlife\Q2'03\Investment\Debentur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&#3651;&#3610;&#3585;&#3635;&#3585;&#3633;&#3610;&#3619;&#3606;&#3618;&#3609;&#3605;&#3660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651;&#3610;&#3585;&#3635;&#3585;&#3633;&#3610;&#3619;&#3606;&#3618;&#3609;&#3605;&#3660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bkklo\Desktop\working\Section%20K.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bkklo/Desktop/working/Section%20K.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~1\SIRIPA~1\LOCALS~1\Temp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~1/SIRIPA~1/LOCALS~1/Temp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Budget%202003\Kan%20Lai\LCTRLIST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Budget%202003/Kan%20Lai/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Budget%202003\Kan%20Lai\LCTRLIST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Budget%202003/Kan%20Lai/LCTRLI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Kan%20Lai\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Kan%20Lai/LCTRLIS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Kan%20Lai\LCTRLIS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Kan%20Lai\LCTRLIST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Kan%20Lai/LCTRLIST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Kan%20Lai\LCTRLIST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Kan%20Lai/LCTRLIS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Kan%20Lai\LCTRLIS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Kan%20Lai/LCTRLI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Kan%20Lai\LCTRLIS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DOCUME~1\SIRIPA~1\LOCALS~1\Temp\C.Lotus.Notes.Data\BOM\Financials%20Supporting\Business%20Review%20Package%202004\Kan%20Lai\LCTRLIS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DOCUME~1/SIRIPA~1/LOCALS~1/Temp/C.Lotus.Notes.Data/BOM/Financials%20Supporting/Business%20Review%20Package%202004/Kan%20Lai/LCTRLIS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Kan%20Lai\LCTRLIS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Kan%20Lai/LCTRLIS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Kan%20Lai\LCTRLIS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\SUTHANYA\Kan%20Lai\LCTRLIS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/SUTHANYA/Kan%20Lai/LCTRLIST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\SUTHANYA\Kan%20Lai\LCTRLIST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/SUTHANYA/Kan%20Lai/LCTRLIS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\SUTHANYA\Kan%20Lai\LCTRLIS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/SUTHANYA/Kan%20Lai/LCTRLIS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\SUTHANYA\Kan%20Lai\LCTRLI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Q1-2008/Detail%20Mar'08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My%20Documents\Job\Inlife\Q2'03\Interlife\Q1'03\H\Monthly%20Report\Bond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My%20Documents/Job/Inlife/Q2'03/Interlife/Q1'03/H/Monthly%20Report/Bond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Chaowiwatk\My%20Documents\My%20Jobs\Vejthani\V044_2005_act10_GAM\V044_2005_act10_WP_Section%20U\cost%20and%20admin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TC\FS%20Consol%2012-08(audit)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JTC/FS%20Consol%2012-08(audit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NT\TEMP\WINNT\Profiles\a-twarya\Personal\INVOICEprototype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NT/TEMP/WINNT/Profiles/a-twarya/Personal/INVOICEprototype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cwo\Desktop\JOB_CWO\NPC\NPC_2005\NPC_2005_Q1\Documents%20and%20Settings\bkchp\My%20Documents\My%20Jobs@ey.com\NPC-N096\Working%20Paper\Q1'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cwo/Desktop/JOB_CWO/NPC/NPC_2005/NPC_2005_Q1/Documents%20and%20Settings/bkchp/My%20Documents/My%20Jobs@ey.com/NPC-N096/Working%20Paper/Q1'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Budget%202003\Kan%20Lai\LCTRLIS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Budget%202003/Kan%20Lai/LCTRLIST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Budget%202003\Kan%20Lai\LCTRLIST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Budget%202003/Kan%20Lai/LCTRLIST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Budget%202003\Kan%20Lai\LCTRLIST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Budget%202003/Kan%20Lai/LCTRLIST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Budget%202003\Kan%20Lai\LCTRLIST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ran.sruamsiri/Desktop/RPC%20group%20FS/RPC%20Group%20Lead%202006/WINDOWS/Desktop/Ess/done/AP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8\08%20-%20Business%20Review%20Package%20Dec'08\BIT%20Business%20Review_Dec%20'08%20(%20Part%201%20)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8/08%20-%20Business%20Review%20Package%20Dec'08/BIT%20Business%20Review_Dec%20'08%20(%20Part%201%20)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FA%202005\FIASSET\Support%20Auditor%20Apr'04_Mar'05\Calculate%20Depre%20Leasehold%20In%20August'05.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FA%202005/FIASSET/Support%20Auditor%20Apr'04_Mar'05/Calculate%20Depre%20Leasehold%20In%20August'05.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RITSA~2\LOCALS~1\Temp\c.lotus.notes.data\FIXASSET\FA%202006\FA%202005\FIASSET\Support%20Auditor%20Ap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RITSA~2/LOCALS~1/Temp/c.lotus.notes.data/FIXASSET/FA%202006/FA%202005/FIASSET/Support%20Auditor%20Ap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5\FIASSET\Support%20Auditor%20Apr'04_Mar'05\Calculate%20Depre%20Leasehold%20In%20August'05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apimnan.k\LOCALS~1\Temp\ZGTemp\Detail%20support%20Y09_10\Cost%20Management\BOM\BOM%20'06\11%20Feb%20'2007\Jan%20'2007\Std%20cost%20update%20procedure%20(12%20Jan%202007)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Narapat\Amortized%20Jan'06..1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Narapat/Amortized%20Jan'06..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Narapat\Amortized%20Jan'06..1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Narapat/Amortized%20Jan'06..1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2006\Detail%20support%20current%20liabilities%20&amp;%20Long%20term%20Loan%20May%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Narapat\Amortized%20Jan'06..1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Narapat/Amortized%20Jan'06..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GL\Amortization\Amortization'06\Narapat\Amortized%20Jan'06..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GL/Amortization/Amortization'06/Narapat/Amortized%20Jan'06..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Narapat\Amortized%20Jan'06..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Narapat/Amortized%20Jan'06..1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Natenapa\JV%20Allocate%20Monthly\JV%20Allocate%20HR%20Regport%20Jul%202006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Natenapa/JV%20Allocate%20Monthly/JV%20Allocate%20HR%20Regport%20Jul%202006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current%20liabilities%20&amp;%20Long%20term%20Loan%20Jan%2007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current%20liabilities%20&amp;%20Long%20term%20Loan%20Jan%2007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Detail%20support%20current%20liabilities%20&amp;%20Long%20term%20Loan%20Jan%2007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aily%20bank\BIT%20CHEQUE%20BOOK%2006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Cash%20flow%20exposure%20USD\BITL_USD%20Apr'06-Mar'07\Forex_position_&amp;_hedging_BIT%20-%20New%20version\Feb'07\Jan'07\Daily%20bank\BIT%20CHEQUE%20BOOK%2006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Cash%20flow%20exposure%20USD/BITL_USD%20Apr'06-Mar'07/Forex_position_&amp;_hedging_BIT%20-%20New%20version/Feb'07/Jan'07/Daily%20bank/BIT%20CHEQUE%20BOOK%2006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Jan'07\Daily%20bank\BIT%20C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Jan'07/Daily%20bank/BIT%20C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Cash%20flow%20exposure%20USD\BITL_USD%20Apr'0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Cash%20flow%20exposure%20USD/BITL_USD%20Apr'0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Cash%20flow%20exposure%20USD\BITL_USD%20Apr'06-Mar'07\Forex_position_&amp;_hedging_BIT%20-%20New%20version\Feb'07\Daily%20bank\BIT%20CHEQUE%20BOOK%2006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Cash%20flow%20exposure%20USD/BITL_USD%20Apr'06-Mar'07/Forex_position_&amp;_hedging_BIT%20-%20New%20version/Feb'07/Daily%20bank/BIT%20CHEQUE%20BOOK%2006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Daily%20bank\BIT%20CHEQUE%20B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Daily%20bank/BIT%20CHEQUE%20B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Mar'07\Feb'07\Jan'07\Daily%20bank\BIT%20CHEQUE%20BOOK%2006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Mar'07/Feb'07/Jan'07/Daily%20bank/BIT%20CHEQUE%20BOOK%2006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Daily%20bank\BIT%20CHEQUE%20BOOK%2006.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Daily%20bank/BIT%20CHEQUE%20BOOK%2006.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aily%20bank\BIT%20CHEQUE%20BOOK%2006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aily%20bank/BIT%20CHEQUE%20BOOK%2006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Kritsana\CIP\CIP%202006\DETAIL%20SUPPORT%20FS\Reconcile%20Code%201xxx\2006\Detailed%20support%20Current%20assets%20&amp;%20CIP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Kritsana/CIP/CIP%202006/DETAIL%20SUPPORT%20FS/Reconcile%20Code%201xxx/2006/Detailed%20support%20Current%20assets%20&amp;%20CIP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DETAIL%20SUPPORT%20FS\Reconcile%20Code%201xxx\2006\Detailed%20support%20Current%20assets%20&amp;%20CIP%20Jan'06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DETAIL%20SUPPORT%20FS\Reconcile%20Code%201xxx\2006\Detailed%20support%20Current%20assets%20&amp;%20CIP%20Jan'06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DETAIL%20SUPPORT%20FS\Reconcile%20Code%201xxx\2006\Detailed%20support%20Current%20assets%20&amp;%20CIP%20Jan'06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ocuments%20and%20Settings\phatphongs\My%20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ocuments%20and%20Settings/phatphongs/My%20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forex_position_&amp;_hedgin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forex_position_&amp;_hedgin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Detailed%20support%20Current%20assets%20&amp;%20CIP%20Jan'06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Detailed%20support%20Current%20assets%20&amp;%20CIP%20Jan'06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DOCUME~1\KRITSA~2\LOCALS~1\Temp\c.lotus.notes.data\Local%20Settings\Temp\Local%20Setting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DOCUME~1/KRITSA~2/LOCALS~1/Temp/c.lotus.notes.data/Local%20Settings/Temp/Local%20Setting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OLK3\TPC%20&#3659;Aug05%20VOL%2002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OLK3/TPC%20&#3659;Aug05%20VOL%200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GL%20PTEC%202009\PTEC-DFS2009\DPL-B01-1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GL%20PTEC%202009/PTEC-DFS2009/DPL-B01-1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/ESD/P3(Qg-Bao)/Kiemtra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DOWS\Desktop\Ess\done\AP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DOWS/Desktop/Ess/done/AP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Salee%20I%20old%20file\Year-ended%202003\working%20papers\K\AP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so/Desktop/Salee%20I%20old%20file/Year-ended%202003/working%20papers/K/AP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WINDOWS/Desktop/Ess/done/AP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My%20Job\Sansiri%20Q1'06\Conso\lead\Rojnaruemit_2006_Q1_PM%20&amp;%20TE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My%20Job/Sansiri%20Q1'06/Conso/lead/Rojnaruemit_2006_Q1_PM%20&amp;%20TE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Giathanh\TH_vattu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Giathanh/TH_vattu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on\My%20Documents\Job\MFEC\AP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JOB\ASIMAR\Quarter\Q3'2002\LeadQ3_2002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lc\My%20Documents\Job\TPC\TPC%202003\TPC%20Q3'03\AP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c/My%20Documents/Job/TPC/TPC%202003/TPC%20Q3'03/AP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JOB\ASIMAR\Quarter\Q3'2002\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JOB/ASIMAR/Quarter/Q3'2002/LeadQ3_2002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TAWANS~2.BIT\LOCALS~1\Temp\C.Lotus.Notes.Data\Local%20Settings\Local%20Settings\Temp\c.lotus.note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TAWANS~2.BIT/LOCALS~1/Temp/C.Lotus.Notes.Data/Local%20Settings/Local%20Settings/Temp/c.lotus.note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Management\Presentation\Seagate%20-turnover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Management/Presentation/Seagate%20-turnover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EXCEL\Management\Presentation\Seagate%20-turnover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EXCEL/Management/Presentation/Seagate%20-turnover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~1\KASEMY~1.BIT\LOCALS~1\Temp\C.Lotus.Notes.D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~1/KASEMY~1.BIT/LOCALS~1/Temp/C.Lotus.Notes.D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IT%20Work\Local%20Settings\chatpongs.BIT_DC\Local%20Settings\Temp\EXCEL\Management\Presentation\Seagate%20-tu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IT%20Work/Local%20Settings/chatpongs.BIT_DC/Local%20Settings/Temp/EXCEL/Management/Presentation/Seagate%20-tu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EXCEL\Management\Presentation\Seagate%20-tur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EXCEL/Management/Presentation/Seagate%20-tur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nts%20and%20Settings\chatpongs.BIT_DC\Local%20Setti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nts%20and%20Settings/chatpongs.BIT_DC/Local%20Setti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BIT%20Work\Local%20Settings\chatpongs.BIT_DC\Local%20Sett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BIT%20Work/Local%20Settings/chatpongs.BIT_DC/Local%20Sett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TEMP\notesFFF692\My%20Documents\My%20Documents\FS-NESC2001\My%20Documents\Book1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ychan2\My%20Documents\Yan%20Chan\personal\question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ychan2/My%20Documents/Yan%20Chan/personal/question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NKAN~1\LOCALS~1\Temp\c.lotus.notes.data\report\28%20may\Mar'07\Daily%20bank\BIT%20CHEQUE%20BOOK%20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NKAN~1/LOCALS~1/Temp/c.lotus.notes.data/report/28%20may/Mar'07/Daily%20bank/BIT%20CHEQUE%20BOOK%2006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Quang_Nhon\2001\Agifish\Kiemtoan\NKC_Q199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Quang_Nhon/2001/Agifish/Kiemtoan/NKC_Q199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3408\Standard\RPT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ptr\Desktop\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ptr/Desktop/AP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Budget%202001\Budget%20RSEA\Dnv%20Bangkok\BUDGET9_R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Budget%202001/Budget%20RSEA/Dnv%20Bangkok/BUDGET9_R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SATHU%20DEPOT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SATHU%20DEPOT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February-01\&#3619;&#3634;&#3618;&#3591;&#3634;&#3609;&#3585;&#3634;&#3619;&#3619;&#3633;&#3610;-&#3592;&#3656;&#3634;&#3618;%20%20DEPOT%203%20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February-01/&#3619;&#3634;&#3618;&#3591;&#3634;&#3609;&#3585;&#3634;&#3619;&#3619;&#3633;&#3610;-&#3592;&#3656;&#3634;&#3618;%20%20DEPOT%203%20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dy\2548\254806\kpi4806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buddy/2548/254806/kpi4806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rantaya.Chanaphan\Desktop\Documents%20and%20Settings\bkwct\My%20Documents\Q'3%20(2004)\Rayong%20Q'3\K\WINDOWS\Desktop\Ess\done\AP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rantaya.Chanaphan/Desktop/Documents%20and%20Settings/bkwct/My%20Documents/Q'3%20(2004)/Rayong%20Q'3/K/WINDOWS/Desktop/Ess/done/AP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Thang%20KT%202001\Ho%20so%20thau\Du%20thau%20Huu%20Lung%20-%20Lang%20Son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Thang%20KT%202001/Ho%20so%20thau/Du%20thau%20Huu%20Lung%20-%20Lang%20Son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sa.prapaitrakul\Desktop\Siam%20welling\s\W151_2015_Q1_k300_Bank%20guarantee.xlsx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isa.prapaitrakul/Desktop/Siam%20welling/s/W151_2015_Q1_k300_Bank%20guarantee.xlsx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kvhp\LOCALS~1\Temp\WP-F,K\Q3'04F,K,J,S%20for%20ye%20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DC%20on%20wee%20(Valukam)\PL&#3649;&#3618;&#3585;&#3605;&#3634;&#3617;&#3626;&#3636;&#3609;&#3588;&#3657;&#3634;\PL_50%20n_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on%20wee%20(Valukam)/PL&#3649;&#3618;&#3585;&#3605;&#3634;&#3617;&#3626;&#3636;&#3609;&#3588;&#3657;&#3634;/PL_50%20n_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>
        <row r="10">
          <cell r="F10">
            <v>1746.43</v>
          </cell>
        </row>
      </sheetData>
      <sheetData sheetId="148"/>
      <sheetData sheetId="149">
        <row r="10">
          <cell r="F10">
            <v>1746.43</v>
          </cell>
        </row>
      </sheetData>
      <sheetData sheetId="150"/>
      <sheetData sheetId="151"/>
      <sheetData sheetId="152"/>
      <sheetData sheetId="153"/>
      <sheetData sheetId="154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0">
          <cell r="F10">
            <v>1746.43</v>
          </cell>
        </row>
      </sheetData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1"/>
      <sheetName val=" IB-PL-00-01 SUMMARY"/>
      <sheetName val="ADJ - RATE"/>
      <sheetName val="เง_นก__ธนชาต_"/>
      <sheetName val="AP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</sheetNames>
    <sheetDataSet>
      <sheetData sheetId="0"/>
      <sheetData sheetId="1"/>
      <sheetData sheetId="2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conso46"/>
      <sheetName val="S-5"/>
      <sheetName val="เงินกู้ MG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showGridLines="0" view="pageBreakPreview" topLeftCell="A16" zoomScaleNormal="100" zoomScaleSheetLayoutView="100" workbookViewId="0">
      <selection activeCell="A16" sqref="A1:A1048576"/>
    </sheetView>
  </sheetViews>
  <sheetFormatPr defaultColWidth="10.7109375" defaultRowHeight="20.100000000000001" customHeight="1"/>
  <cols>
    <col min="1" max="1" width="52" style="16" customWidth="1"/>
    <col min="2" max="2" width="1.7109375" style="16" customWidth="1"/>
    <col min="3" max="3" width="7.42578125" style="16" customWidth="1"/>
    <col min="4" max="4" width="2" style="16" customWidth="1"/>
    <col min="5" max="5" width="15.28515625" style="16" customWidth="1"/>
    <col min="6" max="6" width="2" style="16" customWidth="1"/>
    <col min="7" max="7" width="15.28515625" style="16" customWidth="1"/>
    <col min="8" max="8" width="2" style="16" customWidth="1"/>
    <col min="9" max="9" width="15.28515625" style="16" customWidth="1"/>
    <col min="10" max="10" width="2.7109375" style="16" customWidth="1"/>
    <col min="11" max="11" width="15.28515625" style="16" customWidth="1"/>
    <col min="12" max="12" width="1.42578125" style="16" customWidth="1"/>
    <col min="13" max="14" width="15" style="16" customWidth="1"/>
    <col min="15" max="16384" width="10.7109375" style="16"/>
  </cols>
  <sheetData>
    <row r="1" spans="1:12" s="1" customFormat="1" ht="23.25">
      <c r="A1" s="1" t="s">
        <v>0</v>
      </c>
    </row>
    <row r="2" spans="1:12" s="1" customFormat="1" ht="23.25">
      <c r="A2" s="1" t="s">
        <v>1</v>
      </c>
    </row>
    <row r="3" spans="1:12" s="2" customFormat="1" ht="23.25">
      <c r="A3" s="2" t="s">
        <v>193</v>
      </c>
      <c r="H3" s="1"/>
      <c r="I3" s="3"/>
      <c r="J3" s="1"/>
      <c r="K3" s="1"/>
    </row>
    <row r="4" spans="1:12" s="4" customFormat="1" ht="23.25">
      <c r="D4" s="5"/>
      <c r="E4" s="5"/>
      <c r="F4" s="6"/>
      <c r="G4" s="5"/>
      <c r="I4" s="7"/>
      <c r="J4" s="8"/>
      <c r="K4" s="7" t="s">
        <v>75</v>
      </c>
    </row>
    <row r="5" spans="1:12" s="10" customFormat="1" ht="23.25">
      <c r="A5" s="9"/>
      <c r="B5" s="9"/>
      <c r="C5" s="9"/>
      <c r="D5" s="6"/>
      <c r="E5" s="170" t="s">
        <v>2</v>
      </c>
      <c r="F5" s="170"/>
      <c r="G5" s="170"/>
      <c r="I5" s="170" t="s">
        <v>3</v>
      </c>
      <c r="J5" s="170"/>
      <c r="K5" s="170"/>
      <c r="L5" s="170"/>
    </row>
    <row r="6" spans="1:12" s="10" customFormat="1" ht="23.25">
      <c r="A6" s="9"/>
      <c r="B6" s="9"/>
      <c r="C6" s="11" t="s">
        <v>4</v>
      </c>
      <c r="D6" s="12"/>
      <c r="E6" s="13">
        <v>2562</v>
      </c>
      <c r="F6" s="14"/>
      <c r="G6" s="13">
        <v>2561</v>
      </c>
      <c r="I6" s="13">
        <v>2562</v>
      </c>
      <c r="J6" s="14"/>
      <c r="K6" s="13">
        <v>2561</v>
      </c>
      <c r="L6" s="14"/>
    </row>
    <row r="7" spans="1:12" ht="23.25">
      <c r="A7" s="15" t="s">
        <v>5</v>
      </c>
    </row>
    <row r="8" spans="1:12" ht="23.25">
      <c r="A8" s="15" t="s">
        <v>6</v>
      </c>
    </row>
    <row r="9" spans="1:12" ht="23.25">
      <c r="A9" s="16" t="s">
        <v>7</v>
      </c>
      <c r="B9" s="17">
        <v>8</v>
      </c>
      <c r="C9" s="21">
        <v>9</v>
      </c>
      <c r="E9" s="18">
        <v>52560775</v>
      </c>
      <c r="F9" s="18"/>
      <c r="G9" s="18">
        <v>79443764</v>
      </c>
      <c r="H9" s="18"/>
      <c r="I9" s="18">
        <v>44616519</v>
      </c>
      <c r="J9" s="19"/>
      <c r="K9" s="18">
        <v>67865439</v>
      </c>
    </row>
    <row r="10" spans="1:12" ht="23.25">
      <c r="A10" s="16" t="s">
        <v>8</v>
      </c>
      <c r="B10" s="17">
        <v>9</v>
      </c>
      <c r="C10" s="21">
        <v>10</v>
      </c>
      <c r="E10" s="18">
        <v>73098036</v>
      </c>
      <c r="F10" s="18"/>
      <c r="G10" s="18">
        <v>32031778</v>
      </c>
      <c r="H10" s="18"/>
      <c r="I10" s="18">
        <v>15391509</v>
      </c>
      <c r="J10" s="19"/>
      <c r="K10" s="18">
        <v>33240</v>
      </c>
    </row>
    <row r="11" spans="1:12" ht="23.25">
      <c r="A11" s="16" t="s">
        <v>9</v>
      </c>
      <c r="C11" s="17" t="s">
        <v>223</v>
      </c>
      <c r="E11" s="18">
        <v>37213048</v>
      </c>
      <c r="F11" s="18"/>
      <c r="G11" s="18">
        <v>23512231</v>
      </c>
      <c r="H11" s="18"/>
      <c r="I11" s="18">
        <v>35971864</v>
      </c>
      <c r="J11" s="19"/>
      <c r="K11" s="18">
        <v>20569527</v>
      </c>
    </row>
    <row r="12" spans="1:12" ht="23.25">
      <c r="A12" s="16" t="s">
        <v>228</v>
      </c>
      <c r="C12" s="17">
        <v>7</v>
      </c>
      <c r="E12" s="18">
        <v>39200000</v>
      </c>
      <c r="F12" s="18"/>
      <c r="G12" s="20">
        <v>0</v>
      </c>
      <c r="H12" s="18"/>
      <c r="I12" s="18">
        <v>39200000</v>
      </c>
      <c r="J12" s="18"/>
      <c r="K12" s="20">
        <v>0</v>
      </c>
    </row>
    <row r="13" spans="1:12" ht="23.25">
      <c r="A13" s="16" t="s">
        <v>10</v>
      </c>
      <c r="B13" s="21">
        <v>11</v>
      </c>
      <c r="C13" s="21">
        <v>12</v>
      </c>
      <c r="E13" s="22">
        <v>39901140</v>
      </c>
      <c r="F13" s="22"/>
      <c r="G13" s="22">
        <v>31038539</v>
      </c>
      <c r="H13" s="22"/>
      <c r="I13" s="18">
        <v>37348254</v>
      </c>
      <c r="J13" s="19"/>
      <c r="K13" s="18">
        <v>30653123</v>
      </c>
    </row>
    <row r="14" spans="1:12" ht="23.25">
      <c r="A14" s="16" t="s">
        <v>11</v>
      </c>
      <c r="B14" s="21"/>
      <c r="C14" s="21"/>
      <c r="E14" s="24">
        <v>14824131</v>
      </c>
      <c r="F14" s="25"/>
      <c r="G14" s="24">
        <v>9653107</v>
      </c>
      <c r="H14" s="22"/>
      <c r="I14" s="24">
        <v>11186151</v>
      </c>
      <c r="J14" s="19"/>
      <c r="K14" s="24">
        <v>9277106</v>
      </c>
      <c r="L14" s="28"/>
    </row>
    <row r="15" spans="1:12" ht="23.25">
      <c r="B15" s="21"/>
      <c r="C15" s="21"/>
      <c r="E15" s="22">
        <f>SUM(E9:E14)</f>
        <v>256797130</v>
      </c>
      <c r="F15" s="25"/>
      <c r="G15" s="22">
        <f>SUM(G9:G14)</f>
        <v>175679419</v>
      </c>
      <c r="H15" s="22"/>
      <c r="I15" s="22">
        <f>SUM(I9:I14)</f>
        <v>183714297</v>
      </c>
      <c r="J15" s="19"/>
      <c r="K15" s="22">
        <f>SUM(K9:K14)</f>
        <v>128398435</v>
      </c>
      <c r="L15" s="28"/>
    </row>
    <row r="16" spans="1:12" ht="23.25">
      <c r="A16" s="16" t="s">
        <v>178</v>
      </c>
      <c r="B16" s="21"/>
      <c r="C16" s="21">
        <v>16</v>
      </c>
      <c r="E16" s="42">
        <v>32294702</v>
      </c>
      <c r="F16" s="25"/>
      <c r="G16" s="42">
        <v>0</v>
      </c>
      <c r="H16" s="22"/>
      <c r="I16" s="24">
        <v>32294702</v>
      </c>
      <c r="J16" s="19"/>
      <c r="K16" s="20">
        <v>0</v>
      </c>
    </row>
    <row r="17" spans="1:11" s="28" customFormat="1" ht="23.25">
      <c r="A17" s="26" t="s">
        <v>12</v>
      </c>
      <c r="B17" s="78"/>
      <c r="C17" s="17"/>
      <c r="E17" s="27">
        <f>SUM(E15:E16)</f>
        <v>289091832</v>
      </c>
      <c r="F17" s="25"/>
      <c r="G17" s="27">
        <f>SUM(G15:G16)</f>
        <v>175679419</v>
      </c>
      <c r="H17" s="22">
        <f>SUM(H9:H14)</f>
        <v>0</v>
      </c>
      <c r="I17" s="27">
        <f>SUM(I15:I16)</f>
        <v>216008999</v>
      </c>
      <c r="J17" s="22"/>
      <c r="K17" s="27">
        <f>SUM(K15:K16)</f>
        <v>128398435</v>
      </c>
    </row>
    <row r="18" spans="1:11" ht="23.25">
      <c r="A18" s="15" t="s">
        <v>13</v>
      </c>
      <c r="B18" s="21"/>
      <c r="C18" s="21"/>
      <c r="E18" s="18"/>
      <c r="F18" s="29"/>
      <c r="G18" s="18"/>
      <c r="H18" s="18"/>
      <c r="I18" s="18"/>
      <c r="J18" s="18"/>
      <c r="K18" s="18"/>
    </row>
    <row r="19" spans="1:11" ht="23.25">
      <c r="A19" s="16" t="s">
        <v>137</v>
      </c>
      <c r="B19" s="21">
        <v>12</v>
      </c>
      <c r="C19" s="21">
        <v>13</v>
      </c>
      <c r="E19" s="20">
        <v>5105511</v>
      </c>
      <c r="F19" s="20"/>
      <c r="G19" s="18">
        <v>5052985</v>
      </c>
      <c r="H19" s="20"/>
      <c r="I19" s="20">
        <v>0</v>
      </c>
      <c r="J19" s="20"/>
      <c r="K19" s="20">
        <v>0</v>
      </c>
    </row>
    <row r="20" spans="1:11" ht="23.25">
      <c r="A20" s="16" t="s">
        <v>232</v>
      </c>
      <c r="B20" s="21"/>
      <c r="C20" s="21">
        <v>7</v>
      </c>
      <c r="E20" s="20">
        <v>15000000</v>
      </c>
      <c r="F20" s="20"/>
      <c r="G20" s="20">
        <v>0</v>
      </c>
      <c r="H20" s="20"/>
      <c r="I20" s="20">
        <v>15000000</v>
      </c>
      <c r="J20" s="20"/>
      <c r="K20" s="20">
        <v>0</v>
      </c>
    </row>
    <row r="21" spans="1:11" ht="23.25">
      <c r="A21" s="16" t="s">
        <v>14</v>
      </c>
      <c r="B21" s="79">
        <v>13</v>
      </c>
      <c r="C21" s="21">
        <v>14</v>
      </c>
      <c r="E21" s="20">
        <v>0</v>
      </c>
      <c r="F21" s="20"/>
      <c r="G21" s="20">
        <v>0</v>
      </c>
      <c r="H21" s="20"/>
      <c r="I21" s="20">
        <v>101705464</v>
      </c>
      <c r="J21" s="20"/>
      <c r="K21" s="20">
        <v>101705464</v>
      </c>
    </row>
    <row r="22" spans="1:11" ht="23.25">
      <c r="A22" s="16" t="s">
        <v>149</v>
      </c>
      <c r="B22" s="17">
        <v>7</v>
      </c>
      <c r="C22" s="21">
        <v>8</v>
      </c>
      <c r="E22" s="20">
        <v>0</v>
      </c>
      <c r="F22" s="20"/>
      <c r="G22" s="20">
        <v>0</v>
      </c>
      <c r="H22" s="20"/>
      <c r="I22" s="20">
        <v>0</v>
      </c>
      <c r="J22" s="20"/>
      <c r="K22" s="18">
        <v>8164451</v>
      </c>
    </row>
    <row r="23" spans="1:11" s="28" customFormat="1" ht="23.25">
      <c r="A23" s="28" t="s">
        <v>150</v>
      </c>
      <c r="B23" s="31">
        <v>14</v>
      </c>
      <c r="C23" s="17">
        <v>15</v>
      </c>
      <c r="E23" s="20">
        <v>9264616</v>
      </c>
      <c r="F23" s="20"/>
      <c r="G23" s="22">
        <v>8130842</v>
      </c>
      <c r="H23" s="20"/>
      <c r="I23" s="20">
        <v>9264616</v>
      </c>
      <c r="J23" s="20"/>
      <c r="K23" s="22">
        <v>8130842</v>
      </c>
    </row>
    <row r="24" spans="1:11" ht="23.25">
      <c r="A24" s="16" t="s">
        <v>15</v>
      </c>
      <c r="B24" s="31">
        <v>15</v>
      </c>
      <c r="C24" s="21">
        <v>16</v>
      </c>
      <c r="E24" s="20">
        <v>1082796817</v>
      </c>
      <c r="F24" s="20"/>
      <c r="G24" s="18">
        <v>1067091384</v>
      </c>
      <c r="H24" s="20"/>
      <c r="I24" s="20">
        <v>1004420713</v>
      </c>
      <c r="J24" s="20"/>
      <c r="K24" s="18">
        <v>981130098</v>
      </c>
    </row>
    <row r="25" spans="1:11" ht="23.25">
      <c r="A25" s="16" t="s">
        <v>16</v>
      </c>
      <c r="B25" s="31">
        <v>16</v>
      </c>
      <c r="C25" s="21">
        <v>17</v>
      </c>
      <c r="E25" s="20">
        <v>24535709</v>
      </c>
      <c r="F25" s="20"/>
      <c r="G25" s="18">
        <v>24535709</v>
      </c>
      <c r="H25" s="20"/>
      <c r="I25" s="20">
        <v>20340000</v>
      </c>
      <c r="J25" s="20"/>
      <c r="K25" s="18">
        <v>20340000</v>
      </c>
    </row>
    <row r="26" spans="1:11" ht="23.25">
      <c r="A26" s="16" t="s">
        <v>17</v>
      </c>
      <c r="B26" s="21">
        <v>17</v>
      </c>
      <c r="C26" s="21">
        <v>18</v>
      </c>
      <c r="E26" s="20">
        <v>9138709</v>
      </c>
      <c r="F26" s="20"/>
      <c r="G26" s="18">
        <v>8962686</v>
      </c>
      <c r="H26" s="20"/>
      <c r="I26" s="20">
        <v>8953074</v>
      </c>
      <c r="J26" s="30"/>
      <c r="K26" s="18">
        <v>8772047</v>
      </c>
    </row>
    <row r="27" spans="1:11" ht="23.25">
      <c r="A27" s="16" t="s">
        <v>18</v>
      </c>
      <c r="B27" s="21">
        <v>26</v>
      </c>
      <c r="C27" s="21">
        <v>27</v>
      </c>
      <c r="E27" s="20">
        <v>722569</v>
      </c>
      <c r="F27" s="20"/>
      <c r="G27" s="18">
        <v>1391631</v>
      </c>
      <c r="H27" s="20"/>
      <c r="I27" s="20">
        <v>0</v>
      </c>
      <c r="J27" s="30"/>
      <c r="K27" s="32">
        <v>0</v>
      </c>
    </row>
    <row r="28" spans="1:11" ht="23.25">
      <c r="A28" s="16" t="s">
        <v>144</v>
      </c>
      <c r="B28" s="21"/>
      <c r="C28" s="23"/>
      <c r="E28" s="18">
        <v>79466127</v>
      </c>
      <c r="F28" s="29"/>
      <c r="G28" s="18">
        <v>77744900</v>
      </c>
      <c r="H28" s="18"/>
      <c r="I28" s="80">
        <v>78922578</v>
      </c>
      <c r="J28" s="30"/>
      <c r="K28" s="80">
        <v>77025401</v>
      </c>
    </row>
    <row r="29" spans="1:11" ht="23.25">
      <c r="A29" s="16" t="s">
        <v>19</v>
      </c>
      <c r="B29" s="21"/>
      <c r="C29" s="23"/>
      <c r="E29" s="24">
        <v>1023513</v>
      </c>
      <c r="F29" s="25"/>
      <c r="G29" s="24">
        <v>620150</v>
      </c>
      <c r="H29" s="22"/>
      <c r="I29" s="33">
        <v>932113</v>
      </c>
      <c r="J29" s="19"/>
      <c r="K29" s="33">
        <v>615150</v>
      </c>
    </row>
    <row r="30" spans="1:11" ht="23.25">
      <c r="A30" s="26" t="s">
        <v>20</v>
      </c>
      <c r="B30" s="21"/>
      <c r="C30" s="23"/>
      <c r="E30" s="27">
        <f>SUM(E19:E29)</f>
        <v>1227053571</v>
      </c>
      <c r="F30" s="29"/>
      <c r="G30" s="27">
        <f>SUM(G19:G29)</f>
        <v>1193530287</v>
      </c>
      <c r="H30" s="18"/>
      <c r="I30" s="27">
        <f>SUM(I19:I29)</f>
        <v>1239538558</v>
      </c>
      <c r="J30" s="18"/>
      <c r="K30" s="27">
        <f>SUM(K19:K29)</f>
        <v>1205883453</v>
      </c>
    </row>
    <row r="31" spans="1:11" ht="24" thickBot="1">
      <c r="A31" s="15" t="s">
        <v>21</v>
      </c>
      <c r="B31" s="31"/>
      <c r="C31" s="23"/>
      <c r="E31" s="34">
        <f>SUM(E17,E30)</f>
        <v>1516145403</v>
      </c>
      <c r="G31" s="34">
        <f>SUM(G17,G30)</f>
        <v>1369209706</v>
      </c>
      <c r="I31" s="34">
        <f>SUM(I17,I30)</f>
        <v>1455547557</v>
      </c>
      <c r="K31" s="34">
        <f>SUM(K17,K30)</f>
        <v>1334281888</v>
      </c>
    </row>
    <row r="32" spans="1:11" ht="24" thickTop="1">
      <c r="A32" s="15"/>
      <c r="B32" s="31"/>
      <c r="C32" s="23"/>
      <c r="E32" s="35"/>
      <c r="G32" s="35"/>
      <c r="I32" s="35"/>
      <c r="K32" s="35"/>
    </row>
    <row r="33" spans="1:14" ht="23.25">
      <c r="A33" s="16" t="s">
        <v>22</v>
      </c>
    </row>
    <row r="34" spans="1:14" s="1" customFormat="1" ht="23.25">
      <c r="A34" s="1" t="s">
        <v>0</v>
      </c>
      <c r="M34" s="16"/>
      <c r="N34" s="16"/>
    </row>
    <row r="35" spans="1:14" s="1" customFormat="1" ht="23.25">
      <c r="A35" s="1" t="s">
        <v>23</v>
      </c>
      <c r="M35" s="16"/>
      <c r="N35" s="16"/>
    </row>
    <row r="36" spans="1:14" s="2" customFormat="1" ht="23.25">
      <c r="A36" s="2" t="s">
        <v>193</v>
      </c>
      <c r="H36" s="1"/>
      <c r="I36" s="3"/>
      <c r="J36" s="1"/>
      <c r="K36" s="1"/>
      <c r="M36" s="16"/>
      <c r="N36" s="16"/>
    </row>
    <row r="37" spans="1:14" s="4" customFormat="1" ht="23.25">
      <c r="D37" s="5"/>
      <c r="E37" s="5"/>
      <c r="F37" s="6"/>
      <c r="G37" s="5"/>
      <c r="I37" s="7"/>
      <c r="J37" s="8"/>
      <c r="K37" s="7" t="s">
        <v>75</v>
      </c>
      <c r="M37" s="16"/>
      <c r="N37" s="16"/>
    </row>
    <row r="38" spans="1:14" s="10" customFormat="1" ht="23.25">
      <c r="A38" s="9"/>
      <c r="B38" s="9"/>
      <c r="C38" s="9"/>
      <c r="D38" s="6"/>
      <c r="E38" s="170" t="s">
        <v>2</v>
      </c>
      <c r="F38" s="170"/>
      <c r="G38" s="170"/>
      <c r="I38" s="170" t="s">
        <v>3</v>
      </c>
      <c r="J38" s="170"/>
      <c r="K38" s="170"/>
      <c r="L38" s="170"/>
      <c r="M38" s="16"/>
      <c r="N38" s="16"/>
    </row>
    <row r="39" spans="1:14" s="10" customFormat="1" ht="23.25">
      <c r="A39" s="9"/>
      <c r="B39" s="9"/>
      <c r="C39" s="11" t="s">
        <v>4</v>
      </c>
      <c r="D39" s="12"/>
      <c r="E39" s="13">
        <v>2562</v>
      </c>
      <c r="F39" s="14"/>
      <c r="G39" s="13">
        <v>2561</v>
      </c>
      <c r="I39" s="13">
        <v>2562</v>
      </c>
      <c r="J39" s="14"/>
      <c r="K39" s="13">
        <v>2561</v>
      </c>
      <c r="L39" s="14"/>
      <c r="M39" s="16"/>
      <c r="N39" s="16"/>
    </row>
    <row r="40" spans="1:14" ht="23.25">
      <c r="A40" s="15" t="s">
        <v>24</v>
      </c>
      <c r="D40" s="36"/>
      <c r="F40" s="36"/>
      <c r="G40" s="36"/>
      <c r="H40" s="36"/>
      <c r="I40" s="23"/>
      <c r="J40" s="36"/>
    </row>
    <row r="41" spans="1:14" ht="23.25">
      <c r="A41" s="15" t="s">
        <v>25</v>
      </c>
    </row>
    <row r="42" spans="1:14" ht="23.25">
      <c r="A42" s="16" t="s">
        <v>139</v>
      </c>
      <c r="C42" s="21">
        <v>19</v>
      </c>
      <c r="E42" s="80">
        <v>31621</v>
      </c>
      <c r="G42" s="80">
        <v>1341651</v>
      </c>
      <c r="I42" s="20">
        <v>0</v>
      </c>
      <c r="K42" s="20">
        <v>0</v>
      </c>
    </row>
    <row r="43" spans="1:14" ht="23.25">
      <c r="A43" s="16" t="s">
        <v>141</v>
      </c>
      <c r="C43" s="21">
        <v>8</v>
      </c>
      <c r="E43" s="80">
        <v>4615343</v>
      </c>
      <c r="G43" s="80">
        <v>4415343</v>
      </c>
      <c r="I43" s="20">
        <v>0</v>
      </c>
      <c r="K43" s="20">
        <v>0</v>
      </c>
    </row>
    <row r="44" spans="1:14" ht="23.25">
      <c r="A44" s="16" t="s">
        <v>26</v>
      </c>
      <c r="C44" s="21" t="s">
        <v>224</v>
      </c>
      <c r="E44" s="37">
        <v>96717531</v>
      </c>
      <c r="F44" s="37"/>
      <c r="G44" s="37">
        <v>83385842</v>
      </c>
      <c r="H44" s="37"/>
      <c r="I44" s="37">
        <v>95028821</v>
      </c>
      <c r="J44" s="30"/>
      <c r="K44" s="37">
        <v>82313998</v>
      </c>
    </row>
    <row r="45" spans="1:14" ht="23.25">
      <c r="A45" s="16" t="s">
        <v>27</v>
      </c>
      <c r="C45" s="21">
        <v>21</v>
      </c>
      <c r="E45" s="18">
        <v>80200000</v>
      </c>
      <c r="F45" s="37"/>
      <c r="G45" s="37">
        <v>84240000</v>
      </c>
      <c r="H45" s="37"/>
      <c r="I45" s="18">
        <v>80200000</v>
      </c>
      <c r="J45" s="30"/>
      <c r="K45" s="18">
        <v>84240000</v>
      </c>
    </row>
    <row r="46" spans="1:14" ht="23.25" customHeight="1">
      <c r="A46" s="16" t="s">
        <v>28</v>
      </c>
      <c r="C46" s="21">
        <v>22</v>
      </c>
      <c r="E46" s="37">
        <v>120268</v>
      </c>
      <c r="F46" s="37"/>
      <c r="G46" s="37">
        <v>86887</v>
      </c>
      <c r="H46" s="37"/>
      <c r="I46" s="37">
        <v>120268</v>
      </c>
      <c r="J46" s="30"/>
      <c r="K46" s="37">
        <v>86887</v>
      </c>
    </row>
    <row r="47" spans="1:14" ht="23.25">
      <c r="A47" s="16" t="s">
        <v>29</v>
      </c>
      <c r="C47" s="21"/>
      <c r="E47" s="37">
        <v>24829017</v>
      </c>
      <c r="F47" s="18"/>
      <c r="G47" s="37">
        <v>17010330</v>
      </c>
      <c r="H47" s="18"/>
      <c r="I47" s="37">
        <v>23929843</v>
      </c>
      <c r="J47" s="30"/>
      <c r="K47" s="37">
        <v>14784479</v>
      </c>
    </row>
    <row r="48" spans="1:14" ht="23.25">
      <c r="A48" s="16" t="s">
        <v>164</v>
      </c>
      <c r="C48" s="21">
        <v>4</v>
      </c>
      <c r="E48" s="37">
        <v>28922429</v>
      </c>
      <c r="F48" s="18"/>
      <c r="G48" s="37">
        <v>24961317</v>
      </c>
      <c r="H48" s="18"/>
      <c r="I48" s="37">
        <v>27739841</v>
      </c>
      <c r="J48" s="30"/>
      <c r="K48" s="37">
        <v>23204863</v>
      </c>
    </row>
    <row r="49" spans="1:14" ht="23.25">
      <c r="A49" s="16" t="s">
        <v>30</v>
      </c>
      <c r="C49" s="21"/>
      <c r="E49" s="37">
        <v>9631473</v>
      </c>
      <c r="F49" s="18"/>
      <c r="G49" s="37">
        <v>8614765</v>
      </c>
      <c r="H49" s="18"/>
      <c r="I49" s="37">
        <v>8954550</v>
      </c>
      <c r="J49" s="30"/>
      <c r="K49" s="37">
        <v>7707299</v>
      </c>
    </row>
    <row r="50" spans="1:14" s="28" customFormat="1" ht="23.25">
      <c r="A50" s="26" t="s">
        <v>31</v>
      </c>
      <c r="E50" s="27">
        <f>SUM(E42:E49)</f>
        <v>245067682</v>
      </c>
      <c r="F50" s="22"/>
      <c r="G50" s="27">
        <f>SUM(G42:G49)</f>
        <v>224056135</v>
      </c>
      <c r="H50" s="22"/>
      <c r="I50" s="27">
        <f>SUM(I42:I49)</f>
        <v>235973323</v>
      </c>
      <c r="J50" s="22"/>
      <c r="K50" s="27">
        <f>SUM(K42:K49)</f>
        <v>212337526</v>
      </c>
    </row>
    <row r="51" spans="1:14" ht="23.25">
      <c r="A51" s="15" t="s">
        <v>32</v>
      </c>
      <c r="C51" s="21"/>
      <c r="E51" s="18"/>
      <c r="F51" s="18"/>
      <c r="G51" s="18"/>
      <c r="H51" s="22"/>
      <c r="I51" s="38"/>
      <c r="J51" s="22"/>
      <c r="K51" s="38"/>
    </row>
    <row r="52" spans="1:14" s="28" customFormat="1" ht="24" customHeight="1">
      <c r="A52" s="39" t="s">
        <v>33</v>
      </c>
      <c r="C52" s="21">
        <v>21</v>
      </c>
      <c r="E52" s="18">
        <v>80166667</v>
      </c>
      <c r="F52" s="30"/>
      <c r="G52" s="18">
        <v>125990000</v>
      </c>
      <c r="H52" s="30"/>
      <c r="I52" s="18">
        <v>80166667</v>
      </c>
      <c r="J52" s="19"/>
      <c r="K52" s="18">
        <v>125990000</v>
      </c>
    </row>
    <row r="53" spans="1:14" s="28" customFormat="1" ht="24" customHeight="1">
      <c r="A53" s="28" t="s">
        <v>34</v>
      </c>
      <c r="J53" s="19"/>
      <c r="K53" s="20"/>
    </row>
    <row r="54" spans="1:14" ht="23.25">
      <c r="A54" s="28" t="s">
        <v>35</v>
      </c>
      <c r="C54" s="21">
        <v>22</v>
      </c>
      <c r="E54" s="40">
        <v>260100</v>
      </c>
      <c r="F54" s="22"/>
      <c r="G54" s="40">
        <v>264895</v>
      </c>
      <c r="H54" s="22"/>
      <c r="I54" s="40">
        <v>260100</v>
      </c>
      <c r="J54" s="19"/>
      <c r="K54" s="40">
        <v>264895</v>
      </c>
    </row>
    <row r="55" spans="1:14" ht="23.25">
      <c r="A55" s="28" t="s">
        <v>165</v>
      </c>
      <c r="C55" s="21">
        <v>4</v>
      </c>
      <c r="E55" s="40">
        <v>12161574</v>
      </c>
      <c r="F55" s="22"/>
      <c r="G55" s="20">
        <v>0</v>
      </c>
      <c r="H55" s="22"/>
      <c r="I55" s="40">
        <v>12161574</v>
      </c>
      <c r="J55" s="19"/>
      <c r="K55" s="40">
        <v>0</v>
      </c>
    </row>
    <row r="56" spans="1:14" s="28" customFormat="1" ht="23.25">
      <c r="A56" s="28" t="s">
        <v>36</v>
      </c>
      <c r="C56" s="17">
        <v>23</v>
      </c>
      <c r="E56" s="40">
        <v>8555660</v>
      </c>
      <c r="F56" s="22"/>
      <c r="G56" s="40">
        <v>14445712</v>
      </c>
      <c r="H56" s="22"/>
      <c r="I56" s="40">
        <v>7682818</v>
      </c>
      <c r="J56" s="19"/>
      <c r="K56" s="40">
        <v>11684749</v>
      </c>
    </row>
    <row r="57" spans="1:14" ht="23.25">
      <c r="A57" s="16" t="s">
        <v>37</v>
      </c>
      <c r="C57" s="17">
        <v>27</v>
      </c>
      <c r="E57" s="22">
        <v>17995399</v>
      </c>
      <c r="F57" s="22"/>
      <c r="G57" s="22">
        <v>19583381</v>
      </c>
      <c r="H57" s="22"/>
      <c r="I57" s="22">
        <v>18004641</v>
      </c>
      <c r="J57" s="19"/>
      <c r="K57" s="22">
        <v>19583381</v>
      </c>
    </row>
    <row r="58" spans="1:14" ht="23.25">
      <c r="A58" s="16" t="s">
        <v>38</v>
      </c>
      <c r="E58" s="24">
        <v>19999199</v>
      </c>
      <c r="F58" s="22"/>
      <c r="G58" s="24">
        <v>14504679</v>
      </c>
      <c r="H58" s="22"/>
      <c r="I58" s="24">
        <v>19054214</v>
      </c>
      <c r="J58" s="19"/>
      <c r="K58" s="24">
        <v>13626352</v>
      </c>
    </row>
    <row r="59" spans="1:14" ht="23.25">
      <c r="A59" s="26" t="s">
        <v>39</v>
      </c>
      <c r="E59" s="24">
        <f>SUM(E52:E58)</f>
        <v>139138599</v>
      </c>
      <c r="F59" s="18"/>
      <c r="G59" s="24">
        <f>SUM(G52:G58)</f>
        <v>174788667</v>
      </c>
      <c r="H59" s="22"/>
      <c r="I59" s="24">
        <f>SUM(I52:I58)</f>
        <v>137330014</v>
      </c>
      <c r="J59" s="22"/>
      <c r="K59" s="24">
        <f>SUM(K52:K58)</f>
        <v>171149377</v>
      </c>
    </row>
    <row r="60" spans="1:14" ht="23.25">
      <c r="A60" s="15" t="s">
        <v>40</v>
      </c>
      <c r="E60" s="24">
        <f>SUM(E50,E59)</f>
        <v>384206281</v>
      </c>
      <c r="F60" s="18"/>
      <c r="G60" s="24">
        <f>SUM(G50,G59)</f>
        <v>398844802</v>
      </c>
      <c r="H60" s="22"/>
      <c r="I60" s="24">
        <f>SUM(I50,I59)</f>
        <v>373303337</v>
      </c>
      <c r="J60" s="18"/>
      <c r="K60" s="24">
        <f>SUM(K50,K59)</f>
        <v>383486903</v>
      </c>
    </row>
    <row r="61" spans="1:14" ht="23.25">
      <c r="A61" s="15"/>
      <c r="E61" s="22"/>
      <c r="F61" s="18"/>
      <c r="G61" s="22"/>
      <c r="H61" s="22"/>
      <c r="I61" s="22"/>
      <c r="J61" s="18"/>
      <c r="K61" s="22"/>
    </row>
    <row r="62" spans="1:14" ht="23.25">
      <c r="A62" s="16" t="s">
        <v>22</v>
      </c>
    </row>
    <row r="63" spans="1:14" s="1" customFormat="1" ht="23.25">
      <c r="A63" s="1" t="s">
        <v>0</v>
      </c>
      <c r="M63" s="16"/>
      <c r="N63" s="16"/>
    </row>
    <row r="64" spans="1:14" s="1" customFormat="1" ht="23.25">
      <c r="A64" s="1" t="s">
        <v>23</v>
      </c>
      <c r="M64" s="16"/>
      <c r="N64" s="16"/>
    </row>
    <row r="65" spans="1:14" s="2" customFormat="1" ht="23.25">
      <c r="A65" s="2" t="s">
        <v>193</v>
      </c>
      <c r="H65" s="1"/>
      <c r="I65" s="3"/>
      <c r="J65" s="1"/>
      <c r="K65" s="1"/>
      <c r="M65" s="16"/>
      <c r="N65" s="16"/>
    </row>
    <row r="66" spans="1:14" s="4" customFormat="1" ht="23.25">
      <c r="D66" s="5"/>
      <c r="E66" s="5"/>
      <c r="F66" s="6"/>
      <c r="G66" s="5"/>
      <c r="I66" s="7"/>
      <c r="J66" s="8"/>
      <c r="K66" s="7" t="s">
        <v>75</v>
      </c>
      <c r="M66" s="16"/>
      <c r="N66" s="16"/>
    </row>
    <row r="67" spans="1:14" s="10" customFormat="1" ht="23.25">
      <c r="A67" s="9"/>
      <c r="B67" s="9"/>
      <c r="C67" s="9"/>
      <c r="D67" s="6"/>
      <c r="E67" s="170" t="s">
        <v>2</v>
      </c>
      <c r="F67" s="170"/>
      <c r="G67" s="170"/>
      <c r="I67" s="170" t="s">
        <v>3</v>
      </c>
      <c r="J67" s="170"/>
      <c r="K67" s="170"/>
      <c r="L67" s="170"/>
      <c r="M67" s="16"/>
      <c r="N67" s="16"/>
    </row>
    <row r="68" spans="1:14" s="10" customFormat="1" ht="23.25">
      <c r="A68" s="9"/>
      <c r="B68" s="9"/>
      <c r="C68" s="11" t="s">
        <v>4</v>
      </c>
      <c r="D68" s="12"/>
      <c r="E68" s="13">
        <v>2562</v>
      </c>
      <c r="F68" s="14"/>
      <c r="G68" s="13">
        <v>2561</v>
      </c>
      <c r="I68" s="13">
        <v>2562</v>
      </c>
      <c r="J68" s="14"/>
      <c r="K68" s="13">
        <v>2561</v>
      </c>
      <c r="L68" s="14"/>
      <c r="M68" s="16"/>
      <c r="N68" s="16"/>
    </row>
    <row r="69" spans="1:14" ht="23.25">
      <c r="A69" s="15" t="s">
        <v>41</v>
      </c>
    </row>
    <row r="70" spans="1:14" ht="23.25">
      <c r="A70" s="16" t="s">
        <v>42</v>
      </c>
      <c r="C70" s="21"/>
    </row>
    <row r="71" spans="1:14" ht="23.25">
      <c r="A71" s="16" t="s">
        <v>43</v>
      </c>
      <c r="C71" s="21"/>
    </row>
    <row r="72" spans="1:14" ht="24" thickBot="1">
      <c r="A72" s="16" t="s">
        <v>44</v>
      </c>
      <c r="C72" s="21"/>
      <c r="E72" s="41">
        <v>142500000</v>
      </c>
      <c r="F72" s="18"/>
      <c r="G72" s="41">
        <v>142500000</v>
      </c>
      <c r="H72" s="18"/>
      <c r="I72" s="41">
        <v>142500000</v>
      </c>
      <c r="J72" s="18"/>
      <c r="K72" s="41">
        <v>142500000</v>
      </c>
    </row>
    <row r="73" spans="1:14" ht="24" thickTop="1">
      <c r="A73" s="16" t="s">
        <v>45</v>
      </c>
      <c r="C73" s="21"/>
      <c r="E73" s="18"/>
      <c r="F73" s="18"/>
      <c r="G73" s="18"/>
      <c r="H73" s="18"/>
      <c r="I73" s="18"/>
      <c r="J73" s="18"/>
      <c r="K73" s="18"/>
    </row>
    <row r="74" spans="1:14" ht="23.25">
      <c r="A74" s="16" t="s">
        <v>44</v>
      </c>
      <c r="C74" s="21"/>
      <c r="E74" s="22">
        <v>142500000</v>
      </c>
      <c r="F74" s="18"/>
      <c r="G74" s="22">
        <v>142500000</v>
      </c>
      <c r="H74" s="22"/>
      <c r="I74" s="22">
        <v>142500000</v>
      </c>
      <c r="J74" s="22"/>
      <c r="K74" s="22">
        <v>142500000</v>
      </c>
    </row>
    <row r="75" spans="1:14" ht="23.25">
      <c r="A75" s="39" t="s">
        <v>46</v>
      </c>
      <c r="C75" s="21"/>
      <c r="E75" s="22">
        <v>278905854</v>
      </c>
      <c r="F75" s="18"/>
      <c r="G75" s="22">
        <v>278905854</v>
      </c>
      <c r="H75" s="22"/>
      <c r="I75" s="22">
        <v>278905854</v>
      </c>
      <c r="J75" s="22"/>
      <c r="K75" s="22">
        <v>278905854</v>
      </c>
    </row>
    <row r="76" spans="1:14" ht="23.25">
      <c r="A76" s="39" t="s">
        <v>147</v>
      </c>
      <c r="C76" s="21"/>
      <c r="E76" s="22">
        <v>-46226479</v>
      </c>
      <c r="F76" s="18"/>
      <c r="G76" s="22">
        <v>-46226479</v>
      </c>
      <c r="H76" s="22"/>
      <c r="I76" s="47">
        <v>0</v>
      </c>
      <c r="J76" s="22"/>
      <c r="K76" s="47">
        <v>0</v>
      </c>
    </row>
    <row r="77" spans="1:14" ht="23.25">
      <c r="A77" s="16" t="s">
        <v>47</v>
      </c>
      <c r="E77" s="38"/>
      <c r="F77" s="18"/>
      <c r="G77" s="38"/>
      <c r="H77" s="38"/>
      <c r="I77" s="38"/>
      <c r="J77" s="22"/>
      <c r="K77" s="38"/>
    </row>
    <row r="78" spans="1:14" ht="23.25">
      <c r="A78" s="16" t="s">
        <v>48</v>
      </c>
      <c r="C78" s="21">
        <v>24</v>
      </c>
      <c r="E78" s="38">
        <v>16380580</v>
      </c>
      <c r="F78" s="18"/>
      <c r="G78" s="38">
        <v>16380580</v>
      </c>
      <c r="H78" s="38"/>
      <c r="I78" s="38">
        <v>14250000</v>
      </c>
      <c r="J78" s="19"/>
      <c r="K78" s="38">
        <v>14250000</v>
      </c>
    </row>
    <row r="79" spans="1:14" ht="23.25">
      <c r="A79" s="16" t="s">
        <v>49</v>
      </c>
      <c r="C79" s="21"/>
      <c r="E79" s="38">
        <v>649804725</v>
      </c>
      <c r="F79" s="22"/>
      <c r="G79" s="38">
        <v>488234141</v>
      </c>
      <c r="H79" s="38"/>
      <c r="I79" s="38">
        <v>556020931</v>
      </c>
      <c r="J79" s="19"/>
      <c r="K79" s="38">
        <v>424571696</v>
      </c>
    </row>
    <row r="80" spans="1:14" ht="23.25">
      <c r="A80" s="16" t="s">
        <v>50</v>
      </c>
      <c r="C80" s="21"/>
      <c r="E80" s="24">
        <v>90567435</v>
      </c>
      <c r="F80" s="22"/>
      <c r="G80" s="24">
        <v>90567435</v>
      </c>
      <c r="H80" s="22"/>
      <c r="I80" s="24">
        <v>90567435</v>
      </c>
      <c r="J80" s="19"/>
      <c r="K80" s="24">
        <v>90567435</v>
      </c>
    </row>
    <row r="81" spans="1:11" ht="23.25">
      <c r="A81" s="16" t="s">
        <v>51</v>
      </c>
      <c r="C81" s="21"/>
      <c r="E81" s="22">
        <f>SUM(E74:E80)</f>
        <v>1131932115</v>
      </c>
      <c r="F81" s="22"/>
      <c r="G81" s="22">
        <f>SUM(G74:G80)</f>
        <v>970361531</v>
      </c>
      <c r="H81" s="22"/>
      <c r="I81" s="22">
        <f>SUM(I74:I80)</f>
        <v>1082244220</v>
      </c>
      <c r="J81" s="22"/>
      <c r="K81" s="22">
        <f>SUM(K74:K80)</f>
        <v>950794985</v>
      </c>
    </row>
    <row r="82" spans="1:11" ht="23.25">
      <c r="A82" s="16" t="s">
        <v>52</v>
      </c>
      <c r="C82" s="21"/>
      <c r="E82" s="24">
        <v>7007</v>
      </c>
      <c r="F82" s="18"/>
      <c r="G82" s="24">
        <v>3373</v>
      </c>
      <c r="H82" s="22"/>
      <c r="I82" s="42">
        <v>0</v>
      </c>
      <c r="J82" s="30"/>
      <c r="K82" s="42">
        <v>0</v>
      </c>
    </row>
    <row r="83" spans="1:11" ht="23.25">
      <c r="A83" s="15" t="s">
        <v>53</v>
      </c>
      <c r="C83" s="21"/>
      <c r="E83" s="24">
        <f>SUM(E81:E82)</f>
        <v>1131939122</v>
      </c>
      <c r="F83" s="18"/>
      <c r="G83" s="24">
        <f>SUM(G81:G82)</f>
        <v>970364904</v>
      </c>
      <c r="H83" s="22"/>
      <c r="I83" s="24">
        <f>SUM(I81:I82)</f>
        <v>1082244220</v>
      </c>
      <c r="J83" s="18"/>
      <c r="K83" s="24">
        <f>SUM(K81:K82)</f>
        <v>950794985</v>
      </c>
    </row>
    <row r="84" spans="1:11" ht="24" thickBot="1">
      <c r="A84" s="15" t="s">
        <v>54</v>
      </c>
      <c r="C84" s="21"/>
      <c r="E84" s="41">
        <f>SUM(E83,E60)</f>
        <v>1516145403</v>
      </c>
      <c r="F84" s="18"/>
      <c r="G84" s="41">
        <f>SUM(G83,G60)</f>
        <v>1369209706</v>
      </c>
      <c r="H84" s="22"/>
      <c r="I84" s="41">
        <f>SUM(I83,I60)</f>
        <v>1455547557</v>
      </c>
      <c r="J84" s="18"/>
      <c r="K84" s="41">
        <f>SUM(K83,K60)</f>
        <v>1334281888</v>
      </c>
    </row>
    <row r="85" spans="1:11" ht="24" thickTop="1">
      <c r="E85" s="18">
        <f>E84-E31</f>
        <v>0</v>
      </c>
      <c r="F85" s="18"/>
      <c r="G85" s="18">
        <f>G84-G31</f>
        <v>0</v>
      </c>
      <c r="H85" s="18"/>
      <c r="I85" s="18">
        <f>I84-I31</f>
        <v>0</v>
      </c>
      <c r="J85" s="18"/>
      <c r="K85" s="18">
        <f>K84-K31</f>
        <v>0</v>
      </c>
    </row>
    <row r="86" spans="1:11" ht="23.25">
      <c r="A86" s="16" t="s">
        <v>22</v>
      </c>
      <c r="C86" s="43"/>
      <c r="D86" s="28"/>
      <c r="E86" s="44"/>
      <c r="F86" s="45"/>
      <c r="G86" s="28"/>
      <c r="H86" s="45"/>
      <c r="I86" s="44"/>
      <c r="J86" s="32"/>
    </row>
    <row r="87" spans="1:11" ht="23.25">
      <c r="C87" s="43"/>
      <c r="D87" s="28"/>
      <c r="E87" s="44"/>
      <c r="F87" s="45"/>
      <c r="G87" s="28"/>
      <c r="H87" s="45"/>
      <c r="I87" s="44"/>
      <c r="J87" s="32"/>
    </row>
    <row r="88" spans="1:11" ht="28.5" customHeight="1">
      <c r="A88" s="46"/>
      <c r="B88" s="28"/>
      <c r="C88" s="43"/>
      <c r="D88" s="28"/>
      <c r="E88" s="28"/>
      <c r="F88" s="28"/>
      <c r="G88" s="28"/>
      <c r="H88" s="28"/>
      <c r="I88" s="28"/>
    </row>
    <row r="89" spans="1:11" ht="23.25">
      <c r="A89" s="28"/>
      <c r="B89" s="28"/>
      <c r="C89" s="43"/>
      <c r="D89" s="28"/>
      <c r="E89" s="28"/>
      <c r="F89" s="28"/>
      <c r="G89" s="28"/>
      <c r="H89" s="28"/>
      <c r="I89" s="28"/>
    </row>
    <row r="90" spans="1:11" ht="22.5" customHeight="1">
      <c r="C90" s="28" t="s">
        <v>55</v>
      </c>
      <c r="D90" s="28"/>
      <c r="E90" s="28"/>
      <c r="F90" s="28"/>
      <c r="G90" s="28"/>
      <c r="H90" s="28"/>
      <c r="I90" s="28"/>
    </row>
    <row r="91" spans="1:11" ht="23.25">
      <c r="A91" s="46"/>
      <c r="B91" s="28"/>
      <c r="C91" s="28"/>
      <c r="D91" s="28"/>
      <c r="E91" s="28"/>
      <c r="F91" s="28"/>
      <c r="G91" s="28"/>
      <c r="H91" s="28"/>
      <c r="I91" s="28"/>
    </row>
    <row r="92" spans="1:11" ht="20.100000000000001" customHeight="1">
      <c r="C92" s="28"/>
      <c r="D92" s="28"/>
      <c r="E92" s="28"/>
      <c r="F92" s="28"/>
      <c r="G92" s="28"/>
      <c r="H92" s="28"/>
      <c r="I92" s="28"/>
    </row>
    <row r="93" spans="1:11" ht="20.100000000000001" customHeight="1">
      <c r="C93" s="28"/>
      <c r="D93" s="28"/>
      <c r="E93" s="28"/>
      <c r="F93" s="28"/>
      <c r="G93" s="28"/>
      <c r="H93" s="28"/>
      <c r="I93" s="28"/>
    </row>
  </sheetData>
  <mergeCells count="6">
    <mergeCell ref="E5:G5"/>
    <mergeCell ref="I5:L5"/>
    <mergeCell ref="E38:G38"/>
    <mergeCell ref="I38:L38"/>
    <mergeCell ref="E67:G67"/>
    <mergeCell ref="I67:L67"/>
  </mergeCells>
  <pageMargins left="0.82677165354330717" right="0.19685039370078741" top="0.78740157480314965" bottom="0.19685039370078741" header="0.19685039370078741" footer="0.19685039370078741"/>
  <pageSetup paperSize="9" scale="70" fitToHeight="4" orientation="portrait" r:id="rId1"/>
  <rowBreaks count="2" manualBreakCount="2">
    <brk id="33" max="16383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F1B5E-5374-4B99-BA35-73E644AA50F1}">
  <sheetPr>
    <tabColor rgb="FFFFC000"/>
  </sheetPr>
  <dimension ref="A1:R81"/>
  <sheetViews>
    <sheetView showGridLines="0" view="pageBreakPreview" topLeftCell="A40" zoomScale="99" zoomScaleNormal="100" zoomScaleSheetLayoutView="99" workbookViewId="0">
      <selection activeCell="F64" activeCellId="1" sqref="D64 F64"/>
    </sheetView>
  </sheetViews>
  <sheetFormatPr defaultColWidth="10.7109375" defaultRowHeight="21"/>
  <cols>
    <col min="1" max="1" width="41.42578125" style="118" customWidth="1"/>
    <col min="2" max="2" width="9.140625" style="118" customWidth="1"/>
    <col min="3" max="3" width="2.140625" style="118" customWidth="1"/>
    <col min="4" max="4" width="13.42578125" style="118" customWidth="1"/>
    <col min="5" max="5" width="2.7109375" style="118" customWidth="1"/>
    <col min="6" max="6" width="13.7109375" style="118" customWidth="1"/>
    <col min="7" max="7" width="2.7109375" style="118" customWidth="1"/>
    <col min="8" max="8" width="13.7109375" style="118" customWidth="1"/>
    <col min="9" max="9" width="2.7109375" style="118" customWidth="1"/>
    <col min="10" max="10" width="14.140625" style="118" customWidth="1"/>
    <col min="11" max="11" width="0.42578125" style="118" customWidth="1"/>
    <col min="12" max="17" width="10.7109375" style="118" customWidth="1"/>
    <col min="18" max="256" width="10.7109375" style="118"/>
    <col min="257" max="257" width="42.7109375" style="118" customWidth="1"/>
    <col min="258" max="258" width="5.7109375" style="118" customWidth="1"/>
    <col min="259" max="259" width="2.140625" style="118" customWidth="1"/>
    <col min="260" max="260" width="11.7109375" style="118" customWidth="1"/>
    <col min="261" max="261" width="2.7109375" style="118" customWidth="1"/>
    <col min="262" max="262" width="11.7109375" style="118" customWidth="1"/>
    <col min="263" max="263" width="2.7109375" style="118" customWidth="1"/>
    <col min="264" max="264" width="11.7109375" style="118" customWidth="1"/>
    <col min="265" max="265" width="2.7109375" style="118" customWidth="1"/>
    <col min="266" max="266" width="11.7109375" style="118" customWidth="1"/>
    <col min="267" max="267" width="0.85546875" style="118" customWidth="1"/>
    <col min="268" max="512" width="10.7109375" style="118"/>
    <col min="513" max="513" width="42.7109375" style="118" customWidth="1"/>
    <col min="514" max="514" width="5.7109375" style="118" customWidth="1"/>
    <col min="515" max="515" width="2.140625" style="118" customWidth="1"/>
    <col min="516" max="516" width="11.7109375" style="118" customWidth="1"/>
    <col min="517" max="517" width="2.7109375" style="118" customWidth="1"/>
    <col min="518" max="518" width="11.7109375" style="118" customWidth="1"/>
    <col min="519" max="519" width="2.7109375" style="118" customWidth="1"/>
    <col min="520" max="520" width="11.7109375" style="118" customWidth="1"/>
    <col min="521" max="521" width="2.7109375" style="118" customWidth="1"/>
    <col min="522" max="522" width="11.7109375" style="118" customWidth="1"/>
    <col min="523" max="523" width="0.85546875" style="118" customWidth="1"/>
    <col min="524" max="768" width="10.7109375" style="118"/>
    <col min="769" max="769" width="42.7109375" style="118" customWidth="1"/>
    <col min="770" max="770" width="5.7109375" style="118" customWidth="1"/>
    <col min="771" max="771" width="2.140625" style="118" customWidth="1"/>
    <col min="772" max="772" width="11.7109375" style="118" customWidth="1"/>
    <col min="773" max="773" width="2.7109375" style="118" customWidth="1"/>
    <col min="774" max="774" width="11.7109375" style="118" customWidth="1"/>
    <col min="775" max="775" width="2.7109375" style="118" customWidth="1"/>
    <col min="776" max="776" width="11.7109375" style="118" customWidth="1"/>
    <col min="777" max="777" width="2.7109375" style="118" customWidth="1"/>
    <col min="778" max="778" width="11.7109375" style="118" customWidth="1"/>
    <col min="779" max="779" width="0.85546875" style="118" customWidth="1"/>
    <col min="780" max="1024" width="10.7109375" style="118"/>
    <col min="1025" max="1025" width="42.7109375" style="118" customWidth="1"/>
    <col min="1026" max="1026" width="5.7109375" style="118" customWidth="1"/>
    <col min="1027" max="1027" width="2.140625" style="118" customWidth="1"/>
    <col min="1028" max="1028" width="11.7109375" style="118" customWidth="1"/>
    <col min="1029" max="1029" width="2.7109375" style="118" customWidth="1"/>
    <col min="1030" max="1030" width="11.7109375" style="118" customWidth="1"/>
    <col min="1031" max="1031" width="2.7109375" style="118" customWidth="1"/>
    <col min="1032" max="1032" width="11.7109375" style="118" customWidth="1"/>
    <col min="1033" max="1033" width="2.7109375" style="118" customWidth="1"/>
    <col min="1034" max="1034" width="11.7109375" style="118" customWidth="1"/>
    <col min="1035" max="1035" width="0.85546875" style="118" customWidth="1"/>
    <col min="1036" max="1280" width="10.7109375" style="118"/>
    <col min="1281" max="1281" width="42.7109375" style="118" customWidth="1"/>
    <col min="1282" max="1282" width="5.7109375" style="118" customWidth="1"/>
    <col min="1283" max="1283" width="2.140625" style="118" customWidth="1"/>
    <col min="1284" max="1284" width="11.7109375" style="118" customWidth="1"/>
    <col min="1285" max="1285" width="2.7109375" style="118" customWidth="1"/>
    <col min="1286" max="1286" width="11.7109375" style="118" customWidth="1"/>
    <col min="1287" max="1287" width="2.7109375" style="118" customWidth="1"/>
    <col min="1288" max="1288" width="11.7109375" style="118" customWidth="1"/>
    <col min="1289" max="1289" width="2.7109375" style="118" customWidth="1"/>
    <col min="1290" max="1290" width="11.7109375" style="118" customWidth="1"/>
    <col min="1291" max="1291" width="0.85546875" style="118" customWidth="1"/>
    <col min="1292" max="1536" width="10.7109375" style="118"/>
    <col min="1537" max="1537" width="42.7109375" style="118" customWidth="1"/>
    <col min="1538" max="1538" width="5.7109375" style="118" customWidth="1"/>
    <col min="1539" max="1539" width="2.140625" style="118" customWidth="1"/>
    <col min="1540" max="1540" width="11.7109375" style="118" customWidth="1"/>
    <col min="1541" max="1541" width="2.7109375" style="118" customWidth="1"/>
    <col min="1542" max="1542" width="11.7109375" style="118" customWidth="1"/>
    <col min="1543" max="1543" width="2.7109375" style="118" customWidth="1"/>
    <col min="1544" max="1544" width="11.7109375" style="118" customWidth="1"/>
    <col min="1545" max="1545" width="2.7109375" style="118" customWidth="1"/>
    <col min="1546" max="1546" width="11.7109375" style="118" customWidth="1"/>
    <col min="1547" max="1547" width="0.85546875" style="118" customWidth="1"/>
    <col min="1548" max="1792" width="10.7109375" style="118"/>
    <col min="1793" max="1793" width="42.7109375" style="118" customWidth="1"/>
    <col min="1794" max="1794" width="5.7109375" style="118" customWidth="1"/>
    <col min="1795" max="1795" width="2.140625" style="118" customWidth="1"/>
    <col min="1796" max="1796" width="11.7109375" style="118" customWidth="1"/>
    <col min="1797" max="1797" width="2.7109375" style="118" customWidth="1"/>
    <col min="1798" max="1798" width="11.7109375" style="118" customWidth="1"/>
    <col min="1799" max="1799" width="2.7109375" style="118" customWidth="1"/>
    <col min="1800" max="1800" width="11.7109375" style="118" customWidth="1"/>
    <col min="1801" max="1801" width="2.7109375" style="118" customWidth="1"/>
    <col min="1802" max="1802" width="11.7109375" style="118" customWidth="1"/>
    <col min="1803" max="1803" width="0.85546875" style="118" customWidth="1"/>
    <col min="1804" max="2048" width="10.7109375" style="118"/>
    <col min="2049" max="2049" width="42.7109375" style="118" customWidth="1"/>
    <col min="2050" max="2050" width="5.7109375" style="118" customWidth="1"/>
    <col min="2051" max="2051" width="2.140625" style="118" customWidth="1"/>
    <col min="2052" max="2052" width="11.7109375" style="118" customWidth="1"/>
    <col min="2053" max="2053" width="2.7109375" style="118" customWidth="1"/>
    <col min="2054" max="2054" width="11.7109375" style="118" customWidth="1"/>
    <col min="2055" max="2055" width="2.7109375" style="118" customWidth="1"/>
    <col min="2056" max="2056" width="11.7109375" style="118" customWidth="1"/>
    <col min="2057" max="2057" width="2.7109375" style="118" customWidth="1"/>
    <col min="2058" max="2058" width="11.7109375" style="118" customWidth="1"/>
    <col min="2059" max="2059" width="0.85546875" style="118" customWidth="1"/>
    <col min="2060" max="2304" width="10.7109375" style="118"/>
    <col min="2305" max="2305" width="42.7109375" style="118" customWidth="1"/>
    <col min="2306" max="2306" width="5.7109375" style="118" customWidth="1"/>
    <col min="2307" max="2307" width="2.140625" style="118" customWidth="1"/>
    <col min="2308" max="2308" width="11.7109375" style="118" customWidth="1"/>
    <col min="2309" max="2309" width="2.7109375" style="118" customWidth="1"/>
    <col min="2310" max="2310" width="11.7109375" style="118" customWidth="1"/>
    <col min="2311" max="2311" width="2.7109375" style="118" customWidth="1"/>
    <col min="2312" max="2312" width="11.7109375" style="118" customWidth="1"/>
    <col min="2313" max="2313" width="2.7109375" style="118" customWidth="1"/>
    <col min="2314" max="2314" width="11.7109375" style="118" customWidth="1"/>
    <col min="2315" max="2315" width="0.85546875" style="118" customWidth="1"/>
    <col min="2316" max="2560" width="10.7109375" style="118"/>
    <col min="2561" max="2561" width="42.7109375" style="118" customWidth="1"/>
    <col min="2562" max="2562" width="5.7109375" style="118" customWidth="1"/>
    <col min="2563" max="2563" width="2.140625" style="118" customWidth="1"/>
    <col min="2564" max="2564" width="11.7109375" style="118" customWidth="1"/>
    <col min="2565" max="2565" width="2.7109375" style="118" customWidth="1"/>
    <col min="2566" max="2566" width="11.7109375" style="118" customWidth="1"/>
    <col min="2567" max="2567" width="2.7109375" style="118" customWidth="1"/>
    <col min="2568" max="2568" width="11.7109375" style="118" customWidth="1"/>
    <col min="2569" max="2569" width="2.7109375" style="118" customWidth="1"/>
    <col min="2570" max="2570" width="11.7109375" style="118" customWidth="1"/>
    <col min="2571" max="2571" width="0.85546875" style="118" customWidth="1"/>
    <col min="2572" max="2816" width="10.7109375" style="118"/>
    <col min="2817" max="2817" width="42.7109375" style="118" customWidth="1"/>
    <col min="2818" max="2818" width="5.7109375" style="118" customWidth="1"/>
    <col min="2819" max="2819" width="2.140625" style="118" customWidth="1"/>
    <col min="2820" max="2820" width="11.7109375" style="118" customWidth="1"/>
    <col min="2821" max="2821" width="2.7109375" style="118" customWidth="1"/>
    <col min="2822" max="2822" width="11.7109375" style="118" customWidth="1"/>
    <col min="2823" max="2823" width="2.7109375" style="118" customWidth="1"/>
    <col min="2824" max="2824" width="11.7109375" style="118" customWidth="1"/>
    <col min="2825" max="2825" width="2.7109375" style="118" customWidth="1"/>
    <col min="2826" max="2826" width="11.7109375" style="118" customWidth="1"/>
    <col min="2827" max="2827" width="0.85546875" style="118" customWidth="1"/>
    <col min="2828" max="3072" width="10.7109375" style="118"/>
    <col min="3073" max="3073" width="42.7109375" style="118" customWidth="1"/>
    <col min="3074" max="3074" width="5.7109375" style="118" customWidth="1"/>
    <col min="3075" max="3075" width="2.140625" style="118" customWidth="1"/>
    <col min="3076" max="3076" width="11.7109375" style="118" customWidth="1"/>
    <col min="3077" max="3077" width="2.7109375" style="118" customWidth="1"/>
    <col min="3078" max="3078" width="11.7109375" style="118" customWidth="1"/>
    <col min="3079" max="3079" width="2.7109375" style="118" customWidth="1"/>
    <col min="3080" max="3080" width="11.7109375" style="118" customWidth="1"/>
    <col min="3081" max="3081" width="2.7109375" style="118" customWidth="1"/>
    <col min="3082" max="3082" width="11.7109375" style="118" customWidth="1"/>
    <col min="3083" max="3083" width="0.85546875" style="118" customWidth="1"/>
    <col min="3084" max="3328" width="10.7109375" style="118"/>
    <col min="3329" max="3329" width="42.7109375" style="118" customWidth="1"/>
    <col min="3330" max="3330" width="5.7109375" style="118" customWidth="1"/>
    <col min="3331" max="3331" width="2.140625" style="118" customWidth="1"/>
    <col min="3332" max="3332" width="11.7109375" style="118" customWidth="1"/>
    <col min="3333" max="3333" width="2.7109375" style="118" customWidth="1"/>
    <col min="3334" max="3334" width="11.7109375" style="118" customWidth="1"/>
    <col min="3335" max="3335" width="2.7109375" style="118" customWidth="1"/>
    <col min="3336" max="3336" width="11.7109375" style="118" customWidth="1"/>
    <col min="3337" max="3337" width="2.7109375" style="118" customWidth="1"/>
    <col min="3338" max="3338" width="11.7109375" style="118" customWidth="1"/>
    <col min="3339" max="3339" width="0.85546875" style="118" customWidth="1"/>
    <col min="3340" max="3584" width="10.7109375" style="118"/>
    <col min="3585" max="3585" width="42.7109375" style="118" customWidth="1"/>
    <col min="3586" max="3586" width="5.7109375" style="118" customWidth="1"/>
    <col min="3587" max="3587" width="2.140625" style="118" customWidth="1"/>
    <col min="3588" max="3588" width="11.7109375" style="118" customWidth="1"/>
    <col min="3589" max="3589" width="2.7109375" style="118" customWidth="1"/>
    <col min="3590" max="3590" width="11.7109375" style="118" customWidth="1"/>
    <col min="3591" max="3591" width="2.7109375" style="118" customWidth="1"/>
    <col min="3592" max="3592" width="11.7109375" style="118" customWidth="1"/>
    <col min="3593" max="3593" width="2.7109375" style="118" customWidth="1"/>
    <col min="3594" max="3594" width="11.7109375" style="118" customWidth="1"/>
    <col min="3595" max="3595" width="0.85546875" style="118" customWidth="1"/>
    <col min="3596" max="3840" width="10.7109375" style="118"/>
    <col min="3841" max="3841" width="42.7109375" style="118" customWidth="1"/>
    <col min="3842" max="3842" width="5.7109375" style="118" customWidth="1"/>
    <col min="3843" max="3843" width="2.140625" style="118" customWidth="1"/>
    <col min="3844" max="3844" width="11.7109375" style="118" customWidth="1"/>
    <col min="3845" max="3845" width="2.7109375" style="118" customWidth="1"/>
    <col min="3846" max="3846" width="11.7109375" style="118" customWidth="1"/>
    <col min="3847" max="3847" width="2.7109375" style="118" customWidth="1"/>
    <col min="3848" max="3848" width="11.7109375" style="118" customWidth="1"/>
    <col min="3849" max="3849" width="2.7109375" style="118" customWidth="1"/>
    <col min="3850" max="3850" width="11.7109375" style="118" customWidth="1"/>
    <col min="3851" max="3851" width="0.85546875" style="118" customWidth="1"/>
    <col min="3852" max="4096" width="10.7109375" style="118"/>
    <col min="4097" max="4097" width="42.7109375" style="118" customWidth="1"/>
    <col min="4098" max="4098" width="5.7109375" style="118" customWidth="1"/>
    <col min="4099" max="4099" width="2.140625" style="118" customWidth="1"/>
    <col min="4100" max="4100" width="11.7109375" style="118" customWidth="1"/>
    <col min="4101" max="4101" width="2.7109375" style="118" customWidth="1"/>
    <col min="4102" max="4102" width="11.7109375" style="118" customWidth="1"/>
    <col min="4103" max="4103" width="2.7109375" style="118" customWidth="1"/>
    <col min="4104" max="4104" width="11.7109375" style="118" customWidth="1"/>
    <col min="4105" max="4105" width="2.7109375" style="118" customWidth="1"/>
    <col min="4106" max="4106" width="11.7109375" style="118" customWidth="1"/>
    <col min="4107" max="4107" width="0.85546875" style="118" customWidth="1"/>
    <col min="4108" max="4352" width="10.7109375" style="118"/>
    <col min="4353" max="4353" width="42.7109375" style="118" customWidth="1"/>
    <col min="4354" max="4354" width="5.7109375" style="118" customWidth="1"/>
    <col min="4355" max="4355" width="2.140625" style="118" customWidth="1"/>
    <col min="4356" max="4356" width="11.7109375" style="118" customWidth="1"/>
    <col min="4357" max="4357" width="2.7109375" style="118" customWidth="1"/>
    <col min="4358" max="4358" width="11.7109375" style="118" customWidth="1"/>
    <col min="4359" max="4359" width="2.7109375" style="118" customWidth="1"/>
    <col min="4360" max="4360" width="11.7109375" style="118" customWidth="1"/>
    <col min="4361" max="4361" width="2.7109375" style="118" customWidth="1"/>
    <col min="4362" max="4362" width="11.7109375" style="118" customWidth="1"/>
    <col min="4363" max="4363" width="0.85546875" style="118" customWidth="1"/>
    <col min="4364" max="4608" width="10.7109375" style="118"/>
    <col min="4609" max="4609" width="42.7109375" style="118" customWidth="1"/>
    <col min="4610" max="4610" width="5.7109375" style="118" customWidth="1"/>
    <col min="4611" max="4611" width="2.140625" style="118" customWidth="1"/>
    <col min="4612" max="4612" width="11.7109375" style="118" customWidth="1"/>
    <col min="4613" max="4613" width="2.7109375" style="118" customWidth="1"/>
    <col min="4614" max="4614" width="11.7109375" style="118" customWidth="1"/>
    <col min="4615" max="4615" width="2.7109375" style="118" customWidth="1"/>
    <col min="4616" max="4616" width="11.7109375" style="118" customWidth="1"/>
    <col min="4617" max="4617" width="2.7109375" style="118" customWidth="1"/>
    <col min="4618" max="4618" width="11.7109375" style="118" customWidth="1"/>
    <col min="4619" max="4619" width="0.85546875" style="118" customWidth="1"/>
    <col min="4620" max="4864" width="10.7109375" style="118"/>
    <col min="4865" max="4865" width="42.7109375" style="118" customWidth="1"/>
    <col min="4866" max="4866" width="5.7109375" style="118" customWidth="1"/>
    <col min="4867" max="4867" width="2.140625" style="118" customWidth="1"/>
    <col min="4868" max="4868" width="11.7109375" style="118" customWidth="1"/>
    <col min="4869" max="4869" width="2.7109375" style="118" customWidth="1"/>
    <col min="4870" max="4870" width="11.7109375" style="118" customWidth="1"/>
    <col min="4871" max="4871" width="2.7109375" style="118" customWidth="1"/>
    <col min="4872" max="4872" width="11.7109375" style="118" customWidth="1"/>
    <col min="4873" max="4873" width="2.7109375" style="118" customWidth="1"/>
    <col min="4874" max="4874" width="11.7109375" style="118" customWidth="1"/>
    <col min="4875" max="4875" width="0.85546875" style="118" customWidth="1"/>
    <col min="4876" max="5120" width="10.7109375" style="118"/>
    <col min="5121" max="5121" width="42.7109375" style="118" customWidth="1"/>
    <col min="5122" max="5122" width="5.7109375" style="118" customWidth="1"/>
    <col min="5123" max="5123" width="2.140625" style="118" customWidth="1"/>
    <col min="5124" max="5124" width="11.7109375" style="118" customWidth="1"/>
    <col min="5125" max="5125" width="2.7109375" style="118" customWidth="1"/>
    <col min="5126" max="5126" width="11.7109375" style="118" customWidth="1"/>
    <col min="5127" max="5127" width="2.7109375" style="118" customWidth="1"/>
    <col min="5128" max="5128" width="11.7109375" style="118" customWidth="1"/>
    <col min="5129" max="5129" width="2.7109375" style="118" customWidth="1"/>
    <col min="5130" max="5130" width="11.7109375" style="118" customWidth="1"/>
    <col min="5131" max="5131" width="0.85546875" style="118" customWidth="1"/>
    <col min="5132" max="5376" width="10.7109375" style="118"/>
    <col min="5377" max="5377" width="42.7109375" style="118" customWidth="1"/>
    <col min="5378" max="5378" width="5.7109375" style="118" customWidth="1"/>
    <col min="5379" max="5379" width="2.140625" style="118" customWidth="1"/>
    <col min="5380" max="5380" width="11.7109375" style="118" customWidth="1"/>
    <col min="5381" max="5381" width="2.7109375" style="118" customWidth="1"/>
    <col min="5382" max="5382" width="11.7109375" style="118" customWidth="1"/>
    <col min="5383" max="5383" width="2.7109375" style="118" customWidth="1"/>
    <col min="5384" max="5384" width="11.7109375" style="118" customWidth="1"/>
    <col min="5385" max="5385" width="2.7109375" style="118" customWidth="1"/>
    <col min="5386" max="5386" width="11.7109375" style="118" customWidth="1"/>
    <col min="5387" max="5387" width="0.85546875" style="118" customWidth="1"/>
    <col min="5388" max="5632" width="10.7109375" style="118"/>
    <col min="5633" max="5633" width="42.7109375" style="118" customWidth="1"/>
    <col min="5634" max="5634" width="5.7109375" style="118" customWidth="1"/>
    <col min="5635" max="5635" width="2.140625" style="118" customWidth="1"/>
    <col min="5636" max="5636" width="11.7109375" style="118" customWidth="1"/>
    <col min="5637" max="5637" width="2.7109375" style="118" customWidth="1"/>
    <col min="5638" max="5638" width="11.7109375" style="118" customWidth="1"/>
    <col min="5639" max="5639" width="2.7109375" style="118" customWidth="1"/>
    <col min="5640" max="5640" width="11.7109375" style="118" customWidth="1"/>
    <col min="5641" max="5641" width="2.7109375" style="118" customWidth="1"/>
    <col min="5642" max="5642" width="11.7109375" style="118" customWidth="1"/>
    <col min="5643" max="5643" width="0.85546875" style="118" customWidth="1"/>
    <col min="5644" max="5888" width="10.7109375" style="118"/>
    <col min="5889" max="5889" width="42.7109375" style="118" customWidth="1"/>
    <col min="5890" max="5890" width="5.7109375" style="118" customWidth="1"/>
    <col min="5891" max="5891" width="2.140625" style="118" customWidth="1"/>
    <col min="5892" max="5892" width="11.7109375" style="118" customWidth="1"/>
    <col min="5893" max="5893" width="2.7109375" style="118" customWidth="1"/>
    <col min="5894" max="5894" width="11.7109375" style="118" customWidth="1"/>
    <col min="5895" max="5895" width="2.7109375" style="118" customWidth="1"/>
    <col min="5896" max="5896" width="11.7109375" style="118" customWidth="1"/>
    <col min="5897" max="5897" width="2.7109375" style="118" customWidth="1"/>
    <col min="5898" max="5898" width="11.7109375" style="118" customWidth="1"/>
    <col min="5899" max="5899" width="0.85546875" style="118" customWidth="1"/>
    <col min="5900" max="6144" width="10.7109375" style="118"/>
    <col min="6145" max="6145" width="42.7109375" style="118" customWidth="1"/>
    <col min="6146" max="6146" width="5.7109375" style="118" customWidth="1"/>
    <col min="6147" max="6147" width="2.140625" style="118" customWidth="1"/>
    <col min="6148" max="6148" width="11.7109375" style="118" customWidth="1"/>
    <col min="6149" max="6149" width="2.7109375" style="118" customWidth="1"/>
    <col min="6150" max="6150" width="11.7109375" style="118" customWidth="1"/>
    <col min="6151" max="6151" width="2.7109375" style="118" customWidth="1"/>
    <col min="6152" max="6152" width="11.7109375" style="118" customWidth="1"/>
    <col min="6153" max="6153" width="2.7109375" style="118" customWidth="1"/>
    <col min="6154" max="6154" width="11.7109375" style="118" customWidth="1"/>
    <col min="6155" max="6155" width="0.85546875" style="118" customWidth="1"/>
    <col min="6156" max="6400" width="10.7109375" style="118"/>
    <col min="6401" max="6401" width="42.7109375" style="118" customWidth="1"/>
    <col min="6402" max="6402" width="5.7109375" style="118" customWidth="1"/>
    <col min="6403" max="6403" width="2.140625" style="118" customWidth="1"/>
    <col min="6404" max="6404" width="11.7109375" style="118" customWidth="1"/>
    <col min="6405" max="6405" width="2.7109375" style="118" customWidth="1"/>
    <col min="6406" max="6406" width="11.7109375" style="118" customWidth="1"/>
    <col min="6407" max="6407" width="2.7109375" style="118" customWidth="1"/>
    <col min="6408" max="6408" width="11.7109375" style="118" customWidth="1"/>
    <col min="6409" max="6409" width="2.7109375" style="118" customWidth="1"/>
    <col min="6410" max="6410" width="11.7109375" style="118" customWidth="1"/>
    <col min="6411" max="6411" width="0.85546875" style="118" customWidth="1"/>
    <col min="6412" max="6656" width="10.7109375" style="118"/>
    <col min="6657" max="6657" width="42.7109375" style="118" customWidth="1"/>
    <col min="6658" max="6658" width="5.7109375" style="118" customWidth="1"/>
    <col min="6659" max="6659" width="2.140625" style="118" customWidth="1"/>
    <col min="6660" max="6660" width="11.7109375" style="118" customWidth="1"/>
    <col min="6661" max="6661" width="2.7109375" style="118" customWidth="1"/>
    <col min="6662" max="6662" width="11.7109375" style="118" customWidth="1"/>
    <col min="6663" max="6663" width="2.7109375" style="118" customWidth="1"/>
    <col min="6664" max="6664" width="11.7109375" style="118" customWidth="1"/>
    <col min="6665" max="6665" width="2.7109375" style="118" customWidth="1"/>
    <col min="6666" max="6666" width="11.7109375" style="118" customWidth="1"/>
    <col min="6667" max="6667" width="0.85546875" style="118" customWidth="1"/>
    <col min="6668" max="6912" width="10.7109375" style="118"/>
    <col min="6913" max="6913" width="42.7109375" style="118" customWidth="1"/>
    <col min="6914" max="6914" width="5.7109375" style="118" customWidth="1"/>
    <col min="6915" max="6915" width="2.140625" style="118" customWidth="1"/>
    <col min="6916" max="6916" width="11.7109375" style="118" customWidth="1"/>
    <col min="6917" max="6917" width="2.7109375" style="118" customWidth="1"/>
    <col min="6918" max="6918" width="11.7109375" style="118" customWidth="1"/>
    <col min="6919" max="6919" width="2.7109375" style="118" customWidth="1"/>
    <col min="6920" max="6920" width="11.7109375" style="118" customWidth="1"/>
    <col min="6921" max="6921" width="2.7109375" style="118" customWidth="1"/>
    <col min="6922" max="6922" width="11.7109375" style="118" customWidth="1"/>
    <col min="6923" max="6923" width="0.85546875" style="118" customWidth="1"/>
    <col min="6924" max="7168" width="10.7109375" style="118"/>
    <col min="7169" max="7169" width="42.7109375" style="118" customWidth="1"/>
    <col min="7170" max="7170" width="5.7109375" style="118" customWidth="1"/>
    <col min="7171" max="7171" width="2.140625" style="118" customWidth="1"/>
    <col min="7172" max="7172" width="11.7109375" style="118" customWidth="1"/>
    <col min="7173" max="7173" width="2.7109375" style="118" customWidth="1"/>
    <col min="7174" max="7174" width="11.7109375" style="118" customWidth="1"/>
    <col min="7175" max="7175" width="2.7109375" style="118" customWidth="1"/>
    <col min="7176" max="7176" width="11.7109375" style="118" customWidth="1"/>
    <col min="7177" max="7177" width="2.7109375" style="118" customWidth="1"/>
    <col min="7178" max="7178" width="11.7109375" style="118" customWidth="1"/>
    <col min="7179" max="7179" width="0.85546875" style="118" customWidth="1"/>
    <col min="7180" max="7424" width="10.7109375" style="118"/>
    <col min="7425" max="7425" width="42.7109375" style="118" customWidth="1"/>
    <col min="7426" max="7426" width="5.7109375" style="118" customWidth="1"/>
    <col min="7427" max="7427" width="2.140625" style="118" customWidth="1"/>
    <col min="7428" max="7428" width="11.7109375" style="118" customWidth="1"/>
    <col min="7429" max="7429" width="2.7109375" style="118" customWidth="1"/>
    <col min="7430" max="7430" width="11.7109375" style="118" customWidth="1"/>
    <col min="7431" max="7431" width="2.7109375" style="118" customWidth="1"/>
    <col min="7432" max="7432" width="11.7109375" style="118" customWidth="1"/>
    <col min="7433" max="7433" width="2.7109375" style="118" customWidth="1"/>
    <col min="7434" max="7434" width="11.7109375" style="118" customWidth="1"/>
    <col min="7435" max="7435" width="0.85546875" style="118" customWidth="1"/>
    <col min="7436" max="7680" width="10.7109375" style="118"/>
    <col min="7681" max="7681" width="42.7109375" style="118" customWidth="1"/>
    <col min="7682" max="7682" width="5.7109375" style="118" customWidth="1"/>
    <col min="7683" max="7683" width="2.140625" style="118" customWidth="1"/>
    <col min="7684" max="7684" width="11.7109375" style="118" customWidth="1"/>
    <col min="7685" max="7685" width="2.7109375" style="118" customWidth="1"/>
    <col min="7686" max="7686" width="11.7109375" style="118" customWidth="1"/>
    <col min="7687" max="7687" width="2.7109375" style="118" customWidth="1"/>
    <col min="7688" max="7688" width="11.7109375" style="118" customWidth="1"/>
    <col min="7689" max="7689" width="2.7109375" style="118" customWidth="1"/>
    <col min="7690" max="7690" width="11.7109375" style="118" customWidth="1"/>
    <col min="7691" max="7691" width="0.85546875" style="118" customWidth="1"/>
    <col min="7692" max="7936" width="10.7109375" style="118"/>
    <col min="7937" max="7937" width="42.7109375" style="118" customWidth="1"/>
    <col min="7938" max="7938" width="5.7109375" style="118" customWidth="1"/>
    <col min="7939" max="7939" width="2.140625" style="118" customWidth="1"/>
    <col min="7940" max="7940" width="11.7109375" style="118" customWidth="1"/>
    <col min="7941" max="7941" width="2.7109375" style="118" customWidth="1"/>
    <col min="7942" max="7942" width="11.7109375" style="118" customWidth="1"/>
    <col min="7943" max="7943" width="2.7109375" style="118" customWidth="1"/>
    <col min="7944" max="7944" width="11.7109375" style="118" customWidth="1"/>
    <col min="7945" max="7945" width="2.7109375" style="118" customWidth="1"/>
    <col min="7946" max="7946" width="11.7109375" style="118" customWidth="1"/>
    <col min="7947" max="7947" width="0.85546875" style="118" customWidth="1"/>
    <col min="7948" max="8192" width="10.7109375" style="118"/>
    <col min="8193" max="8193" width="42.7109375" style="118" customWidth="1"/>
    <col min="8194" max="8194" width="5.7109375" style="118" customWidth="1"/>
    <col min="8195" max="8195" width="2.140625" style="118" customWidth="1"/>
    <col min="8196" max="8196" width="11.7109375" style="118" customWidth="1"/>
    <col min="8197" max="8197" width="2.7109375" style="118" customWidth="1"/>
    <col min="8198" max="8198" width="11.7109375" style="118" customWidth="1"/>
    <col min="8199" max="8199" width="2.7109375" style="118" customWidth="1"/>
    <col min="8200" max="8200" width="11.7109375" style="118" customWidth="1"/>
    <col min="8201" max="8201" width="2.7109375" style="118" customWidth="1"/>
    <col min="8202" max="8202" width="11.7109375" style="118" customWidth="1"/>
    <col min="8203" max="8203" width="0.85546875" style="118" customWidth="1"/>
    <col min="8204" max="8448" width="10.7109375" style="118"/>
    <col min="8449" max="8449" width="42.7109375" style="118" customWidth="1"/>
    <col min="8450" max="8450" width="5.7109375" style="118" customWidth="1"/>
    <col min="8451" max="8451" width="2.140625" style="118" customWidth="1"/>
    <col min="8452" max="8452" width="11.7109375" style="118" customWidth="1"/>
    <col min="8453" max="8453" width="2.7109375" style="118" customWidth="1"/>
    <col min="8454" max="8454" width="11.7109375" style="118" customWidth="1"/>
    <col min="8455" max="8455" width="2.7109375" style="118" customWidth="1"/>
    <col min="8456" max="8456" width="11.7109375" style="118" customWidth="1"/>
    <col min="8457" max="8457" width="2.7109375" style="118" customWidth="1"/>
    <col min="8458" max="8458" width="11.7109375" style="118" customWidth="1"/>
    <col min="8459" max="8459" width="0.85546875" style="118" customWidth="1"/>
    <col min="8460" max="8704" width="10.7109375" style="118"/>
    <col min="8705" max="8705" width="42.7109375" style="118" customWidth="1"/>
    <col min="8706" max="8706" width="5.7109375" style="118" customWidth="1"/>
    <col min="8707" max="8707" width="2.140625" style="118" customWidth="1"/>
    <col min="8708" max="8708" width="11.7109375" style="118" customWidth="1"/>
    <col min="8709" max="8709" width="2.7109375" style="118" customWidth="1"/>
    <col min="8710" max="8710" width="11.7109375" style="118" customWidth="1"/>
    <col min="8711" max="8711" width="2.7109375" style="118" customWidth="1"/>
    <col min="8712" max="8712" width="11.7109375" style="118" customWidth="1"/>
    <col min="8713" max="8713" width="2.7109375" style="118" customWidth="1"/>
    <col min="8714" max="8714" width="11.7109375" style="118" customWidth="1"/>
    <col min="8715" max="8715" width="0.85546875" style="118" customWidth="1"/>
    <col min="8716" max="8960" width="10.7109375" style="118"/>
    <col min="8961" max="8961" width="42.7109375" style="118" customWidth="1"/>
    <col min="8962" max="8962" width="5.7109375" style="118" customWidth="1"/>
    <col min="8963" max="8963" width="2.140625" style="118" customWidth="1"/>
    <col min="8964" max="8964" width="11.7109375" style="118" customWidth="1"/>
    <col min="8965" max="8965" width="2.7109375" style="118" customWidth="1"/>
    <col min="8966" max="8966" width="11.7109375" style="118" customWidth="1"/>
    <col min="8967" max="8967" width="2.7109375" style="118" customWidth="1"/>
    <col min="8968" max="8968" width="11.7109375" style="118" customWidth="1"/>
    <col min="8969" max="8969" width="2.7109375" style="118" customWidth="1"/>
    <col min="8970" max="8970" width="11.7109375" style="118" customWidth="1"/>
    <col min="8971" max="8971" width="0.85546875" style="118" customWidth="1"/>
    <col min="8972" max="9216" width="10.7109375" style="118"/>
    <col min="9217" max="9217" width="42.7109375" style="118" customWidth="1"/>
    <col min="9218" max="9218" width="5.7109375" style="118" customWidth="1"/>
    <col min="9219" max="9219" width="2.140625" style="118" customWidth="1"/>
    <col min="9220" max="9220" width="11.7109375" style="118" customWidth="1"/>
    <col min="9221" max="9221" width="2.7109375" style="118" customWidth="1"/>
    <col min="9222" max="9222" width="11.7109375" style="118" customWidth="1"/>
    <col min="9223" max="9223" width="2.7109375" style="118" customWidth="1"/>
    <col min="9224" max="9224" width="11.7109375" style="118" customWidth="1"/>
    <col min="9225" max="9225" width="2.7109375" style="118" customWidth="1"/>
    <col min="9226" max="9226" width="11.7109375" style="118" customWidth="1"/>
    <col min="9227" max="9227" width="0.85546875" style="118" customWidth="1"/>
    <col min="9228" max="9472" width="10.7109375" style="118"/>
    <col min="9473" max="9473" width="42.7109375" style="118" customWidth="1"/>
    <col min="9474" max="9474" width="5.7109375" style="118" customWidth="1"/>
    <col min="9475" max="9475" width="2.140625" style="118" customWidth="1"/>
    <col min="9476" max="9476" width="11.7109375" style="118" customWidth="1"/>
    <col min="9477" max="9477" width="2.7109375" style="118" customWidth="1"/>
    <col min="9478" max="9478" width="11.7109375" style="118" customWidth="1"/>
    <col min="9479" max="9479" width="2.7109375" style="118" customWidth="1"/>
    <col min="9480" max="9480" width="11.7109375" style="118" customWidth="1"/>
    <col min="9481" max="9481" width="2.7109375" style="118" customWidth="1"/>
    <col min="9482" max="9482" width="11.7109375" style="118" customWidth="1"/>
    <col min="9483" max="9483" width="0.85546875" style="118" customWidth="1"/>
    <col min="9484" max="9728" width="10.7109375" style="118"/>
    <col min="9729" max="9729" width="42.7109375" style="118" customWidth="1"/>
    <col min="9730" max="9730" width="5.7109375" style="118" customWidth="1"/>
    <col min="9731" max="9731" width="2.140625" style="118" customWidth="1"/>
    <col min="9732" max="9732" width="11.7109375" style="118" customWidth="1"/>
    <col min="9733" max="9733" width="2.7109375" style="118" customWidth="1"/>
    <col min="9734" max="9734" width="11.7109375" style="118" customWidth="1"/>
    <col min="9735" max="9735" width="2.7109375" style="118" customWidth="1"/>
    <col min="9736" max="9736" width="11.7109375" style="118" customWidth="1"/>
    <col min="9737" max="9737" width="2.7109375" style="118" customWidth="1"/>
    <col min="9738" max="9738" width="11.7109375" style="118" customWidth="1"/>
    <col min="9739" max="9739" width="0.85546875" style="118" customWidth="1"/>
    <col min="9740" max="9984" width="10.7109375" style="118"/>
    <col min="9985" max="9985" width="42.7109375" style="118" customWidth="1"/>
    <col min="9986" max="9986" width="5.7109375" style="118" customWidth="1"/>
    <col min="9987" max="9987" width="2.140625" style="118" customWidth="1"/>
    <col min="9988" max="9988" width="11.7109375" style="118" customWidth="1"/>
    <col min="9989" max="9989" width="2.7109375" style="118" customWidth="1"/>
    <col min="9990" max="9990" width="11.7109375" style="118" customWidth="1"/>
    <col min="9991" max="9991" width="2.7109375" style="118" customWidth="1"/>
    <col min="9992" max="9992" width="11.7109375" style="118" customWidth="1"/>
    <col min="9993" max="9993" width="2.7109375" style="118" customWidth="1"/>
    <col min="9994" max="9994" width="11.7109375" style="118" customWidth="1"/>
    <col min="9995" max="9995" width="0.85546875" style="118" customWidth="1"/>
    <col min="9996" max="10240" width="10.7109375" style="118"/>
    <col min="10241" max="10241" width="42.7109375" style="118" customWidth="1"/>
    <col min="10242" max="10242" width="5.7109375" style="118" customWidth="1"/>
    <col min="10243" max="10243" width="2.140625" style="118" customWidth="1"/>
    <col min="10244" max="10244" width="11.7109375" style="118" customWidth="1"/>
    <col min="10245" max="10245" width="2.7109375" style="118" customWidth="1"/>
    <col min="10246" max="10246" width="11.7109375" style="118" customWidth="1"/>
    <col min="10247" max="10247" width="2.7109375" style="118" customWidth="1"/>
    <col min="10248" max="10248" width="11.7109375" style="118" customWidth="1"/>
    <col min="10249" max="10249" width="2.7109375" style="118" customWidth="1"/>
    <col min="10250" max="10250" width="11.7109375" style="118" customWidth="1"/>
    <col min="10251" max="10251" width="0.85546875" style="118" customWidth="1"/>
    <col min="10252" max="10496" width="10.7109375" style="118"/>
    <col min="10497" max="10497" width="42.7109375" style="118" customWidth="1"/>
    <col min="10498" max="10498" width="5.7109375" style="118" customWidth="1"/>
    <col min="10499" max="10499" width="2.140625" style="118" customWidth="1"/>
    <col min="10500" max="10500" width="11.7109375" style="118" customWidth="1"/>
    <col min="10501" max="10501" width="2.7109375" style="118" customWidth="1"/>
    <col min="10502" max="10502" width="11.7109375" style="118" customWidth="1"/>
    <col min="10503" max="10503" width="2.7109375" style="118" customWidth="1"/>
    <col min="10504" max="10504" width="11.7109375" style="118" customWidth="1"/>
    <col min="10505" max="10505" width="2.7109375" style="118" customWidth="1"/>
    <col min="10506" max="10506" width="11.7109375" style="118" customWidth="1"/>
    <col min="10507" max="10507" width="0.85546875" style="118" customWidth="1"/>
    <col min="10508" max="10752" width="10.7109375" style="118"/>
    <col min="10753" max="10753" width="42.7109375" style="118" customWidth="1"/>
    <col min="10754" max="10754" width="5.7109375" style="118" customWidth="1"/>
    <col min="10755" max="10755" width="2.140625" style="118" customWidth="1"/>
    <col min="10756" max="10756" width="11.7109375" style="118" customWidth="1"/>
    <col min="10757" max="10757" width="2.7109375" style="118" customWidth="1"/>
    <col min="10758" max="10758" width="11.7109375" style="118" customWidth="1"/>
    <col min="10759" max="10759" width="2.7109375" style="118" customWidth="1"/>
    <col min="10760" max="10760" width="11.7109375" style="118" customWidth="1"/>
    <col min="10761" max="10761" width="2.7109375" style="118" customWidth="1"/>
    <col min="10762" max="10762" width="11.7109375" style="118" customWidth="1"/>
    <col min="10763" max="10763" width="0.85546875" style="118" customWidth="1"/>
    <col min="10764" max="11008" width="10.7109375" style="118"/>
    <col min="11009" max="11009" width="42.7109375" style="118" customWidth="1"/>
    <col min="11010" max="11010" width="5.7109375" style="118" customWidth="1"/>
    <col min="11011" max="11011" width="2.140625" style="118" customWidth="1"/>
    <col min="11012" max="11012" width="11.7109375" style="118" customWidth="1"/>
    <col min="11013" max="11013" width="2.7109375" style="118" customWidth="1"/>
    <col min="11014" max="11014" width="11.7109375" style="118" customWidth="1"/>
    <col min="11015" max="11015" width="2.7109375" style="118" customWidth="1"/>
    <col min="11016" max="11016" width="11.7109375" style="118" customWidth="1"/>
    <col min="11017" max="11017" width="2.7109375" style="118" customWidth="1"/>
    <col min="11018" max="11018" width="11.7109375" style="118" customWidth="1"/>
    <col min="11019" max="11019" width="0.85546875" style="118" customWidth="1"/>
    <col min="11020" max="11264" width="10.7109375" style="118"/>
    <col min="11265" max="11265" width="42.7109375" style="118" customWidth="1"/>
    <col min="11266" max="11266" width="5.7109375" style="118" customWidth="1"/>
    <col min="11267" max="11267" width="2.140625" style="118" customWidth="1"/>
    <col min="11268" max="11268" width="11.7109375" style="118" customWidth="1"/>
    <col min="11269" max="11269" width="2.7109375" style="118" customWidth="1"/>
    <col min="11270" max="11270" width="11.7109375" style="118" customWidth="1"/>
    <col min="11271" max="11271" width="2.7109375" style="118" customWidth="1"/>
    <col min="11272" max="11272" width="11.7109375" style="118" customWidth="1"/>
    <col min="11273" max="11273" width="2.7109375" style="118" customWidth="1"/>
    <col min="11274" max="11274" width="11.7109375" style="118" customWidth="1"/>
    <col min="11275" max="11275" width="0.85546875" style="118" customWidth="1"/>
    <col min="11276" max="11520" width="10.7109375" style="118"/>
    <col min="11521" max="11521" width="42.7109375" style="118" customWidth="1"/>
    <col min="11522" max="11522" width="5.7109375" style="118" customWidth="1"/>
    <col min="11523" max="11523" width="2.140625" style="118" customWidth="1"/>
    <col min="11524" max="11524" width="11.7109375" style="118" customWidth="1"/>
    <col min="11525" max="11525" width="2.7109375" style="118" customWidth="1"/>
    <col min="11526" max="11526" width="11.7109375" style="118" customWidth="1"/>
    <col min="11527" max="11527" width="2.7109375" style="118" customWidth="1"/>
    <col min="11528" max="11528" width="11.7109375" style="118" customWidth="1"/>
    <col min="11529" max="11529" width="2.7109375" style="118" customWidth="1"/>
    <col min="11530" max="11530" width="11.7109375" style="118" customWidth="1"/>
    <col min="11531" max="11531" width="0.85546875" style="118" customWidth="1"/>
    <col min="11532" max="11776" width="10.7109375" style="118"/>
    <col min="11777" max="11777" width="42.7109375" style="118" customWidth="1"/>
    <col min="11778" max="11778" width="5.7109375" style="118" customWidth="1"/>
    <col min="11779" max="11779" width="2.140625" style="118" customWidth="1"/>
    <col min="11780" max="11780" width="11.7109375" style="118" customWidth="1"/>
    <col min="11781" max="11781" width="2.7109375" style="118" customWidth="1"/>
    <col min="11782" max="11782" width="11.7109375" style="118" customWidth="1"/>
    <col min="11783" max="11783" width="2.7109375" style="118" customWidth="1"/>
    <col min="11784" max="11784" width="11.7109375" style="118" customWidth="1"/>
    <col min="11785" max="11785" width="2.7109375" style="118" customWidth="1"/>
    <col min="11786" max="11786" width="11.7109375" style="118" customWidth="1"/>
    <col min="11787" max="11787" width="0.85546875" style="118" customWidth="1"/>
    <col min="11788" max="12032" width="10.7109375" style="118"/>
    <col min="12033" max="12033" width="42.7109375" style="118" customWidth="1"/>
    <col min="12034" max="12034" width="5.7109375" style="118" customWidth="1"/>
    <col min="12035" max="12035" width="2.140625" style="118" customWidth="1"/>
    <col min="12036" max="12036" width="11.7109375" style="118" customWidth="1"/>
    <col min="12037" max="12037" width="2.7109375" style="118" customWidth="1"/>
    <col min="12038" max="12038" width="11.7109375" style="118" customWidth="1"/>
    <col min="12039" max="12039" width="2.7109375" style="118" customWidth="1"/>
    <col min="12040" max="12040" width="11.7109375" style="118" customWidth="1"/>
    <col min="12041" max="12041" width="2.7109375" style="118" customWidth="1"/>
    <col min="12042" max="12042" width="11.7109375" style="118" customWidth="1"/>
    <col min="12043" max="12043" width="0.85546875" style="118" customWidth="1"/>
    <col min="12044" max="12288" width="10.7109375" style="118"/>
    <col min="12289" max="12289" width="42.7109375" style="118" customWidth="1"/>
    <col min="12290" max="12290" width="5.7109375" style="118" customWidth="1"/>
    <col min="12291" max="12291" width="2.140625" style="118" customWidth="1"/>
    <col min="12292" max="12292" width="11.7109375" style="118" customWidth="1"/>
    <col min="12293" max="12293" width="2.7109375" style="118" customWidth="1"/>
    <col min="12294" max="12294" width="11.7109375" style="118" customWidth="1"/>
    <col min="12295" max="12295" width="2.7109375" style="118" customWidth="1"/>
    <col min="12296" max="12296" width="11.7109375" style="118" customWidth="1"/>
    <col min="12297" max="12297" width="2.7109375" style="118" customWidth="1"/>
    <col min="12298" max="12298" width="11.7109375" style="118" customWidth="1"/>
    <col min="12299" max="12299" width="0.85546875" style="118" customWidth="1"/>
    <col min="12300" max="12544" width="10.7109375" style="118"/>
    <col min="12545" max="12545" width="42.7109375" style="118" customWidth="1"/>
    <col min="12546" max="12546" width="5.7109375" style="118" customWidth="1"/>
    <col min="12547" max="12547" width="2.140625" style="118" customWidth="1"/>
    <col min="12548" max="12548" width="11.7109375" style="118" customWidth="1"/>
    <col min="12549" max="12549" width="2.7109375" style="118" customWidth="1"/>
    <col min="12550" max="12550" width="11.7109375" style="118" customWidth="1"/>
    <col min="12551" max="12551" width="2.7109375" style="118" customWidth="1"/>
    <col min="12552" max="12552" width="11.7109375" style="118" customWidth="1"/>
    <col min="12553" max="12553" width="2.7109375" style="118" customWidth="1"/>
    <col min="12554" max="12554" width="11.7109375" style="118" customWidth="1"/>
    <col min="12555" max="12555" width="0.85546875" style="118" customWidth="1"/>
    <col min="12556" max="12800" width="10.7109375" style="118"/>
    <col min="12801" max="12801" width="42.7109375" style="118" customWidth="1"/>
    <col min="12802" max="12802" width="5.7109375" style="118" customWidth="1"/>
    <col min="12803" max="12803" width="2.140625" style="118" customWidth="1"/>
    <col min="12804" max="12804" width="11.7109375" style="118" customWidth="1"/>
    <col min="12805" max="12805" width="2.7109375" style="118" customWidth="1"/>
    <col min="12806" max="12806" width="11.7109375" style="118" customWidth="1"/>
    <col min="12807" max="12807" width="2.7109375" style="118" customWidth="1"/>
    <col min="12808" max="12808" width="11.7109375" style="118" customWidth="1"/>
    <col min="12809" max="12809" width="2.7109375" style="118" customWidth="1"/>
    <col min="12810" max="12810" width="11.7109375" style="118" customWidth="1"/>
    <col min="12811" max="12811" width="0.85546875" style="118" customWidth="1"/>
    <col min="12812" max="13056" width="10.7109375" style="118"/>
    <col min="13057" max="13057" width="42.7109375" style="118" customWidth="1"/>
    <col min="13058" max="13058" width="5.7109375" style="118" customWidth="1"/>
    <col min="13059" max="13059" width="2.140625" style="118" customWidth="1"/>
    <col min="13060" max="13060" width="11.7109375" style="118" customWidth="1"/>
    <col min="13061" max="13061" width="2.7109375" style="118" customWidth="1"/>
    <col min="13062" max="13062" width="11.7109375" style="118" customWidth="1"/>
    <col min="13063" max="13063" width="2.7109375" style="118" customWidth="1"/>
    <col min="13064" max="13064" width="11.7109375" style="118" customWidth="1"/>
    <col min="13065" max="13065" width="2.7109375" style="118" customWidth="1"/>
    <col min="13066" max="13066" width="11.7109375" style="118" customWidth="1"/>
    <col min="13067" max="13067" width="0.85546875" style="118" customWidth="1"/>
    <col min="13068" max="13312" width="10.7109375" style="118"/>
    <col min="13313" max="13313" width="42.7109375" style="118" customWidth="1"/>
    <col min="13314" max="13314" width="5.7109375" style="118" customWidth="1"/>
    <col min="13315" max="13315" width="2.140625" style="118" customWidth="1"/>
    <col min="13316" max="13316" width="11.7109375" style="118" customWidth="1"/>
    <col min="13317" max="13317" width="2.7109375" style="118" customWidth="1"/>
    <col min="13318" max="13318" width="11.7109375" style="118" customWidth="1"/>
    <col min="13319" max="13319" width="2.7109375" style="118" customWidth="1"/>
    <col min="13320" max="13320" width="11.7109375" style="118" customWidth="1"/>
    <col min="13321" max="13321" width="2.7109375" style="118" customWidth="1"/>
    <col min="13322" max="13322" width="11.7109375" style="118" customWidth="1"/>
    <col min="13323" max="13323" width="0.85546875" style="118" customWidth="1"/>
    <col min="13324" max="13568" width="10.7109375" style="118"/>
    <col min="13569" max="13569" width="42.7109375" style="118" customWidth="1"/>
    <col min="13570" max="13570" width="5.7109375" style="118" customWidth="1"/>
    <col min="13571" max="13571" width="2.140625" style="118" customWidth="1"/>
    <col min="13572" max="13572" width="11.7109375" style="118" customWidth="1"/>
    <col min="13573" max="13573" width="2.7109375" style="118" customWidth="1"/>
    <col min="13574" max="13574" width="11.7109375" style="118" customWidth="1"/>
    <col min="13575" max="13575" width="2.7109375" style="118" customWidth="1"/>
    <col min="13576" max="13576" width="11.7109375" style="118" customWidth="1"/>
    <col min="13577" max="13577" width="2.7109375" style="118" customWidth="1"/>
    <col min="13578" max="13578" width="11.7109375" style="118" customWidth="1"/>
    <col min="13579" max="13579" width="0.85546875" style="118" customWidth="1"/>
    <col min="13580" max="13824" width="10.7109375" style="118"/>
    <col min="13825" max="13825" width="42.7109375" style="118" customWidth="1"/>
    <col min="13826" max="13826" width="5.7109375" style="118" customWidth="1"/>
    <col min="13827" max="13827" width="2.140625" style="118" customWidth="1"/>
    <col min="13828" max="13828" width="11.7109375" style="118" customWidth="1"/>
    <col min="13829" max="13829" width="2.7109375" style="118" customWidth="1"/>
    <col min="13830" max="13830" width="11.7109375" style="118" customWidth="1"/>
    <col min="13831" max="13831" width="2.7109375" style="118" customWidth="1"/>
    <col min="13832" max="13832" width="11.7109375" style="118" customWidth="1"/>
    <col min="13833" max="13833" width="2.7109375" style="118" customWidth="1"/>
    <col min="13834" max="13834" width="11.7109375" style="118" customWidth="1"/>
    <col min="13835" max="13835" width="0.85546875" style="118" customWidth="1"/>
    <col min="13836" max="14080" width="10.7109375" style="118"/>
    <col min="14081" max="14081" width="42.7109375" style="118" customWidth="1"/>
    <col min="14082" max="14082" width="5.7109375" style="118" customWidth="1"/>
    <col min="14083" max="14083" width="2.140625" style="118" customWidth="1"/>
    <col min="14084" max="14084" width="11.7109375" style="118" customWidth="1"/>
    <col min="14085" max="14085" width="2.7109375" style="118" customWidth="1"/>
    <col min="14086" max="14086" width="11.7109375" style="118" customWidth="1"/>
    <col min="14087" max="14087" width="2.7109375" style="118" customWidth="1"/>
    <col min="14088" max="14088" width="11.7109375" style="118" customWidth="1"/>
    <col min="14089" max="14089" width="2.7109375" style="118" customWidth="1"/>
    <col min="14090" max="14090" width="11.7109375" style="118" customWidth="1"/>
    <col min="14091" max="14091" width="0.85546875" style="118" customWidth="1"/>
    <col min="14092" max="14336" width="10.7109375" style="118"/>
    <col min="14337" max="14337" width="42.7109375" style="118" customWidth="1"/>
    <col min="14338" max="14338" width="5.7109375" style="118" customWidth="1"/>
    <col min="14339" max="14339" width="2.140625" style="118" customWidth="1"/>
    <col min="14340" max="14340" width="11.7109375" style="118" customWidth="1"/>
    <col min="14341" max="14341" width="2.7109375" style="118" customWidth="1"/>
    <col min="14342" max="14342" width="11.7109375" style="118" customWidth="1"/>
    <col min="14343" max="14343" width="2.7109375" style="118" customWidth="1"/>
    <col min="14344" max="14344" width="11.7109375" style="118" customWidth="1"/>
    <col min="14345" max="14345" width="2.7109375" style="118" customWidth="1"/>
    <col min="14346" max="14346" width="11.7109375" style="118" customWidth="1"/>
    <col min="14347" max="14347" width="0.85546875" style="118" customWidth="1"/>
    <col min="14348" max="14592" width="10.7109375" style="118"/>
    <col min="14593" max="14593" width="42.7109375" style="118" customWidth="1"/>
    <col min="14594" max="14594" width="5.7109375" style="118" customWidth="1"/>
    <col min="14595" max="14595" width="2.140625" style="118" customWidth="1"/>
    <col min="14596" max="14596" width="11.7109375" style="118" customWidth="1"/>
    <col min="14597" max="14597" width="2.7109375" style="118" customWidth="1"/>
    <col min="14598" max="14598" width="11.7109375" style="118" customWidth="1"/>
    <col min="14599" max="14599" width="2.7109375" style="118" customWidth="1"/>
    <col min="14600" max="14600" width="11.7109375" style="118" customWidth="1"/>
    <col min="14601" max="14601" width="2.7109375" style="118" customWidth="1"/>
    <col min="14602" max="14602" width="11.7109375" style="118" customWidth="1"/>
    <col min="14603" max="14603" width="0.85546875" style="118" customWidth="1"/>
    <col min="14604" max="14848" width="10.7109375" style="118"/>
    <col min="14849" max="14849" width="42.7109375" style="118" customWidth="1"/>
    <col min="14850" max="14850" width="5.7109375" style="118" customWidth="1"/>
    <col min="14851" max="14851" width="2.140625" style="118" customWidth="1"/>
    <col min="14852" max="14852" width="11.7109375" style="118" customWidth="1"/>
    <col min="14853" max="14853" width="2.7109375" style="118" customWidth="1"/>
    <col min="14854" max="14854" width="11.7109375" style="118" customWidth="1"/>
    <col min="14855" max="14855" width="2.7109375" style="118" customWidth="1"/>
    <col min="14856" max="14856" width="11.7109375" style="118" customWidth="1"/>
    <col min="14857" max="14857" width="2.7109375" style="118" customWidth="1"/>
    <col min="14858" max="14858" width="11.7109375" style="118" customWidth="1"/>
    <col min="14859" max="14859" width="0.85546875" style="118" customWidth="1"/>
    <col min="14860" max="15104" width="10.7109375" style="118"/>
    <col min="15105" max="15105" width="42.7109375" style="118" customWidth="1"/>
    <col min="15106" max="15106" width="5.7109375" style="118" customWidth="1"/>
    <col min="15107" max="15107" width="2.140625" style="118" customWidth="1"/>
    <col min="15108" max="15108" width="11.7109375" style="118" customWidth="1"/>
    <col min="15109" max="15109" width="2.7109375" style="118" customWidth="1"/>
    <col min="15110" max="15110" width="11.7109375" style="118" customWidth="1"/>
    <col min="15111" max="15111" width="2.7109375" style="118" customWidth="1"/>
    <col min="15112" max="15112" width="11.7109375" style="118" customWidth="1"/>
    <col min="15113" max="15113" width="2.7109375" style="118" customWidth="1"/>
    <col min="15114" max="15114" width="11.7109375" style="118" customWidth="1"/>
    <col min="15115" max="15115" width="0.85546875" style="118" customWidth="1"/>
    <col min="15116" max="15360" width="10.7109375" style="118"/>
    <col min="15361" max="15361" width="42.7109375" style="118" customWidth="1"/>
    <col min="15362" max="15362" width="5.7109375" style="118" customWidth="1"/>
    <col min="15363" max="15363" width="2.140625" style="118" customWidth="1"/>
    <col min="15364" max="15364" width="11.7109375" style="118" customWidth="1"/>
    <col min="15365" max="15365" width="2.7109375" style="118" customWidth="1"/>
    <col min="15366" max="15366" width="11.7109375" style="118" customWidth="1"/>
    <col min="15367" max="15367" width="2.7109375" style="118" customWidth="1"/>
    <col min="15368" max="15368" width="11.7109375" style="118" customWidth="1"/>
    <col min="15369" max="15369" width="2.7109375" style="118" customWidth="1"/>
    <col min="15370" max="15370" width="11.7109375" style="118" customWidth="1"/>
    <col min="15371" max="15371" width="0.85546875" style="118" customWidth="1"/>
    <col min="15372" max="15616" width="10.7109375" style="118"/>
    <col min="15617" max="15617" width="42.7109375" style="118" customWidth="1"/>
    <col min="15618" max="15618" width="5.7109375" style="118" customWidth="1"/>
    <col min="15619" max="15619" width="2.140625" style="118" customWidth="1"/>
    <col min="15620" max="15620" width="11.7109375" style="118" customWidth="1"/>
    <col min="15621" max="15621" width="2.7109375" style="118" customWidth="1"/>
    <col min="15622" max="15622" width="11.7109375" style="118" customWidth="1"/>
    <col min="15623" max="15623" width="2.7109375" style="118" customWidth="1"/>
    <col min="15624" max="15624" width="11.7109375" style="118" customWidth="1"/>
    <col min="15625" max="15625" width="2.7109375" style="118" customWidth="1"/>
    <col min="15626" max="15626" width="11.7109375" style="118" customWidth="1"/>
    <col min="15627" max="15627" width="0.85546875" style="118" customWidth="1"/>
    <col min="15628" max="15872" width="10.7109375" style="118"/>
    <col min="15873" max="15873" width="42.7109375" style="118" customWidth="1"/>
    <col min="15874" max="15874" width="5.7109375" style="118" customWidth="1"/>
    <col min="15875" max="15875" width="2.140625" style="118" customWidth="1"/>
    <col min="15876" max="15876" width="11.7109375" style="118" customWidth="1"/>
    <col min="15877" max="15877" width="2.7109375" style="118" customWidth="1"/>
    <col min="15878" max="15878" width="11.7109375" style="118" customWidth="1"/>
    <col min="15879" max="15879" width="2.7109375" style="118" customWidth="1"/>
    <col min="15880" max="15880" width="11.7109375" style="118" customWidth="1"/>
    <col min="15881" max="15881" width="2.7109375" style="118" customWidth="1"/>
    <col min="15882" max="15882" width="11.7109375" style="118" customWidth="1"/>
    <col min="15883" max="15883" width="0.85546875" style="118" customWidth="1"/>
    <col min="15884" max="16128" width="10.7109375" style="118"/>
    <col min="16129" max="16129" width="42.7109375" style="118" customWidth="1"/>
    <col min="16130" max="16130" width="5.7109375" style="118" customWidth="1"/>
    <col min="16131" max="16131" width="2.140625" style="118" customWidth="1"/>
    <col min="16132" max="16132" width="11.7109375" style="118" customWidth="1"/>
    <col min="16133" max="16133" width="2.7109375" style="118" customWidth="1"/>
    <col min="16134" max="16134" width="11.7109375" style="118" customWidth="1"/>
    <col min="16135" max="16135" width="2.7109375" style="118" customWidth="1"/>
    <col min="16136" max="16136" width="11.7109375" style="118" customWidth="1"/>
    <col min="16137" max="16137" width="2.7109375" style="118" customWidth="1"/>
    <col min="16138" max="16138" width="11.7109375" style="118" customWidth="1"/>
    <col min="16139" max="16139" width="0.85546875" style="118" customWidth="1"/>
    <col min="16140" max="16384" width="10.7109375" style="118"/>
  </cols>
  <sheetData>
    <row r="1" spans="1:18" s="85" customFormat="1" ht="20.25" customHeight="1">
      <c r="A1" s="86" t="s">
        <v>0</v>
      </c>
      <c r="B1" s="87"/>
      <c r="C1" s="83"/>
      <c r="D1" s="83"/>
      <c r="E1" s="83"/>
      <c r="F1" s="83"/>
      <c r="G1" s="83"/>
      <c r="H1" s="83"/>
      <c r="I1" s="83"/>
      <c r="J1" s="83"/>
    </row>
    <row r="2" spans="1:18" s="85" customFormat="1" ht="20.25" customHeight="1">
      <c r="A2" s="86" t="s">
        <v>56</v>
      </c>
      <c r="B2" s="87"/>
      <c r="C2" s="83"/>
      <c r="D2" s="83"/>
      <c r="E2" s="83"/>
      <c r="F2" s="83"/>
      <c r="G2" s="83"/>
      <c r="H2" s="83"/>
      <c r="I2" s="83"/>
      <c r="J2" s="83"/>
    </row>
    <row r="3" spans="1:18" s="85" customFormat="1" ht="20.25" customHeight="1">
      <c r="A3" s="88" t="s">
        <v>194</v>
      </c>
      <c r="B3" s="87"/>
      <c r="C3" s="83"/>
      <c r="D3" s="83"/>
      <c r="E3" s="83"/>
      <c r="F3" s="83"/>
      <c r="G3" s="83"/>
      <c r="H3" s="83"/>
      <c r="I3" s="83"/>
      <c r="J3" s="83"/>
    </row>
    <row r="4" spans="1:18" s="89" customFormat="1" ht="20.25" customHeight="1">
      <c r="C4" s="90"/>
      <c r="D4" s="90"/>
      <c r="E4" s="91"/>
      <c r="F4" s="90"/>
      <c r="H4" s="92"/>
      <c r="I4" s="93"/>
      <c r="J4" s="84" t="s">
        <v>75</v>
      </c>
    </row>
    <row r="5" spans="1:18" s="97" customFormat="1" ht="20.25" customHeight="1">
      <c r="A5" s="94"/>
      <c r="B5" s="94"/>
      <c r="C5" s="91"/>
      <c r="D5" s="95"/>
      <c r="E5" s="96" t="s">
        <v>2</v>
      </c>
      <c r="F5" s="95"/>
      <c r="H5" s="95"/>
      <c r="I5" s="96" t="s">
        <v>3</v>
      </c>
      <c r="J5" s="95"/>
    </row>
    <row r="6" spans="1:18" s="97" customFormat="1" ht="20.25" customHeight="1">
      <c r="B6" s="98" t="s">
        <v>4</v>
      </c>
      <c r="C6" s="91"/>
      <c r="D6" s="99">
        <v>2562</v>
      </c>
      <c r="E6" s="100"/>
      <c r="F6" s="99">
        <v>2561</v>
      </c>
      <c r="G6" s="101"/>
      <c r="H6" s="99">
        <v>2562</v>
      </c>
      <c r="I6" s="100"/>
      <c r="J6" s="99">
        <v>2561</v>
      </c>
    </row>
    <row r="7" spans="1:18" s="97" customFormat="1" ht="20.25" customHeight="1">
      <c r="A7" s="94" t="s">
        <v>179</v>
      </c>
      <c r="B7" s="123"/>
      <c r="C7" s="91"/>
      <c r="D7" s="122"/>
      <c r="E7" s="100"/>
      <c r="F7" s="122"/>
      <c r="G7" s="101"/>
      <c r="H7" s="122"/>
      <c r="I7" s="100"/>
      <c r="J7" s="122"/>
    </row>
    <row r="8" spans="1:18" s="85" customFormat="1" ht="20.25" customHeight="1">
      <c r="A8" s="102" t="s">
        <v>57</v>
      </c>
      <c r="B8" s="103"/>
    </row>
    <row r="9" spans="1:18" s="85" customFormat="1" ht="20.25" customHeight="1">
      <c r="A9" s="85" t="s">
        <v>58</v>
      </c>
      <c r="D9" s="104">
        <v>90319905</v>
      </c>
      <c r="E9" s="104"/>
      <c r="F9" s="104">
        <v>87371042</v>
      </c>
      <c r="G9" s="104"/>
      <c r="H9" s="104">
        <v>61047896</v>
      </c>
      <c r="I9" s="104"/>
      <c r="J9" s="136">
        <v>56108183</v>
      </c>
    </row>
    <row r="10" spans="1:18" s="85" customFormat="1" ht="20.25" customHeight="1">
      <c r="A10" s="85" t="s">
        <v>59</v>
      </c>
      <c r="B10" s="103"/>
      <c r="D10" s="104">
        <v>1293366625</v>
      </c>
      <c r="E10" s="104"/>
      <c r="F10" s="104">
        <v>1046879546</v>
      </c>
      <c r="G10" s="104"/>
      <c r="H10" s="104">
        <v>1261464231</v>
      </c>
      <c r="I10" s="104"/>
      <c r="J10" s="136">
        <v>1009377381</v>
      </c>
    </row>
    <row r="11" spans="1:18" s="85" customFormat="1" ht="20.25" customHeight="1">
      <c r="A11" s="85" t="s">
        <v>166</v>
      </c>
      <c r="B11" s="103"/>
      <c r="D11" s="104">
        <v>0</v>
      </c>
      <c r="E11" s="104"/>
      <c r="F11" s="104">
        <v>0</v>
      </c>
      <c r="G11" s="104"/>
      <c r="H11" s="104">
        <v>1597672</v>
      </c>
      <c r="I11" s="104"/>
      <c r="J11" s="136">
        <v>25419746</v>
      </c>
    </row>
    <row r="12" spans="1:18" s="85" customFormat="1" ht="20.25" customHeight="1">
      <c r="A12" s="85" t="s">
        <v>60</v>
      </c>
      <c r="D12" s="104">
        <v>19454705</v>
      </c>
      <c r="E12" s="104"/>
      <c r="F12" s="104">
        <v>18239943</v>
      </c>
      <c r="G12" s="104"/>
      <c r="H12" s="104">
        <v>26800983</v>
      </c>
      <c r="I12" s="104"/>
      <c r="J12" s="136">
        <v>24791231</v>
      </c>
    </row>
    <row r="13" spans="1:18" s="85" customFormat="1" ht="20.25" customHeight="1">
      <c r="A13" s="102" t="s">
        <v>61</v>
      </c>
      <c r="D13" s="105">
        <f>SUM(D9:D12)</f>
        <v>1403141235</v>
      </c>
      <c r="E13" s="104"/>
      <c r="F13" s="105">
        <f>SUM(F9:F12)</f>
        <v>1152490531</v>
      </c>
      <c r="G13" s="106"/>
      <c r="H13" s="105">
        <f>SUM(H9:H12)</f>
        <v>1350910782</v>
      </c>
      <c r="I13" s="104"/>
      <c r="J13" s="105">
        <f>SUM(J9:J12)</f>
        <v>1115696541</v>
      </c>
      <c r="L13" s="120"/>
      <c r="M13" s="107"/>
      <c r="O13" s="120"/>
      <c r="P13" s="107"/>
    </row>
    <row r="14" spans="1:18" s="85" customFormat="1" ht="20.25" customHeight="1">
      <c r="A14" s="102" t="s">
        <v>62</v>
      </c>
      <c r="B14" s="103"/>
      <c r="D14" s="104"/>
      <c r="E14" s="104"/>
      <c r="F14" s="104"/>
      <c r="G14" s="104"/>
      <c r="H14" s="104"/>
      <c r="I14" s="104"/>
      <c r="J14" s="104"/>
    </row>
    <row r="15" spans="1:18" s="85" customFormat="1" ht="20.25" customHeight="1">
      <c r="A15" s="85" t="s">
        <v>63</v>
      </c>
      <c r="D15" s="104">
        <v>46333502</v>
      </c>
      <c r="E15" s="104"/>
      <c r="F15" s="136">
        <v>47573524</v>
      </c>
      <c r="G15" s="104"/>
      <c r="H15" s="104">
        <v>35818265</v>
      </c>
      <c r="I15" s="104"/>
      <c r="J15" s="136">
        <v>33140224</v>
      </c>
      <c r="L15" s="120"/>
      <c r="M15" s="107"/>
      <c r="O15" s="120"/>
      <c r="P15" s="107"/>
      <c r="R15" s="107"/>
    </row>
    <row r="16" spans="1:18" s="85" customFormat="1" ht="20.25" customHeight="1">
      <c r="A16" s="85" t="s">
        <v>64</v>
      </c>
      <c r="D16" s="104">
        <v>896230697</v>
      </c>
      <c r="E16" s="104"/>
      <c r="F16" s="136">
        <v>702557630</v>
      </c>
      <c r="G16" s="104"/>
      <c r="H16" s="104">
        <v>899956658</v>
      </c>
      <c r="I16" s="104"/>
      <c r="J16" s="136">
        <v>703621315</v>
      </c>
      <c r="L16" s="120"/>
      <c r="M16" s="107"/>
      <c r="O16" s="120"/>
      <c r="P16" s="107"/>
    </row>
    <row r="17" spans="1:18" s="85" customFormat="1" ht="20.25" customHeight="1">
      <c r="A17" s="85" t="s">
        <v>172</v>
      </c>
      <c r="D17" s="104">
        <v>52452754</v>
      </c>
      <c r="E17" s="104"/>
      <c r="F17" s="136">
        <v>45181525</v>
      </c>
      <c r="G17" s="104"/>
      <c r="H17" s="104">
        <v>47549982</v>
      </c>
      <c r="I17" s="104"/>
      <c r="J17" s="136">
        <v>41816891</v>
      </c>
      <c r="L17" s="120"/>
      <c r="M17" s="107"/>
      <c r="O17" s="120"/>
      <c r="P17" s="107"/>
      <c r="R17" s="107"/>
    </row>
    <row r="18" spans="1:18" s="85" customFormat="1" ht="20.25" customHeight="1">
      <c r="A18" s="85" t="s">
        <v>65</v>
      </c>
      <c r="B18" s="108"/>
      <c r="D18" s="109">
        <v>110112312</v>
      </c>
      <c r="E18" s="104"/>
      <c r="F18" s="137">
        <v>107295600</v>
      </c>
      <c r="G18" s="104"/>
      <c r="H18" s="109">
        <v>98061312</v>
      </c>
      <c r="I18" s="104"/>
      <c r="J18" s="137">
        <v>90602228</v>
      </c>
      <c r="L18" s="120"/>
      <c r="M18" s="107"/>
      <c r="O18" s="120"/>
      <c r="P18" s="107"/>
      <c r="R18" s="107"/>
    </row>
    <row r="19" spans="1:18" s="85" customFormat="1" ht="20.25" customHeight="1">
      <c r="A19" s="102" t="s">
        <v>66</v>
      </c>
      <c r="B19" s="103"/>
      <c r="D19" s="109">
        <f>SUM(D15:D18)</f>
        <v>1105129265</v>
      </c>
      <c r="E19" s="104"/>
      <c r="F19" s="109">
        <f>SUM(F15:F18)</f>
        <v>902608279</v>
      </c>
      <c r="G19" s="106"/>
      <c r="H19" s="109">
        <f>SUM(H15:H18)</f>
        <v>1081386217</v>
      </c>
      <c r="I19" s="104"/>
      <c r="J19" s="109">
        <f>SUM(J15:J18)</f>
        <v>869180658</v>
      </c>
      <c r="L19" s="120"/>
      <c r="M19" s="107"/>
      <c r="O19" s="120"/>
      <c r="P19" s="107"/>
    </row>
    <row r="20" spans="1:18" s="85" customFormat="1" ht="20.25" customHeight="1">
      <c r="A20" s="102" t="s">
        <v>229</v>
      </c>
      <c r="B20" s="103"/>
      <c r="D20" s="106">
        <f>SUM(D13-D19)</f>
        <v>298011970</v>
      </c>
      <c r="E20" s="104"/>
      <c r="F20" s="106">
        <f>SUM(F13-F19)</f>
        <v>249882252</v>
      </c>
      <c r="G20" s="106"/>
      <c r="H20" s="106">
        <f>+H13-H19</f>
        <v>269524565</v>
      </c>
      <c r="I20" s="104"/>
      <c r="J20" s="106">
        <f>+J13-J19</f>
        <v>246515883</v>
      </c>
      <c r="L20" s="120"/>
      <c r="M20" s="107"/>
      <c r="O20" s="120"/>
      <c r="P20" s="107"/>
    </row>
    <row r="21" spans="1:18" s="85" customFormat="1" ht="20.25" customHeight="1">
      <c r="A21" s="85" t="s">
        <v>67</v>
      </c>
      <c r="B21" s="108"/>
      <c r="D21" s="109">
        <v>-10485168</v>
      </c>
      <c r="E21" s="104"/>
      <c r="F21" s="137">
        <v>-8844006</v>
      </c>
      <c r="G21" s="104"/>
      <c r="H21" s="109">
        <v>-10150452</v>
      </c>
      <c r="I21" s="104"/>
      <c r="J21" s="137">
        <v>-8434276</v>
      </c>
      <c r="L21" s="120"/>
      <c r="M21" s="107"/>
      <c r="O21" s="120"/>
      <c r="P21" s="107"/>
      <c r="R21" s="107"/>
    </row>
    <row r="22" spans="1:18" s="85" customFormat="1" ht="20.25" customHeight="1">
      <c r="A22" s="110" t="s">
        <v>183</v>
      </c>
      <c r="B22" s="108"/>
      <c r="D22" s="111">
        <f>SUM(D20:D21)</f>
        <v>287526802</v>
      </c>
      <c r="E22" s="106"/>
      <c r="F22" s="111">
        <f>SUM(F20:F21)</f>
        <v>241038246</v>
      </c>
      <c r="G22" s="106"/>
      <c r="H22" s="111">
        <f>+H20+H21</f>
        <v>259374113</v>
      </c>
      <c r="I22" s="106"/>
      <c r="J22" s="111">
        <f>+J20+J21</f>
        <v>238081607</v>
      </c>
      <c r="L22" s="120"/>
      <c r="M22" s="107"/>
      <c r="O22" s="120"/>
      <c r="P22" s="107"/>
      <c r="R22" s="107"/>
    </row>
    <row r="23" spans="1:18" s="85" customFormat="1" ht="20.25" customHeight="1">
      <c r="A23" s="112" t="s">
        <v>68</v>
      </c>
      <c r="B23" s="108">
        <v>27</v>
      </c>
      <c r="D23" s="104">
        <v>-45193539</v>
      </c>
      <c r="E23" s="104"/>
      <c r="F23" s="137">
        <v>-35439378</v>
      </c>
      <c r="G23" s="104"/>
      <c r="H23" s="104">
        <v>-41863017</v>
      </c>
      <c r="I23" s="104"/>
      <c r="J23" s="136">
        <v>-32566021</v>
      </c>
      <c r="L23" s="120"/>
      <c r="M23" s="107"/>
      <c r="O23" s="120"/>
      <c r="P23" s="107"/>
      <c r="R23" s="107"/>
    </row>
    <row r="24" spans="1:18" s="85" customFormat="1" ht="20.25" customHeight="1">
      <c r="A24" s="113" t="s">
        <v>200</v>
      </c>
      <c r="B24" s="108"/>
      <c r="D24" s="105">
        <f>+D22+D23</f>
        <v>242333263</v>
      </c>
      <c r="E24" s="104"/>
      <c r="F24" s="105">
        <f>+F22+F23</f>
        <v>205598868</v>
      </c>
      <c r="G24" s="104"/>
      <c r="H24" s="105">
        <f>+H22+H23</f>
        <v>217511096</v>
      </c>
      <c r="I24" s="104"/>
      <c r="J24" s="105">
        <f>+J22+J23</f>
        <v>205515586</v>
      </c>
      <c r="K24" s="102"/>
      <c r="L24" s="120"/>
      <c r="M24" s="107"/>
      <c r="O24" s="120"/>
      <c r="P24" s="107"/>
      <c r="R24" s="107"/>
    </row>
    <row r="25" spans="1:18" s="85" customFormat="1" ht="20.25" customHeight="1">
      <c r="A25" s="113" t="s">
        <v>180</v>
      </c>
      <c r="B25" s="108"/>
      <c r="D25" s="106"/>
      <c r="E25" s="104"/>
      <c r="F25" s="106"/>
      <c r="G25" s="104"/>
      <c r="H25" s="106"/>
      <c r="I25" s="104"/>
      <c r="J25" s="106"/>
      <c r="K25" s="102"/>
      <c r="L25" s="120"/>
      <c r="M25" s="107"/>
      <c r="O25" s="120"/>
      <c r="P25" s="107"/>
      <c r="R25" s="107"/>
    </row>
    <row r="26" spans="1:18" s="85" customFormat="1" ht="20.25" customHeight="1">
      <c r="A26" s="121" t="s">
        <v>201</v>
      </c>
      <c r="B26" s="108"/>
      <c r="D26" s="106"/>
      <c r="E26" s="104"/>
      <c r="F26" s="106"/>
      <c r="G26" s="104"/>
      <c r="H26" s="106"/>
      <c r="I26" s="104"/>
      <c r="J26" s="106"/>
      <c r="K26" s="102"/>
      <c r="L26" s="120"/>
      <c r="M26" s="107"/>
      <c r="O26" s="120"/>
      <c r="P26" s="107"/>
      <c r="R26" s="107"/>
    </row>
    <row r="27" spans="1:18" s="85" customFormat="1" ht="20.25" customHeight="1">
      <c r="A27" s="121" t="s">
        <v>181</v>
      </c>
      <c r="B27" s="108">
        <v>7</v>
      </c>
      <c r="D27" s="109">
        <v>3644257</v>
      </c>
      <c r="E27" s="104"/>
      <c r="F27" s="109">
        <v>0</v>
      </c>
      <c r="G27" s="104"/>
      <c r="H27" s="109">
        <v>0</v>
      </c>
      <c r="I27" s="104"/>
      <c r="J27" s="109">
        <v>0</v>
      </c>
      <c r="K27" s="102"/>
      <c r="L27" s="120"/>
      <c r="M27" s="107"/>
      <c r="O27" s="120"/>
      <c r="P27" s="107"/>
      <c r="R27" s="107"/>
    </row>
    <row r="28" spans="1:18" s="85" customFormat="1" ht="20.25" customHeight="1" thickBot="1">
      <c r="A28" s="113" t="s">
        <v>202</v>
      </c>
      <c r="B28" s="108"/>
      <c r="D28" s="124">
        <f>SUM(D24:D27)</f>
        <v>245977520</v>
      </c>
      <c r="E28" s="104"/>
      <c r="F28" s="124">
        <f>SUM(F24:F27)</f>
        <v>205598868</v>
      </c>
      <c r="G28" s="104"/>
      <c r="H28" s="124">
        <f>SUM(H24:H27)</f>
        <v>217511096</v>
      </c>
      <c r="I28" s="104"/>
      <c r="J28" s="124">
        <f>SUM(J24:J27)</f>
        <v>205515586</v>
      </c>
      <c r="K28" s="102"/>
      <c r="L28" s="120"/>
      <c r="M28" s="107"/>
      <c r="O28" s="120"/>
      <c r="P28" s="107"/>
      <c r="R28" s="107"/>
    </row>
    <row r="29" spans="1:18" s="85" customFormat="1" ht="15" customHeight="1" thickTop="1">
      <c r="A29" s="113"/>
      <c r="B29" s="108"/>
      <c r="D29" s="106"/>
      <c r="E29" s="106"/>
      <c r="F29" s="106"/>
      <c r="G29" s="106"/>
      <c r="H29" s="106"/>
      <c r="I29" s="106"/>
      <c r="J29" s="106"/>
      <c r="K29" s="102"/>
      <c r="L29" s="102"/>
    </row>
    <row r="30" spans="1:18" s="140" customFormat="1" ht="20.25" customHeight="1">
      <c r="A30" s="138" t="s">
        <v>69</v>
      </c>
      <c r="B30" s="139"/>
      <c r="D30" s="141"/>
      <c r="E30" s="141"/>
      <c r="F30" s="141"/>
      <c r="G30" s="141"/>
      <c r="H30" s="141"/>
      <c r="I30" s="141"/>
      <c r="J30" s="141"/>
      <c r="K30" s="142"/>
    </row>
    <row r="31" spans="1:18" s="140" customFormat="1" ht="21" customHeight="1">
      <c r="A31" s="143" t="s">
        <v>195</v>
      </c>
      <c r="B31" s="139"/>
      <c r="D31" s="141"/>
      <c r="E31" s="141"/>
      <c r="F31" s="141"/>
      <c r="G31" s="141"/>
      <c r="H31" s="141"/>
      <c r="I31" s="141"/>
      <c r="J31" s="141"/>
      <c r="K31" s="142"/>
    </row>
    <row r="32" spans="1:18" s="140" customFormat="1" ht="21" customHeight="1">
      <c r="A32" s="144" t="s">
        <v>196</v>
      </c>
      <c r="B32" s="139"/>
      <c r="D32" s="141">
        <v>0</v>
      </c>
      <c r="E32" s="141"/>
      <c r="F32" s="141">
        <v>49864320</v>
      </c>
      <c r="G32" s="141"/>
      <c r="H32" s="141">
        <v>0</v>
      </c>
      <c r="I32" s="141"/>
      <c r="J32" s="141">
        <v>49864320</v>
      </c>
      <c r="K32" s="142"/>
    </row>
    <row r="33" spans="1:11" s="140" customFormat="1" ht="20.25" customHeight="1">
      <c r="A33" s="144" t="s">
        <v>225</v>
      </c>
      <c r="B33" s="139"/>
      <c r="D33" s="141"/>
      <c r="E33" s="141"/>
      <c r="F33" s="141"/>
      <c r="G33" s="141"/>
      <c r="H33" s="141"/>
      <c r="I33" s="141"/>
      <c r="J33" s="141"/>
      <c r="K33" s="142"/>
    </row>
    <row r="34" spans="1:11" s="140" customFormat="1" ht="20.25" customHeight="1">
      <c r="A34" s="144" t="s">
        <v>197</v>
      </c>
      <c r="B34" s="139"/>
      <c r="D34" s="145">
        <v>8508382</v>
      </c>
      <c r="E34" s="141"/>
      <c r="F34" s="145">
        <v>0</v>
      </c>
      <c r="G34" s="141"/>
      <c r="H34" s="145">
        <v>6345039</v>
      </c>
      <c r="I34" s="141"/>
      <c r="J34" s="145">
        <v>0</v>
      </c>
      <c r="K34" s="142"/>
    </row>
    <row r="35" spans="1:11" s="140" customFormat="1" ht="20.25" customHeight="1">
      <c r="A35" s="144" t="s">
        <v>195</v>
      </c>
      <c r="B35" s="139"/>
      <c r="D35" s="146"/>
      <c r="E35" s="141"/>
      <c r="F35" s="146"/>
      <c r="G35" s="141"/>
      <c r="H35" s="146"/>
      <c r="I35" s="141"/>
      <c r="J35" s="146"/>
      <c r="K35" s="142"/>
    </row>
    <row r="36" spans="1:11" s="140" customFormat="1" ht="20.25" customHeight="1">
      <c r="A36" s="144" t="s">
        <v>197</v>
      </c>
      <c r="B36" s="139"/>
      <c r="D36" s="145">
        <f>SUM(D32:D35)</f>
        <v>8508382</v>
      </c>
      <c r="E36" s="147"/>
      <c r="F36" s="145">
        <f>SUM(F32:F35)</f>
        <v>49864320</v>
      </c>
      <c r="G36" s="147"/>
      <c r="H36" s="145">
        <f>SUM(H32:H35)</f>
        <v>6345039</v>
      </c>
      <c r="I36" s="147"/>
      <c r="J36" s="145">
        <f>SUM(J32:J35)</f>
        <v>49864320</v>
      </c>
      <c r="K36" s="142"/>
    </row>
    <row r="37" spans="1:11" s="140" customFormat="1" ht="20.25" customHeight="1">
      <c r="A37" s="142" t="s">
        <v>198</v>
      </c>
      <c r="D37" s="148">
        <f>SUM(D36)</f>
        <v>8508382</v>
      </c>
      <c r="E37" s="149"/>
      <c r="F37" s="148">
        <f>SUM(F36)</f>
        <v>49864320</v>
      </c>
      <c r="G37" s="150"/>
      <c r="H37" s="148">
        <f>SUM(H36)</f>
        <v>6345039</v>
      </c>
      <c r="I37" s="149"/>
      <c r="J37" s="148">
        <f>SUM(J36)</f>
        <v>49864320</v>
      </c>
    </row>
    <row r="38" spans="1:11" s="140" customFormat="1" ht="14.25" customHeight="1">
      <c r="A38" s="142"/>
      <c r="D38" s="146"/>
      <c r="E38" s="151"/>
      <c r="F38" s="146"/>
      <c r="G38" s="150"/>
      <c r="H38" s="146"/>
      <c r="I38" s="151"/>
      <c r="J38" s="146"/>
    </row>
    <row r="39" spans="1:11" s="140" customFormat="1" ht="20.25" customHeight="1" thickBot="1">
      <c r="A39" s="142" t="s">
        <v>199</v>
      </c>
      <c r="D39" s="152">
        <f>SUM(D37,D28)</f>
        <v>254485902</v>
      </c>
      <c r="E39" s="149"/>
      <c r="F39" s="152">
        <f>SUM(F37,F28)</f>
        <v>255463188</v>
      </c>
      <c r="G39" s="150"/>
      <c r="H39" s="152">
        <f>SUM(H37,H28)</f>
        <v>223856135</v>
      </c>
      <c r="I39" s="149"/>
      <c r="J39" s="152">
        <f>SUM(J37,J28)</f>
        <v>255379906</v>
      </c>
    </row>
    <row r="40" spans="1:11" s="140" customFormat="1" ht="15" customHeight="1" thickTop="1">
      <c r="A40" s="138"/>
      <c r="B40" s="139"/>
      <c r="D40" s="141"/>
      <c r="E40" s="141"/>
      <c r="F40" s="141"/>
      <c r="G40" s="141"/>
      <c r="H40" s="141"/>
      <c r="I40" s="141"/>
      <c r="J40" s="141"/>
      <c r="K40" s="142"/>
    </row>
    <row r="41" spans="1:11" s="140" customFormat="1" ht="35.25" customHeight="1">
      <c r="A41" s="153" t="s">
        <v>22</v>
      </c>
    </row>
    <row r="42" spans="1:11" s="85" customFormat="1" ht="20.25" customHeight="1">
      <c r="A42" s="86" t="s">
        <v>0</v>
      </c>
      <c r="B42" s="87"/>
      <c r="C42" s="83"/>
      <c r="D42" s="83"/>
      <c r="E42" s="83"/>
      <c r="F42" s="83"/>
      <c r="G42" s="83"/>
      <c r="H42" s="83"/>
      <c r="I42" s="83"/>
      <c r="J42" s="83"/>
    </row>
    <row r="43" spans="1:11" s="85" customFormat="1" ht="20.25" customHeight="1">
      <c r="A43" s="86" t="s">
        <v>182</v>
      </c>
      <c r="B43" s="87"/>
      <c r="C43" s="83"/>
      <c r="D43" s="83"/>
      <c r="E43" s="83"/>
      <c r="F43" s="83"/>
      <c r="G43" s="83"/>
      <c r="H43" s="83"/>
      <c r="I43" s="83"/>
      <c r="J43" s="83"/>
    </row>
    <row r="44" spans="1:11" s="85" customFormat="1" ht="20.25" customHeight="1">
      <c r="A44" s="88" t="s">
        <v>194</v>
      </c>
      <c r="B44" s="87"/>
      <c r="C44" s="83"/>
      <c r="D44" s="83"/>
      <c r="E44" s="83"/>
      <c r="F44" s="83"/>
      <c r="G44" s="83"/>
      <c r="H44" s="83"/>
      <c r="I44" s="83"/>
      <c r="J44" s="83"/>
    </row>
    <row r="45" spans="1:11" s="89" customFormat="1" ht="20.25" customHeight="1">
      <c r="C45" s="90"/>
      <c r="D45" s="90"/>
      <c r="E45" s="91"/>
      <c r="F45" s="90"/>
      <c r="H45" s="92"/>
      <c r="I45" s="93"/>
      <c r="J45" s="84" t="s">
        <v>75</v>
      </c>
    </row>
    <row r="46" spans="1:11" s="97" customFormat="1" ht="20.25" customHeight="1">
      <c r="A46" s="94"/>
      <c r="B46" s="94"/>
      <c r="C46" s="91"/>
      <c r="D46" s="95"/>
      <c r="E46" s="96" t="s">
        <v>2</v>
      </c>
      <c r="F46" s="95"/>
      <c r="H46" s="95"/>
      <c r="I46" s="96" t="s">
        <v>3</v>
      </c>
      <c r="J46" s="95"/>
    </row>
    <row r="47" spans="1:11" s="97" customFormat="1" ht="20.25" customHeight="1">
      <c r="B47" s="98" t="s">
        <v>4</v>
      </c>
      <c r="C47" s="91"/>
      <c r="D47" s="99">
        <v>2562</v>
      </c>
      <c r="E47" s="100"/>
      <c r="F47" s="99">
        <v>2561</v>
      </c>
      <c r="G47" s="101"/>
      <c r="H47" s="99">
        <v>2562</v>
      </c>
      <c r="I47" s="100"/>
      <c r="J47" s="99">
        <v>2561</v>
      </c>
    </row>
    <row r="48" spans="1:11" s="85" customFormat="1" ht="22.5" customHeight="1">
      <c r="A48" s="102" t="s">
        <v>71</v>
      </c>
    </row>
    <row r="49" spans="1:10" s="85" customFormat="1" ht="22.5" customHeight="1" thickBot="1">
      <c r="A49" s="102" t="s">
        <v>72</v>
      </c>
      <c r="B49" s="108"/>
      <c r="D49" s="114"/>
      <c r="E49" s="114"/>
      <c r="F49" s="114"/>
      <c r="H49" s="115">
        <f>H28</f>
        <v>217511096</v>
      </c>
      <c r="I49" s="114"/>
      <c r="J49" s="115">
        <f>J24</f>
        <v>205515586</v>
      </c>
    </row>
    <row r="50" spans="1:10" s="85" customFormat="1" ht="22.5" customHeight="1" thickTop="1">
      <c r="A50" s="85" t="s">
        <v>184</v>
      </c>
      <c r="B50" s="108"/>
      <c r="D50" s="114">
        <v>242329438</v>
      </c>
      <c r="E50" s="114"/>
      <c r="F50" s="114">
        <v>205596994</v>
      </c>
    </row>
    <row r="51" spans="1:10" s="85" customFormat="1" ht="22.5" customHeight="1">
      <c r="A51" s="85" t="s">
        <v>185</v>
      </c>
      <c r="B51" s="108"/>
      <c r="D51" s="126">
        <v>3139729</v>
      </c>
      <c r="E51" s="114"/>
      <c r="F51" s="109">
        <v>0</v>
      </c>
      <c r="H51" s="125"/>
      <c r="I51" s="114"/>
      <c r="J51" s="125"/>
    </row>
    <row r="52" spans="1:10" s="85" customFormat="1" ht="22.5" customHeight="1">
      <c r="A52" s="85" t="s">
        <v>203</v>
      </c>
      <c r="B52" s="108"/>
      <c r="D52" s="169">
        <f>SUM(D50:D51)</f>
        <v>245469167</v>
      </c>
      <c r="E52" s="114"/>
      <c r="F52" s="169">
        <f>SUM(F50:F51)</f>
        <v>205596994</v>
      </c>
      <c r="H52" s="125"/>
      <c r="I52" s="114"/>
      <c r="J52" s="125"/>
    </row>
    <row r="53" spans="1:10" s="85" customFormat="1" ht="22.5" customHeight="1">
      <c r="A53" s="102" t="s">
        <v>73</v>
      </c>
      <c r="D53" s="114"/>
      <c r="E53" s="114"/>
      <c r="F53" s="114"/>
    </row>
    <row r="54" spans="1:10" s="85" customFormat="1" ht="22.5" customHeight="1">
      <c r="A54" s="85" t="s">
        <v>184</v>
      </c>
      <c r="D54" s="114">
        <v>3825</v>
      </c>
      <c r="E54" s="114"/>
      <c r="F54" s="114">
        <v>1874</v>
      </c>
    </row>
    <row r="55" spans="1:10" s="85" customFormat="1" ht="22.5" customHeight="1">
      <c r="A55" s="85" t="s">
        <v>185</v>
      </c>
      <c r="D55" s="126">
        <v>504528</v>
      </c>
      <c r="E55" s="114"/>
      <c r="F55" s="109">
        <v>0</v>
      </c>
    </row>
    <row r="56" spans="1:10" s="85" customFormat="1" ht="22.5" customHeight="1">
      <c r="A56" s="85" t="s">
        <v>204</v>
      </c>
      <c r="D56" s="125"/>
      <c r="E56" s="125"/>
      <c r="F56" s="106"/>
    </row>
    <row r="57" spans="1:10" s="85" customFormat="1" ht="22.5" customHeight="1">
      <c r="A57" s="85" t="s">
        <v>186</v>
      </c>
      <c r="D57" s="126">
        <f>SUM(D54:D56)</f>
        <v>508353</v>
      </c>
      <c r="E57" s="114"/>
      <c r="F57" s="126">
        <f>SUM(F54:F56)</f>
        <v>1874</v>
      </c>
    </row>
    <row r="58" spans="1:10" s="85" customFormat="1" ht="22.5" customHeight="1" thickBot="1">
      <c r="D58" s="115">
        <f>SUM(D52,D57)</f>
        <v>245977520</v>
      </c>
      <c r="E58" s="114"/>
      <c r="F58" s="115">
        <f>SUM(F52,F57)</f>
        <v>205598868</v>
      </c>
    </row>
    <row r="59" spans="1:10" s="85" customFormat="1" ht="22.5" customHeight="1" thickTop="1">
      <c r="D59" s="125"/>
      <c r="E59" s="114"/>
      <c r="F59" s="125"/>
    </row>
    <row r="60" spans="1:10" s="85" customFormat="1" ht="22.5" customHeight="1">
      <c r="A60" s="102" t="s">
        <v>74</v>
      </c>
      <c r="D60" s="114"/>
      <c r="E60" s="114"/>
      <c r="F60" s="114"/>
    </row>
    <row r="61" spans="1:10" s="85" customFormat="1" ht="22.5" customHeight="1" thickBot="1">
      <c r="A61" s="102" t="s">
        <v>72</v>
      </c>
      <c r="H61" s="115">
        <f>H39</f>
        <v>223856135</v>
      </c>
      <c r="I61" s="114"/>
      <c r="J61" s="115">
        <f>J39</f>
        <v>255379906</v>
      </c>
    </row>
    <row r="62" spans="1:10" s="85" customFormat="1" ht="22.5" customHeight="1" thickTop="1">
      <c r="A62" s="85" t="s">
        <v>184</v>
      </c>
      <c r="D62" s="114">
        <v>250837755</v>
      </c>
      <c r="E62" s="114"/>
      <c r="F62" s="114">
        <v>255461314</v>
      </c>
    </row>
    <row r="63" spans="1:10" s="85" customFormat="1" ht="22.5" customHeight="1">
      <c r="A63" s="85" t="s">
        <v>185</v>
      </c>
      <c r="D63" s="126">
        <v>3139729</v>
      </c>
      <c r="E63" s="114"/>
      <c r="F63" s="109">
        <v>0</v>
      </c>
      <c r="H63" s="125"/>
      <c r="I63" s="114"/>
      <c r="J63" s="125"/>
    </row>
    <row r="64" spans="1:10" s="85" customFormat="1" ht="22.5" customHeight="1">
      <c r="A64" s="85" t="s">
        <v>187</v>
      </c>
      <c r="D64" s="169">
        <f>SUM(D62:D63)</f>
        <v>253977484</v>
      </c>
      <c r="E64" s="114"/>
      <c r="F64" s="169">
        <f>SUM(F62:F63)</f>
        <v>255461314</v>
      </c>
      <c r="H64" s="125"/>
      <c r="I64" s="114"/>
      <c r="J64" s="125"/>
    </row>
    <row r="65" spans="1:10" s="85" customFormat="1" ht="22.5" customHeight="1">
      <c r="A65" s="102" t="s">
        <v>73</v>
      </c>
      <c r="D65" s="114"/>
      <c r="E65" s="114"/>
      <c r="F65" s="114"/>
    </row>
    <row r="66" spans="1:10" s="85" customFormat="1" ht="22.5" customHeight="1">
      <c r="A66" s="85" t="s">
        <v>184</v>
      </c>
      <c r="D66" s="114">
        <v>3890</v>
      </c>
      <c r="E66" s="114"/>
      <c r="F66" s="114">
        <v>1874</v>
      </c>
    </row>
    <row r="67" spans="1:10" s="85" customFormat="1" ht="22.5" customHeight="1">
      <c r="A67" s="85" t="s">
        <v>185</v>
      </c>
      <c r="D67" s="126">
        <v>504528</v>
      </c>
      <c r="E67" s="114"/>
      <c r="F67" s="109">
        <v>0</v>
      </c>
    </row>
    <row r="68" spans="1:10" s="85" customFormat="1" ht="22.5" customHeight="1">
      <c r="A68" s="85" t="s">
        <v>192</v>
      </c>
      <c r="D68" s="121"/>
      <c r="E68" s="121"/>
      <c r="F68" s="121"/>
    </row>
    <row r="69" spans="1:10" s="85" customFormat="1" ht="22.5" customHeight="1">
      <c r="A69" s="85" t="s">
        <v>186</v>
      </c>
      <c r="D69" s="126">
        <f>SUM(D66:D68)</f>
        <v>508418</v>
      </c>
      <c r="E69" s="114"/>
      <c r="F69" s="126">
        <f>SUM(F66:F68)</f>
        <v>1874</v>
      </c>
    </row>
    <row r="70" spans="1:10" s="85" customFormat="1" ht="22.5" customHeight="1" thickBot="1">
      <c r="A70" s="89"/>
      <c r="B70" s="89"/>
      <c r="C70" s="90"/>
      <c r="D70" s="127">
        <f>SUM(D64,D69)</f>
        <v>254485902</v>
      </c>
      <c r="E70" s="91"/>
      <c r="F70" s="127">
        <f>SUM(F64,F69)</f>
        <v>255463188</v>
      </c>
      <c r="G70" s="89"/>
      <c r="H70" s="92"/>
      <c r="I70" s="93"/>
      <c r="J70" s="89"/>
    </row>
    <row r="71" spans="1:10" s="89" customFormat="1" ht="17.25" customHeight="1" thickTop="1">
      <c r="C71" s="90"/>
      <c r="D71" s="90"/>
      <c r="E71" s="91"/>
      <c r="F71" s="90"/>
      <c r="H71" s="92"/>
      <c r="I71" s="93"/>
      <c r="J71" s="84"/>
    </row>
    <row r="72" spans="1:10" s="85" customFormat="1" ht="22.5" customHeight="1">
      <c r="A72" s="89"/>
      <c r="B72" s="89"/>
      <c r="C72" s="90"/>
      <c r="D72" s="90"/>
      <c r="E72" s="91"/>
      <c r="F72" s="90"/>
      <c r="G72" s="89"/>
      <c r="H72" s="92"/>
      <c r="I72" s="93"/>
      <c r="J72" s="84"/>
    </row>
    <row r="73" spans="1:10" s="85" customFormat="1" ht="22.5" customHeight="1">
      <c r="A73" s="102" t="s">
        <v>76</v>
      </c>
      <c r="B73" s="103">
        <v>28</v>
      </c>
      <c r="D73" s="116"/>
      <c r="E73" s="116"/>
      <c r="F73" s="116"/>
    </row>
    <row r="74" spans="1:10" s="85" customFormat="1" ht="22.5" customHeight="1">
      <c r="A74" s="85" t="s">
        <v>77</v>
      </c>
      <c r="B74" s="103"/>
    </row>
    <row r="75" spans="1:10" s="85" customFormat="1" ht="21.75" thickBot="1">
      <c r="A75" s="85" t="s">
        <v>78</v>
      </c>
      <c r="B75" s="103"/>
      <c r="H75" s="128">
        <v>0.38200000000000001</v>
      </c>
      <c r="I75" s="114"/>
      <c r="J75" s="128">
        <v>0.36099999999999999</v>
      </c>
    </row>
    <row r="76" spans="1:10" s="85" customFormat="1" ht="21.75" thickTop="1">
      <c r="A76" s="85" t="s">
        <v>188</v>
      </c>
      <c r="D76" s="129">
        <v>0.42499999999999999</v>
      </c>
      <c r="E76" s="130"/>
      <c r="F76" s="129">
        <v>0.36099999999999999</v>
      </c>
      <c r="G76" s="129"/>
    </row>
    <row r="77" spans="1:10" s="85" customFormat="1">
      <c r="A77" s="85" t="s">
        <v>189</v>
      </c>
      <c r="D77" s="131">
        <v>6.0000000000000001E-3</v>
      </c>
      <c r="E77" s="132"/>
      <c r="F77" s="109">
        <v>0</v>
      </c>
      <c r="G77" s="129"/>
    </row>
    <row r="78" spans="1:10" s="85" customFormat="1" ht="21.75" thickBot="1">
      <c r="A78" s="117"/>
      <c r="D78" s="133">
        <f>SUM(D76:D77)</f>
        <v>0.43099999999999999</v>
      </c>
      <c r="E78" s="129"/>
      <c r="F78" s="133">
        <f>SUM(F76:F77)</f>
        <v>0.36099999999999999</v>
      </c>
      <c r="G78" s="129"/>
    </row>
    <row r="79" spans="1:10" s="85" customFormat="1" ht="21.75" thickTop="1">
      <c r="A79" s="117"/>
      <c r="D79" s="129"/>
      <c r="E79" s="129"/>
      <c r="F79" s="129"/>
      <c r="G79" s="129"/>
    </row>
    <row r="80" spans="1:10" s="85" customFormat="1">
      <c r="A80" s="101" t="s">
        <v>22</v>
      </c>
    </row>
    <row r="81" spans="1:1" s="85" customFormat="1">
      <c r="A81" s="101"/>
    </row>
  </sheetData>
  <printOptions gridLinesSet="0"/>
  <pageMargins left="0.72" right="0.19685039370078741" top="0.78740157480314965" bottom="0.19685039370078741" header="0.19685039370078741" footer="0.19685039370078741"/>
  <pageSetup paperSize="9" scale="79" orientation="portrait" r:id="rId1"/>
  <headerFooter alignWithMargins="0"/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1"/>
  <sheetViews>
    <sheetView showGridLines="0" topLeftCell="A16" zoomScale="85" zoomScaleNormal="85" workbookViewId="0">
      <selection activeCell="A31" sqref="A31"/>
    </sheetView>
  </sheetViews>
  <sheetFormatPr defaultRowHeight="18" customHeight="1"/>
  <cols>
    <col min="1" max="1" width="44.140625" style="49" customWidth="1"/>
    <col min="2" max="2" width="2" style="50" customWidth="1"/>
    <col min="3" max="3" width="15.85546875" style="49" customWidth="1"/>
    <col min="4" max="4" width="1.7109375" style="49" customWidth="1"/>
    <col min="5" max="5" width="13.7109375" style="49" customWidth="1"/>
    <col min="6" max="6" width="1.7109375" style="49" customWidth="1"/>
    <col min="7" max="7" width="17" style="49" customWidth="1"/>
    <col min="8" max="8" width="1.7109375" style="49" customWidth="1"/>
    <col min="9" max="9" width="13.7109375" style="49" customWidth="1"/>
    <col min="10" max="10" width="1.7109375" style="49" customWidth="1"/>
    <col min="11" max="11" width="13.7109375" style="49" customWidth="1"/>
    <col min="12" max="12" width="1.7109375" style="49" customWidth="1"/>
    <col min="13" max="13" width="16.7109375" style="49" customWidth="1"/>
    <col min="14" max="14" width="1.7109375" style="49" customWidth="1"/>
    <col min="15" max="15" width="13.7109375" style="49" customWidth="1"/>
    <col min="16" max="16" width="1.7109375" style="49" customWidth="1"/>
    <col min="17" max="17" width="13.7109375" style="49" customWidth="1"/>
    <col min="18" max="18" width="1.7109375" style="49" customWidth="1"/>
    <col min="19" max="19" width="13.7109375" style="49" customWidth="1"/>
    <col min="20" max="20" width="1.7109375" style="49" customWidth="1"/>
    <col min="21" max="21" width="13.7109375" style="49" customWidth="1"/>
    <col min="22" max="260" width="9.140625" style="49"/>
    <col min="261" max="261" width="26.7109375" style="49" customWidth="1"/>
    <col min="262" max="262" width="2" style="49" customWidth="1"/>
    <col min="263" max="263" width="13.7109375" style="49" customWidth="1"/>
    <col min="264" max="264" width="1.7109375" style="49" customWidth="1"/>
    <col min="265" max="265" width="13.7109375" style="49" customWidth="1"/>
    <col min="266" max="266" width="1.7109375" style="49" customWidth="1"/>
    <col min="267" max="267" width="13.7109375" style="49" customWidth="1"/>
    <col min="268" max="268" width="1.7109375" style="49" customWidth="1"/>
    <col min="269" max="269" width="13.7109375" style="49" customWidth="1"/>
    <col min="270" max="270" width="1.7109375" style="49" customWidth="1"/>
    <col min="271" max="271" width="13.7109375" style="49" customWidth="1"/>
    <col min="272" max="272" width="1.7109375" style="49" customWidth="1"/>
    <col min="273" max="273" width="13.7109375" style="49" customWidth="1"/>
    <col min="274" max="274" width="1.7109375" style="49" customWidth="1"/>
    <col min="275" max="275" width="13.7109375" style="49" customWidth="1"/>
    <col min="276" max="276" width="1.7109375" style="49" customWidth="1"/>
    <col min="277" max="277" width="13.7109375" style="49" customWidth="1"/>
    <col min="278" max="516" width="9.140625" style="49"/>
    <col min="517" max="517" width="26.7109375" style="49" customWidth="1"/>
    <col min="518" max="518" width="2" style="49" customWidth="1"/>
    <col min="519" max="519" width="13.7109375" style="49" customWidth="1"/>
    <col min="520" max="520" width="1.7109375" style="49" customWidth="1"/>
    <col min="521" max="521" width="13.7109375" style="49" customWidth="1"/>
    <col min="522" max="522" width="1.7109375" style="49" customWidth="1"/>
    <col min="523" max="523" width="13.7109375" style="49" customWidth="1"/>
    <col min="524" max="524" width="1.7109375" style="49" customWidth="1"/>
    <col min="525" max="525" width="13.7109375" style="49" customWidth="1"/>
    <col min="526" max="526" width="1.7109375" style="49" customWidth="1"/>
    <col min="527" max="527" width="13.7109375" style="49" customWidth="1"/>
    <col min="528" max="528" width="1.7109375" style="49" customWidth="1"/>
    <col min="529" max="529" width="13.7109375" style="49" customWidth="1"/>
    <col min="530" max="530" width="1.7109375" style="49" customWidth="1"/>
    <col min="531" max="531" width="13.7109375" style="49" customWidth="1"/>
    <col min="532" max="532" width="1.7109375" style="49" customWidth="1"/>
    <col min="533" max="533" width="13.7109375" style="49" customWidth="1"/>
    <col min="534" max="772" width="9.140625" style="49"/>
    <col min="773" max="773" width="26.7109375" style="49" customWidth="1"/>
    <col min="774" max="774" width="2" style="49" customWidth="1"/>
    <col min="775" max="775" width="13.7109375" style="49" customWidth="1"/>
    <col min="776" max="776" width="1.7109375" style="49" customWidth="1"/>
    <col min="777" max="777" width="13.7109375" style="49" customWidth="1"/>
    <col min="778" max="778" width="1.7109375" style="49" customWidth="1"/>
    <col min="779" max="779" width="13.7109375" style="49" customWidth="1"/>
    <col min="780" max="780" width="1.7109375" style="49" customWidth="1"/>
    <col min="781" max="781" width="13.7109375" style="49" customWidth="1"/>
    <col min="782" max="782" width="1.7109375" style="49" customWidth="1"/>
    <col min="783" max="783" width="13.7109375" style="49" customWidth="1"/>
    <col min="784" max="784" width="1.7109375" style="49" customWidth="1"/>
    <col min="785" max="785" width="13.7109375" style="49" customWidth="1"/>
    <col min="786" max="786" width="1.7109375" style="49" customWidth="1"/>
    <col min="787" max="787" width="13.7109375" style="49" customWidth="1"/>
    <col min="788" max="788" width="1.7109375" style="49" customWidth="1"/>
    <col min="789" max="789" width="13.7109375" style="49" customWidth="1"/>
    <col min="790" max="1028" width="9.140625" style="49"/>
    <col min="1029" max="1029" width="26.7109375" style="49" customWidth="1"/>
    <col min="1030" max="1030" width="2" style="49" customWidth="1"/>
    <col min="1031" max="1031" width="13.7109375" style="49" customWidth="1"/>
    <col min="1032" max="1032" width="1.7109375" style="49" customWidth="1"/>
    <col min="1033" max="1033" width="13.7109375" style="49" customWidth="1"/>
    <col min="1034" max="1034" width="1.7109375" style="49" customWidth="1"/>
    <col min="1035" max="1035" width="13.7109375" style="49" customWidth="1"/>
    <col min="1036" max="1036" width="1.7109375" style="49" customWidth="1"/>
    <col min="1037" max="1037" width="13.7109375" style="49" customWidth="1"/>
    <col min="1038" max="1038" width="1.7109375" style="49" customWidth="1"/>
    <col min="1039" max="1039" width="13.7109375" style="49" customWidth="1"/>
    <col min="1040" max="1040" width="1.7109375" style="49" customWidth="1"/>
    <col min="1041" max="1041" width="13.7109375" style="49" customWidth="1"/>
    <col min="1042" max="1042" width="1.7109375" style="49" customWidth="1"/>
    <col min="1043" max="1043" width="13.7109375" style="49" customWidth="1"/>
    <col min="1044" max="1044" width="1.7109375" style="49" customWidth="1"/>
    <col min="1045" max="1045" width="13.7109375" style="49" customWidth="1"/>
    <col min="1046" max="1284" width="9.140625" style="49"/>
    <col min="1285" max="1285" width="26.7109375" style="49" customWidth="1"/>
    <col min="1286" max="1286" width="2" style="49" customWidth="1"/>
    <col min="1287" max="1287" width="13.7109375" style="49" customWidth="1"/>
    <col min="1288" max="1288" width="1.7109375" style="49" customWidth="1"/>
    <col min="1289" max="1289" width="13.7109375" style="49" customWidth="1"/>
    <col min="1290" max="1290" width="1.7109375" style="49" customWidth="1"/>
    <col min="1291" max="1291" width="13.7109375" style="49" customWidth="1"/>
    <col min="1292" max="1292" width="1.7109375" style="49" customWidth="1"/>
    <col min="1293" max="1293" width="13.7109375" style="49" customWidth="1"/>
    <col min="1294" max="1294" width="1.7109375" style="49" customWidth="1"/>
    <col min="1295" max="1295" width="13.7109375" style="49" customWidth="1"/>
    <col min="1296" max="1296" width="1.7109375" style="49" customWidth="1"/>
    <col min="1297" max="1297" width="13.7109375" style="49" customWidth="1"/>
    <col min="1298" max="1298" width="1.7109375" style="49" customWidth="1"/>
    <col min="1299" max="1299" width="13.7109375" style="49" customWidth="1"/>
    <col min="1300" max="1300" width="1.7109375" style="49" customWidth="1"/>
    <col min="1301" max="1301" width="13.7109375" style="49" customWidth="1"/>
    <col min="1302" max="1540" width="9.140625" style="49"/>
    <col min="1541" max="1541" width="26.7109375" style="49" customWidth="1"/>
    <col min="1542" max="1542" width="2" style="49" customWidth="1"/>
    <col min="1543" max="1543" width="13.7109375" style="49" customWidth="1"/>
    <col min="1544" max="1544" width="1.7109375" style="49" customWidth="1"/>
    <col min="1545" max="1545" width="13.7109375" style="49" customWidth="1"/>
    <col min="1546" max="1546" width="1.7109375" style="49" customWidth="1"/>
    <col min="1547" max="1547" width="13.7109375" style="49" customWidth="1"/>
    <col min="1548" max="1548" width="1.7109375" style="49" customWidth="1"/>
    <col min="1549" max="1549" width="13.7109375" style="49" customWidth="1"/>
    <col min="1550" max="1550" width="1.7109375" style="49" customWidth="1"/>
    <col min="1551" max="1551" width="13.7109375" style="49" customWidth="1"/>
    <col min="1552" max="1552" width="1.7109375" style="49" customWidth="1"/>
    <col min="1553" max="1553" width="13.7109375" style="49" customWidth="1"/>
    <col min="1554" max="1554" width="1.7109375" style="49" customWidth="1"/>
    <col min="1555" max="1555" width="13.7109375" style="49" customWidth="1"/>
    <col min="1556" max="1556" width="1.7109375" style="49" customWidth="1"/>
    <col min="1557" max="1557" width="13.7109375" style="49" customWidth="1"/>
    <col min="1558" max="1796" width="9.140625" style="49"/>
    <col min="1797" max="1797" width="26.7109375" style="49" customWidth="1"/>
    <col min="1798" max="1798" width="2" style="49" customWidth="1"/>
    <col min="1799" max="1799" width="13.7109375" style="49" customWidth="1"/>
    <col min="1800" max="1800" width="1.7109375" style="49" customWidth="1"/>
    <col min="1801" max="1801" width="13.7109375" style="49" customWidth="1"/>
    <col min="1802" max="1802" width="1.7109375" style="49" customWidth="1"/>
    <col min="1803" max="1803" width="13.7109375" style="49" customWidth="1"/>
    <col min="1804" max="1804" width="1.7109375" style="49" customWidth="1"/>
    <col min="1805" max="1805" width="13.7109375" style="49" customWidth="1"/>
    <col min="1806" max="1806" width="1.7109375" style="49" customWidth="1"/>
    <col min="1807" max="1807" width="13.7109375" style="49" customWidth="1"/>
    <col min="1808" max="1808" width="1.7109375" style="49" customWidth="1"/>
    <col min="1809" max="1809" width="13.7109375" style="49" customWidth="1"/>
    <col min="1810" max="1810" width="1.7109375" style="49" customWidth="1"/>
    <col min="1811" max="1811" width="13.7109375" style="49" customWidth="1"/>
    <col min="1812" max="1812" width="1.7109375" style="49" customWidth="1"/>
    <col min="1813" max="1813" width="13.7109375" style="49" customWidth="1"/>
    <col min="1814" max="2052" width="9.140625" style="49"/>
    <col min="2053" max="2053" width="26.7109375" style="49" customWidth="1"/>
    <col min="2054" max="2054" width="2" style="49" customWidth="1"/>
    <col min="2055" max="2055" width="13.7109375" style="49" customWidth="1"/>
    <col min="2056" max="2056" width="1.7109375" style="49" customWidth="1"/>
    <col min="2057" max="2057" width="13.7109375" style="49" customWidth="1"/>
    <col min="2058" max="2058" width="1.7109375" style="49" customWidth="1"/>
    <col min="2059" max="2059" width="13.7109375" style="49" customWidth="1"/>
    <col min="2060" max="2060" width="1.7109375" style="49" customWidth="1"/>
    <col min="2061" max="2061" width="13.7109375" style="49" customWidth="1"/>
    <col min="2062" max="2062" width="1.7109375" style="49" customWidth="1"/>
    <col min="2063" max="2063" width="13.7109375" style="49" customWidth="1"/>
    <col min="2064" max="2064" width="1.7109375" style="49" customWidth="1"/>
    <col min="2065" max="2065" width="13.7109375" style="49" customWidth="1"/>
    <col min="2066" max="2066" width="1.7109375" style="49" customWidth="1"/>
    <col min="2067" max="2067" width="13.7109375" style="49" customWidth="1"/>
    <col min="2068" max="2068" width="1.7109375" style="49" customWidth="1"/>
    <col min="2069" max="2069" width="13.7109375" style="49" customWidth="1"/>
    <col min="2070" max="2308" width="9.140625" style="49"/>
    <col min="2309" max="2309" width="26.7109375" style="49" customWidth="1"/>
    <col min="2310" max="2310" width="2" style="49" customWidth="1"/>
    <col min="2311" max="2311" width="13.7109375" style="49" customWidth="1"/>
    <col min="2312" max="2312" width="1.7109375" style="49" customWidth="1"/>
    <col min="2313" max="2313" width="13.7109375" style="49" customWidth="1"/>
    <col min="2314" max="2314" width="1.7109375" style="49" customWidth="1"/>
    <col min="2315" max="2315" width="13.7109375" style="49" customWidth="1"/>
    <col min="2316" max="2316" width="1.7109375" style="49" customWidth="1"/>
    <col min="2317" max="2317" width="13.7109375" style="49" customWidth="1"/>
    <col min="2318" max="2318" width="1.7109375" style="49" customWidth="1"/>
    <col min="2319" max="2319" width="13.7109375" style="49" customWidth="1"/>
    <col min="2320" max="2320" width="1.7109375" style="49" customWidth="1"/>
    <col min="2321" max="2321" width="13.7109375" style="49" customWidth="1"/>
    <col min="2322" max="2322" width="1.7109375" style="49" customWidth="1"/>
    <col min="2323" max="2323" width="13.7109375" style="49" customWidth="1"/>
    <col min="2324" max="2324" width="1.7109375" style="49" customWidth="1"/>
    <col min="2325" max="2325" width="13.7109375" style="49" customWidth="1"/>
    <col min="2326" max="2564" width="9.140625" style="49"/>
    <col min="2565" max="2565" width="26.7109375" style="49" customWidth="1"/>
    <col min="2566" max="2566" width="2" style="49" customWidth="1"/>
    <col min="2567" max="2567" width="13.7109375" style="49" customWidth="1"/>
    <col min="2568" max="2568" width="1.7109375" style="49" customWidth="1"/>
    <col min="2569" max="2569" width="13.7109375" style="49" customWidth="1"/>
    <col min="2570" max="2570" width="1.7109375" style="49" customWidth="1"/>
    <col min="2571" max="2571" width="13.7109375" style="49" customWidth="1"/>
    <col min="2572" max="2572" width="1.7109375" style="49" customWidth="1"/>
    <col min="2573" max="2573" width="13.7109375" style="49" customWidth="1"/>
    <col min="2574" max="2574" width="1.7109375" style="49" customWidth="1"/>
    <col min="2575" max="2575" width="13.7109375" style="49" customWidth="1"/>
    <col min="2576" max="2576" width="1.7109375" style="49" customWidth="1"/>
    <col min="2577" max="2577" width="13.7109375" style="49" customWidth="1"/>
    <col min="2578" max="2578" width="1.7109375" style="49" customWidth="1"/>
    <col min="2579" max="2579" width="13.7109375" style="49" customWidth="1"/>
    <col min="2580" max="2580" width="1.7109375" style="49" customWidth="1"/>
    <col min="2581" max="2581" width="13.7109375" style="49" customWidth="1"/>
    <col min="2582" max="2820" width="9.140625" style="49"/>
    <col min="2821" max="2821" width="26.7109375" style="49" customWidth="1"/>
    <col min="2822" max="2822" width="2" style="49" customWidth="1"/>
    <col min="2823" max="2823" width="13.7109375" style="49" customWidth="1"/>
    <col min="2824" max="2824" width="1.7109375" style="49" customWidth="1"/>
    <col min="2825" max="2825" width="13.7109375" style="49" customWidth="1"/>
    <col min="2826" max="2826" width="1.7109375" style="49" customWidth="1"/>
    <col min="2827" max="2827" width="13.7109375" style="49" customWidth="1"/>
    <col min="2828" max="2828" width="1.7109375" style="49" customWidth="1"/>
    <col min="2829" max="2829" width="13.7109375" style="49" customWidth="1"/>
    <col min="2830" max="2830" width="1.7109375" style="49" customWidth="1"/>
    <col min="2831" max="2831" width="13.7109375" style="49" customWidth="1"/>
    <col min="2832" max="2832" width="1.7109375" style="49" customWidth="1"/>
    <col min="2833" max="2833" width="13.7109375" style="49" customWidth="1"/>
    <col min="2834" max="2834" width="1.7109375" style="49" customWidth="1"/>
    <col min="2835" max="2835" width="13.7109375" style="49" customWidth="1"/>
    <col min="2836" max="2836" width="1.7109375" style="49" customWidth="1"/>
    <col min="2837" max="2837" width="13.7109375" style="49" customWidth="1"/>
    <col min="2838" max="3076" width="9.140625" style="49"/>
    <col min="3077" max="3077" width="26.7109375" style="49" customWidth="1"/>
    <col min="3078" max="3078" width="2" style="49" customWidth="1"/>
    <col min="3079" max="3079" width="13.7109375" style="49" customWidth="1"/>
    <col min="3080" max="3080" width="1.7109375" style="49" customWidth="1"/>
    <col min="3081" max="3081" width="13.7109375" style="49" customWidth="1"/>
    <col min="3082" max="3082" width="1.7109375" style="49" customWidth="1"/>
    <col min="3083" max="3083" width="13.7109375" style="49" customWidth="1"/>
    <col min="3084" max="3084" width="1.7109375" style="49" customWidth="1"/>
    <col min="3085" max="3085" width="13.7109375" style="49" customWidth="1"/>
    <col min="3086" max="3086" width="1.7109375" style="49" customWidth="1"/>
    <col min="3087" max="3087" width="13.7109375" style="49" customWidth="1"/>
    <col min="3088" max="3088" width="1.7109375" style="49" customWidth="1"/>
    <col min="3089" max="3089" width="13.7109375" style="49" customWidth="1"/>
    <col min="3090" max="3090" width="1.7109375" style="49" customWidth="1"/>
    <col min="3091" max="3091" width="13.7109375" style="49" customWidth="1"/>
    <col min="3092" max="3092" width="1.7109375" style="49" customWidth="1"/>
    <col min="3093" max="3093" width="13.7109375" style="49" customWidth="1"/>
    <col min="3094" max="3332" width="9.140625" style="49"/>
    <col min="3333" max="3333" width="26.7109375" style="49" customWidth="1"/>
    <col min="3334" max="3334" width="2" style="49" customWidth="1"/>
    <col min="3335" max="3335" width="13.7109375" style="49" customWidth="1"/>
    <col min="3336" max="3336" width="1.7109375" style="49" customWidth="1"/>
    <col min="3337" max="3337" width="13.7109375" style="49" customWidth="1"/>
    <col min="3338" max="3338" width="1.7109375" style="49" customWidth="1"/>
    <col min="3339" max="3339" width="13.7109375" style="49" customWidth="1"/>
    <col min="3340" max="3340" width="1.7109375" style="49" customWidth="1"/>
    <col min="3341" max="3341" width="13.7109375" style="49" customWidth="1"/>
    <col min="3342" max="3342" width="1.7109375" style="49" customWidth="1"/>
    <col min="3343" max="3343" width="13.7109375" style="49" customWidth="1"/>
    <col min="3344" max="3344" width="1.7109375" style="49" customWidth="1"/>
    <col min="3345" max="3345" width="13.7109375" style="49" customWidth="1"/>
    <col min="3346" max="3346" width="1.7109375" style="49" customWidth="1"/>
    <col min="3347" max="3347" width="13.7109375" style="49" customWidth="1"/>
    <col min="3348" max="3348" width="1.7109375" style="49" customWidth="1"/>
    <col min="3349" max="3349" width="13.7109375" style="49" customWidth="1"/>
    <col min="3350" max="3588" width="9.140625" style="49"/>
    <col min="3589" max="3589" width="26.7109375" style="49" customWidth="1"/>
    <col min="3590" max="3590" width="2" style="49" customWidth="1"/>
    <col min="3591" max="3591" width="13.7109375" style="49" customWidth="1"/>
    <col min="3592" max="3592" width="1.7109375" style="49" customWidth="1"/>
    <col min="3593" max="3593" width="13.7109375" style="49" customWidth="1"/>
    <col min="3594" max="3594" width="1.7109375" style="49" customWidth="1"/>
    <col min="3595" max="3595" width="13.7109375" style="49" customWidth="1"/>
    <col min="3596" max="3596" width="1.7109375" style="49" customWidth="1"/>
    <col min="3597" max="3597" width="13.7109375" style="49" customWidth="1"/>
    <col min="3598" max="3598" width="1.7109375" style="49" customWidth="1"/>
    <col min="3599" max="3599" width="13.7109375" style="49" customWidth="1"/>
    <col min="3600" max="3600" width="1.7109375" style="49" customWidth="1"/>
    <col min="3601" max="3601" width="13.7109375" style="49" customWidth="1"/>
    <col min="3602" max="3602" width="1.7109375" style="49" customWidth="1"/>
    <col min="3603" max="3603" width="13.7109375" style="49" customWidth="1"/>
    <col min="3604" max="3604" width="1.7109375" style="49" customWidth="1"/>
    <col min="3605" max="3605" width="13.7109375" style="49" customWidth="1"/>
    <col min="3606" max="3844" width="9.140625" style="49"/>
    <col min="3845" max="3845" width="26.7109375" style="49" customWidth="1"/>
    <col min="3846" max="3846" width="2" style="49" customWidth="1"/>
    <col min="3847" max="3847" width="13.7109375" style="49" customWidth="1"/>
    <col min="3848" max="3848" width="1.7109375" style="49" customWidth="1"/>
    <col min="3849" max="3849" width="13.7109375" style="49" customWidth="1"/>
    <col min="3850" max="3850" width="1.7109375" style="49" customWidth="1"/>
    <col min="3851" max="3851" width="13.7109375" style="49" customWidth="1"/>
    <col min="3852" max="3852" width="1.7109375" style="49" customWidth="1"/>
    <col min="3853" max="3853" width="13.7109375" style="49" customWidth="1"/>
    <col min="3854" max="3854" width="1.7109375" style="49" customWidth="1"/>
    <col min="3855" max="3855" width="13.7109375" style="49" customWidth="1"/>
    <col min="3856" max="3856" width="1.7109375" style="49" customWidth="1"/>
    <col min="3857" max="3857" width="13.7109375" style="49" customWidth="1"/>
    <col min="3858" max="3858" width="1.7109375" style="49" customWidth="1"/>
    <col min="3859" max="3859" width="13.7109375" style="49" customWidth="1"/>
    <col min="3860" max="3860" width="1.7109375" style="49" customWidth="1"/>
    <col min="3861" max="3861" width="13.7109375" style="49" customWidth="1"/>
    <col min="3862" max="4100" width="9.140625" style="49"/>
    <col min="4101" max="4101" width="26.7109375" style="49" customWidth="1"/>
    <col min="4102" max="4102" width="2" style="49" customWidth="1"/>
    <col min="4103" max="4103" width="13.7109375" style="49" customWidth="1"/>
    <col min="4104" max="4104" width="1.7109375" style="49" customWidth="1"/>
    <col min="4105" max="4105" width="13.7109375" style="49" customWidth="1"/>
    <col min="4106" max="4106" width="1.7109375" style="49" customWidth="1"/>
    <col min="4107" max="4107" width="13.7109375" style="49" customWidth="1"/>
    <col min="4108" max="4108" width="1.7109375" style="49" customWidth="1"/>
    <col min="4109" max="4109" width="13.7109375" style="49" customWidth="1"/>
    <col min="4110" max="4110" width="1.7109375" style="49" customWidth="1"/>
    <col min="4111" max="4111" width="13.7109375" style="49" customWidth="1"/>
    <col min="4112" max="4112" width="1.7109375" style="49" customWidth="1"/>
    <col min="4113" max="4113" width="13.7109375" style="49" customWidth="1"/>
    <col min="4114" max="4114" width="1.7109375" style="49" customWidth="1"/>
    <col min="4115" max="4115" width="13.7109375" style="49" customWidth="1"/>
    <col min="4116" max="4116" width="1.7109375" style="49" customWidth="1"/>
    <col min="4117" max="4117" width="13.7109375" style="49" customWidth="1"/>
    <col min="4118" max="4356" width="9.140625" style="49"/>
    <col min="4357" max="4357" width="26.7109375" style="49" customWidth="1"/>
    <col min="4358" max="4358" width="2" style="49" customWidth="1"/>
    <col min="4359" max="4359" width="13.7109375" style="49" customWidth="1"/>
    <col min="4360" max="4360" width="1.7109375" style="49" customWidth="1"/>
    <col min="4361" max="4361" width="13.7109375" style="49" customWidth="1"/>
    <col min="4362" max="4362" width="1.7109375" style="49" customWidth="1"/>
    <col min="4363" max="4363" width="13.7109375" style="49" customWidth="1"/>
    <col min="4364" max="4364" width="1.7109375" style="49" customWidth="1"/>
    <col min="4365" max="4365" width="13.7109375" style="49" customWidth="1"/>
    <col min="4366" max="4366" width="1.7109375" style="49" customWidth="1"/>
    <col min="4367" max="4367" width="13.7109375" style="49" customWidth="1"/>
    <col min="4368" max="4368" width="1.7109375" style="49" customWidth="1"/>
    <col min="4369" max="4369" width="13.7109375" style="49" customWidth="1"/>
    <col min="4370" max="4370" width="1.7109375" style="49" customWidth="1"/>
    <col min="4371" max="4371" width="13.7109375" style="49" customWidth="1"/>
    <col min="4372" max="4372" width="1.7109375" style="49" customWidth="1"/>
    <col min="4373" max="4373" width="13.7109375" style="49" customWidth="1"/>
    <col min="4374" max="4612" width="9.140625" style="49"/>
    <col min="4613" max="4613" width="26.7109375" style="49" customWidth="1"/>
    <col min="4614" max="4614" width="2" style="49" customWidth="1"/>
    <col min="4615" max="4615" width="13.7109375" style="49" customWidth="1"/>
    <col min="4616" max="4616" width="1.7109375" style="49" customWidth="1"/>
    <col min="4617" max="4617" width="13.7109375" style="49" customWidth="1"/>
    <col min="4618" max="4618" width="1.7109375" style="49" customWidth="1"/>
    <col min="4619" max="4619" width="13.7109375" style="49" customWidth="1"/>
    <col min="4620" max="4620" width="1.7109375" style="49" customWidth="1"/>
    <col min="4621" max="4621" width="13.7109375" style="49" customWidth="1"/>
    <col min="4622" max="4622" width="1.7109375" style="49" customWidth="1"/>
    <col min="4623" max="4623" width="13.7109375" style="49" customWidth="1"/>
    <col min="4624" max="4624" width="1.7109375" style="49" customWidth="1"/>
    <col min="4625" max="4625" width="13.7109375" style="49" customWidth="1"/>
    <col min="4626" max="4626" width="1.7109375" style="49" customWidth="1"/>
    <col min="4627" max="4627" width="13.7109375" style="49" customWidth="1"/>
    <col min="4628" max="4628" width="1.7109375" style="49" customWidth="1"/>
    <col min="4629" max="4629" width="13.7109375" style="49" customWidth="1"/>
    <col min="4630" max="4868" width="9.140625" style="49"/>
    <col min="4869" max="4869" width="26.7109375" style="49" customWidth="1"/>
    <col min="4870" max="4870" width="2" style="49" customWidth="1"/>
    <col min="4871" max="4871" width="13.7109375" style="49" customWidth="1"/>
    <col min="4872" max="4872" width="1.7109375" style="49" customWidth="1"/>
    <col min="4873" max="4873" width="13.7109375" style="49" customWidth="1"/>
    <col min="4874" max="4874" width="1.7109375" style="49" customWidth="1"/>
    <col min="4875" max="4875" width="13.7109375" style="49" customWidth="1"/>
    <col min="4876" max="4876" width="1.7109375" style="49" customWidth="1"/>
    <col min="4877" max="4877" width="13.7109375" style="49" customWidth="1"/>
    <col min="4878" max="4878" width="1.7109375" style="49" customWidth="1"/>
    <col min="4879" max="4879" width="13.7109375" style="49" customWidth="1"/>
    <col min="4880" max="4880" width="1.7109375" style="49" customWidth="1"/>
    <col min="4881" max="4881" width="13.7109375" style="49" customWidth="1"/>
    <col min="4882" max="4882" width="1.7109375" style="49" customWidth="1"/>
    <col min="4883" max="4883" width="13.7109375" style="49" customWidth="1"/>
    <col min="4884" max="4884" width="1.7109375" style="49" customWidth="1"/>
    <col min="4885" max="4885" width="13.7109375" style="49" customWidth="1"/>
    <col min="4886" max="5124" width="9.140625" style="49"/>
    <col min="5125" max="5125" width="26.7109375" style="49" customWidth="1"/>
    <col min="5126" max="5126" width="2" style="49" customWidth="1"/>
    <col min="5127" max="5127" width="13.7109375" style="49" customWidth="1"/>
    <col min="5128" max="5128" width="1.7109375" style="49" customWidth="1"/>
    <col min="5129" max="5129" width="13.7109375" style="49" customWidth="1"/>
    <col min="5130" max="5130" width="1.7109375" style="49" customWidth="1"/>
    <col min="5131" max="5131" width="13.7109375" style="49" customWidth="1"/>
    <col min="5132" max="5132" width="1.7109375" style="49" customWidth="1"/>
    <col min="5133" max="5133" width="13.7109375" style="49" customWidth="1"/>
    <col min="5134" max="5134" width="1.7109375" style="49" customWidth="1"/>
    <col min="5135" max="5135" width="13.7109375" style="49" customWidth="1"/>
    <col min="5136" max="5136" width="1.7109375" style="49" customWidth="1"/>
    <col min="5137" max="5137" width="13.7109375" style="49" customWidth="1"/>
    <col min="5138" max="5138" width="1.7109375" style="49" customWidth="1"/>
    <col min="5139" max="5139" width="13.7109375" style="49" customWidth="1"/>
    <col min="5140" max="5140" width="1.7109375" style="49" customWidth="1"/>
    <col min="5141" max="5141" width="13.7109375" style="49" customWidth="1"/>
    <col min="5142" max="5380" width="9.140625" style="49"/>
    <col min="5381" max="5381" width="26.7109375" style="49" customWidth="1"/>
    <col min="5382" max="5382" width="2" style="49" customWidth="1"/>
    <col min="5383" max="5383" width="13.7109375" style="49" customWidth="1"/>
    <col min="5384" max="5384" width="1.7109375" style="49" customWidth="1"/>
    <col min="5385" max="5385" width="13.7109375" style="49" customWidth="1"/>
    <col min="5386" max="5386" width="1.7109375" style="49" customWidth="1"/>
    <col min="5387" max="5387" width="13.7109375" style="49" customWidth="1"/>
    <col min="5388" max="5388" width="1.7109375" style="49" customWidth="1"/>
    <col min="5389" max="5389" width="13.7109375" style="49" customWidth="1"/>
    <col min="5390" max="5390" width="1.7109375" style="49" customWidth="1"/>
    <col min="5391" max="5391" width="13.7109375" style="49" customWidth="1"/>
    <col min="5392" max="5392" width="1.7109375" style="49" customWidth="1"/>
    <col min="5393" max="5393" width="13.7109375" style="49" customWidth="1"/>
    <col min="5394" max="5394" width="1.7109375" style="49" customWidth="1"/>
    <col min="5395" max="5395" width="13.7109375" style="49" customWidth="1"/>
    <col min="5396" max="5396" width="1.7109375" style="49" customWidth="1"/>
    <col min="5397" max="5397" width="13.7109375" style="49" customWidth="1"/>
    <col min="5398" max="5636" width="9.140625" style="49"/>
    <col min="5637" max="5637" width="26.7109375" style="49" customWidth="1"/>
    <col min="5638" max="5638" width="2" style="49" customWidth="1"/>
    <col min="5639" max="5639" width="13.7109375" style="49" customWidth="1"/>
    <col min="5640" max="5640" width="1.7109375" style="49" customWidth="1"/>
    <col min="5641" max="5641" width="13.7109375" style="49" customWidth="1"/>
    <col min="5642" max="5642" width="1.7109375" style="49" customWidth="1"/>
    <col min="5643" max="5643" width="13.7109375" style="49" customWidth="1"/>
    <col min="5644" max="5644" width="1.7109375" style="49" customWidth="1"/>
    <col min="5645" max="5645" width="13.7109375" style="49" customWidth="1"/>
    <col min="5646" max="5646" width="1.7109375" style="49" customWidth="1"/>
    <col min="5647" max="5647" width="13.7109375" style="49" customWidth="1"/>
    <col min="5648" max="5648" width="1.7109375" style="49" customWidth="1"/>
    <col min="5649" max="5649" width="13.7109375" style="49" customWidth="1"/>
    <col min="5650" max="5650" width="1.7109375" style="49" customWidth="1"/>
    <col min="5651" max="5651" width="13.7109375" style="49" customWidth="1"/>
    <col min="5652" max="5652" width="1.7109375" style="49" customWidth="1"/>
    <col min="5653" max="5653" width="13.7109375" style="49" customWidth="1"/>
    <col min="5654" max="5892" width="9.140625" style="49"/>
    <col min="5893" max="5893" width="26.7109375" style="49" customWidth="1"/>
    <col min="5894" max="5894" width="2" style="49" customWidth="1"/>
    <col min="5895" max="5895" width="13.7109375" style="49" customWidth="1"/>
    <col min="5896" max="5896" width="1.7109375" style="49" customWidth="1"/>
    <col min="5897" max="5897" width="13.7109375" style="49" customWidth="1"/>
    <col min="5898" max="5898" width="1.7109375" style="49" customWidth="1"/>
    <col min="5899" max="5899" width="13.7109375" style="49" customWidth="1"/>
    <col min="5900" max="5900" width="1.7109375" style="49" customWidth="1"/>
    <col min="5901" max="5901" width="13.7109375" style="49" customWidth="1"/>
    <col min="5902" max="5902" width="1.7109375" style="49" customWidth="1"/>
    <col min="5903" max="5903" width="13.7109375" style="49" customWidth="1"/>
    <col min="5904" max="5904" width="1.7109375" style="49" customWidth="1"/>
    <col min="5905" max="5905" width="13.7109375" style="49" customWidth="1"/>
    <col min="5906" max="5906" width="1.7109375" style="49" customWidth="1"/>
    <col min="5907" max="5907" width="13.7109375" style="49" customWidth="1"/>
    <col min="5908" max="5908" width="1.7109375" style="49" customWidth="1"/>
    <col min="5909" max="5909" width="13.7109375" style="49" customWidth="1"/>
    <col min="5910" max="6148" width="9.140625" style="49"/>
    <col min="6149" max="6149" width="26.7109375" style="49" customWidth="1"/>
    <col min="6150" max="6150" width="2" style="49" customWidth="1"/>
    <col min="6151" max="6151" width="13.7109375" style="49" customWidth="1"/>
    <col min="6152" max="6152" width="1.7109375" style="49" customWidth="1"/>
    <col min="6153" max="6153" width="13.7109375" style="49" customWidth="1"/>
    <col min="6154" max="6154" width="1.7109375" style="49" customWidth="1"/>
    <col min="6155" max="6155" width="13.7109375" style="49" customWidth="1"/>
    <col min="6156" max="6156" width="1.7109375" style="49" customWidth="1"/>
    <col min="6157" max="6157" width="13.7109375" style="49" customWidth="1"/>
    <col min="6158" max="6158" width="1.7109375" style="49" customWidth="1"/>
    <col min="6159" max="6159" width="13.7109375" style="49" customWidth="1"/>
    <col min="6160" max="6160" width="1.7109375" style="49" customWidth="1"/>
    <col min="6161" max="6161" width="13.7109375" style="49" customWidth="1"/>
    <col min="6162" max="6162" width="1.7109375" style="49" customWidth="1"/>
    <col min="6163" max="6163" width="13.7109375" style="49" customWidth="1"/>
    <col min="6164" max="6164" width="1.7109375" style="49" customWidth="1"/>
    <col min="6165" max="6165" width="13.7109375" style="49" customWidth="1"/>
    <col min="6166" max="6404" width="9.140625" style="49"/>
    <col min="6405" max="6405" width="26.7109375" style="49" customWidth="1"/>
    <col min="6406" max="6406" width="2" style="49" customWidth="1"/>
    <col min="6407" max="6407" width="13.7109375" style="49" customWidth="1"/>
    <col min="6408" max="6408" width="1.7109375" style="49" customWidth="1"/>
    <col min="6409" max="6409" width="13.7109375" style="49" customWidth="1"/>
    <col min="6410" max="6410" width="1.7109375" style="49" customWidth="1"/>
    <col min="6411" max="6411" width="13.7109375" style="49" customWidth="1"/>
    <col min="6412" max="6412" width="1.7109375" style="49" customWidth="1"/>
    <col min="6413" max="6413" width="13.7109375" style="49" customWidth="1"/>
    <col min="6414" max="6414" width="1.7109375" style="49" customWidth="1"/>
    <col min="6415" max="6415" width="13.7109375" style="49" customWidth="1"/>
    <col min="6416" max="6416" width="1.7109375" style="49" customWidth="1"/>
    <col min="6417" max="6417" width="13.7109375" style="49" customWidth="1"/>
    <col min="6418" max="6418" width="1.7109375" style="49" customWidth="1"/>
    <col min="6419" max="6419" width="13.7109375" style="49" customWidth="1"/>
    <col min="6420" max="6420" width="1.7109375" style="49" customWidth="1"/>
    <col min="6421" max="6421" width="13.7109375" style="49" customWidth="1"/>
    <col min="6422" max="6660" width="9.140625" style="49"/>
    <col min="6661" max="6661" width="26.7109375" style="49" customWidth="1"/>
    <col min="6662" max="6662" width="2" style="49" customWidth="1"/>
    <col min="6663" max="6663" width="13.7109375" style="49" customWidth="1"/>
    <col min="6664" max="6664" width="1.7109375" style="49" customWidth="1"/>
    <col min="6665" max="6665" width="13.7109375" style="49" customWidth="1"/>
    <col min="6666" max="6666" width="1.7109375" style="49" customWidth="1"/>
    <col min="6667" max="6667" width="13.7109375" style="49" customWidth="1"/>
    <col min="6668" max="6668" width="1.7109375" style="49" customWidth="1"/>
    <col min="6669" max="6669" width="13.7109375" style="49" customWidth="1"/>
    <col min="6670" max="6670" width="1.7109375" style="49" customWidth="1"/>
    <col min="6671" max="6671" width="13.7109375" style="49" customWidth="1"/>
    <col min="6672" max="6672" width="1.7109375" style="49" customWidth="1"/>
    <col min="6673" max="6673" width="13.7109375" style="49" customWidth="1"/>
    <col min="6674" max="6674" width="1.7109375" style="49" customWidth="1"/>
    <col min="6675" max="6675" width="13.7109375" style="49" customWidth="1"/>
    <col min="6676" max="6676" width="1.7109375" style="49" customWidth="1"/>
    <col min="6677" max="6677" width="13.7109375" style="49" customWidth="1"/>
    <col min="6678" max="6916" width="9.140625" style="49"/>
    <col min="6917" max="6917" width="26.7109375" style="49" customWidth="1"/>
    <col min="6918" max="6918" width="2" style="49" customWidth="1"/>
    <col min="6919" max="6919" width="13.7109375" style="49" customWidth="1"/>
    <col min="6920" max="6920" width="1.7109375" style="49" customWidth="1"/>
    <col min="6921" max="6921" width="13.7109375" style="49" customWidth="1"/>
    <col min="6922" max="6922" width="1.7109375" style="49" customWidth="1"/>
    <col min="6923" max="6923" width="13.7109375" style="49" customWidth="1"/>
    <col min="6924" max="6924" width="1.7109375" style="49" customWidth="1"/>
    <col min="6925" max="6925" width="13.7109375" style="49" customWidth="1"/>
    <col min="6926" max="6926" width="1.7109375" style="49" customWidth="1"/>
    <col min="6927" max="6927" width="13.7109375" style="49" customWidth="1"/>
    <col min="6928" max="6928" width="1.7109375" style="49" customWidth="1"/>
    <col min="6929" max="6929" width="13.7109375" style="49" customWidth="1"/>
    <col min="6930" max="6930" width="1.7109375" style="49" customWidth="1"/>
    <col min="6931" max="6931" width="13.7109375" style="49" customWidth="1"/>
    <col min="6932" max="6932" width="1.7109375" style="49" customWidth="1"/>
    <col min="6933" max="6933" width="13.7109375" style="49" customWidth="1"/>
    <col min="6934" max="7172" width="9.140625" style="49"/>
    <col min="7173" max="7173" width="26.7109375" style="49" customWidth="1"/>
    <col min="7174" max="7174" width="2" style="49" customWidth="1"/>
    <col min="7175" max="7175" width="13.7109375" style="49" customWidth="1"/>
    <col min="7176" max="7176" width="1.7109375" style="49" customWidth="1"/>
    <col min="7177" max="7177" width="13.7109375" style="49" customWidth="1"/>
    <col min="7178" max="7178" width="1.7109375" style="49" customWidth="1"/>
    <col min="7179" max="7179" width="13.7109375" style="49" customWidth="1"/>
    <col min="7180" max="7180" width="1.7109375" style="49" customWidth="1"/>
    <col min="7181" max="7181" width="13.7109375" style="49" customWidth="1"/>
    <col min="7182" max="7182" width="1.7109375" style="49" customWidth="1"/>
    <col min="7183" max="7183" width="13.7109375" style="49" customWidth="1"/>
    <col min="7184" max="7184" width="1.7109375" style="49" customWidth="1"/>
    <col min="7185" max="7185" width="13.7109375" style="49" customWidth="1"/>
    <col min="7186" max="7186" width="1.7109375" style="49" customWidth="1"/>
    <col min="7187" max="7187" width="13.7109375" style="49" customWidth="1"/>
    <col min="7188" max="7188" width="1.7109375" style="49" customWidth="1"/>
    <col min="7189" max="7189" width="13.7109375" style="49" customWidth="1"/>
    <col min="7190" max="7428" width="9.140625" style="49"/>
    <col min="7429" max="7429" width="26.7109375" style="49" customWidth="1"/>
    <col min="7430" max="7430" width="2" style="49" customWidth="1"/>
    <col min="7431" max="7431" width="13.7109375" style="49" customWidth="1"/>
    <col min="7432" max="7432" width="1.7109375" style="49" customWidth="1"/>
    <col min="7433" max="7433" width="13.7109375" style="49" customWidth="1"/>
    <col min="7434" max="7434" width="1.7109375" style="49" customWidth="1"/>
    <col min="7435" max="7435" width="13.7109375" style="49" customWidth="1"/>
    <col min="7436" max="7436" width="1.7109375" style="49" customWidth="1"/>
    <col min="7437" max="7437" width="13.7109375" style="49" customWidth="1"/>
    <col min="7438" max="7438" width="1.7109375" style="49" customWidth="1"/>
    <col min="7439" max="7439" width="13.7109375" style="49" customWidth="1"/>
    <col min="7440" max="7440" width="1.7109375" style="49" customWidth="1"/>
    <col min="7441" max="7441" width="13.7109375" style="49" customWidth="1"/>
    <col min="7442" max="7442" width="1.7109375" style="49" customWidth="1"/>
    <col min="7443" max="7443" width="13.7109375" style="49" customWidth="1"/>
    <col min="7444" max="7444" width="1.7109375" style="49" customWidth="1"/>
    <col min="7445" max="7445" width="13.7109375" style="49" customWidth="1"/>
    <col min="7446" max="7684" width="9.140625" style="49"/>
    <col min="7685" max="7685" width="26.7109375" style="49" customWidth="1"/>
    <col min="7686" max="7686" width="2" style="49" customWidth="1"/>
    <col min="7687" max="7687" width="13.7109375" style="49" customWidth="1"/>
    <col min="7688" max="7688" width="1.7109375" style="49" customWidth="1"/>
    <col min="7689" max="7689" width="13.7109375" style="49" customWidth="1"/>
    <col min="7690" max="7690" width="1.7109375" style="49" customWidth="1"/>
    <col min="7691" max="7691" width="13.7109375" style="49" customWidth="1"/>
    <col min="7692" max="7692" width="1.7109375" style="49" customWidth="1"/>
    <col min="7693" max="7693" width="13.7109375" style="49" customWidth="1"/>
    <col min="7694" max="7694" width="1.7109375" style="49" customWidth="1"/>
    <col min="7695" max="7695" width="13.7109375" style="49" customWidth="1"/>
    <col min="7696" max="7696" width="1.7109375" style="49" customWidth="1"/>
    <col min="7697" max="7697" width="13.7109375" style="49" customWidth="1"/>
    <col min="7698" max="7698" width="1.7109375" style="49" customWidth="1"/>
    <col min="7699" max="7699" width="13.7109375" style="49" customWidth="1"/>
    <col min="7700" max="7700" width="1.7109375" style="49" customWidth="1"/>
    <col min="7701" max="7701" width="13.7109375" style="49" customWidth="1"/>
    <col min="7702" max="7940" width="9.140625" style="49"/>
    <col min="7941" max="7941" width="26.7109375" style="49" customWidth="1"/>
    <col min="7942" max="7942" width="2" style="49" customWidth="1"/>
    <col min="7943" max="7943" width="13.7109375" style="49" customWidth="1"/>
    <col min="7944" max="7944" width="1.7109375" style="49" customWidth="1"/>
    <col min="7945" max="7945" width="13.7109375" style="49" customWidth="1"/>
    <col min="7946" max="7946" width="1.7109375" style="49" customWidth="1"/>
    <col min="7947" max="7947" width="13.7109375" style="49" customWidth="1"/>
    <col min="7948" max="7948" width="1.7109375" style="49" customWidth="1"/>
    <col min="7949" max="7949" width="13.7109375" style="49" customWidth="1"/>
    <col min="7950" max="7950" width="1.7109375" style="49" customWidth="1"/>
    <col min="7951" max="7951" width="13.7109375" style="49" customWidth="1"/>
    <col min="7952" max="7952" width="1.7109375" style="49" customWidth="1"/>
    <col min="7953" max="7953" width="13.7109375" style="49" customWidth="1"/>
    <col min="7954" max="7954" width="1.7109375" style="49" customWidth="1"/>
    <col min="7955" max="7955" width="13.7109375" style="49" customWidth="1"/>
    <col min="7956" max="7956" width="1.7109375" style="49" customWidth="1"/>
    <col min="7957" max="7957" width="13.7109375" style="49" customWidth="1"/>
    <col min="7958" max="8196" width="9.140625" style="49"/>
    <col min="8197" max="8197" width="26.7109375" style="49" customWidth="1"/>
    <col min="8198" max="8198" width="2" style="49" customWidth="1"/>
    <col min="8199" max="8199" width="13.7109375" style="49" customWidth="1"/>
    <col min="8200" max="8200" width="1.7109375" style="49" customWidth="1"/>
    <col min="8201" max="8201" width="13.7109375" style="49" customWidth="1"/>
    <col min="8202" max="8202" width="1.7109375" style="49" customWidth="1"/>
    <col min="8203" max="8203" width="13.7109375" style="49" customWidth="1"/>
    <col min="8204" max="8204" width="1.7109375" style="49" customWidth="1"/>
    <col min="8205" max="8205" width="13.7109375" style="49" customWidth="1"/>
    <col min="8206" max="8206" width="1.7109375" style="49" customWidth="1"/>
    <col min="8207" max="8207" width="13.7109375" style="49" customWidth="1"/>
    <col min="8208" max="8208" width="1.7109375" style="49" customWidth="1"/>
    <col min="8209" max="8209" width="13.7109375" style="49" customWidth="1"/>
    <col min="8210" max="8210" width="1.7109375" style="49" customWidth="1"/>
    <col min="8211" max="8211" width="13.7109375" style="49" customWidth="1"/>
    <col min="8212" max="8212" width="1.7109375" style="49" customWidth="1"/>
    <col min="8213" max="8213" width="13.7109375" style="49" customWidth="1"/>
    <col min="8214" max="8452" width="9.140625" style="49"/>
    <col min="8453" max="8453" width="26.7109375" style="49" customWidth="1"/>
    <col min="8454" max="8454" width="2" style="49" customWidth="1"/>
    <col min="8455" max="8455" width="13.7109375" style="49" customWidth="1"/>
    <col min="8456" max="8456" width="1.7109375" style="49" customWidth="1"/>
    <col min="8457" max="8457" width="13.7109375" style="49" customWidth="1"/>
    <col min="8458" max="8458" width="1.7109375" style="49" customWidth="1"/>
    <col min="8459" max="8459" width="13.7109375" style="49" customWidth="1"/>
    <col min="8460" max="8460" width="1.7109375" style="49" customWidth="1"/>
    <col min="8461" max="8461" width="13.7109375" style="49" customWidth="1"/>
    <col min="8462" max="8462" width="1.7109375" style="49" customWidth="1"/>
    <col min="8463" max="8463" width="13.7109375" style="49" customWidth="1"/>
    <col min="8464" max="8464" width="1.7109375" style="49" customWidth="1"/>
    <col min="8465" max="8465" width="13.7109375" style="49" customWidth="1"/>
    <col min="8466" max="8466" width="1.7109375" style="49" customWidth="1"/>
    <col min="8467" max="8467" width="13.7109375" style="49" customWidth="1"/>
    <col min="8468" max="8468" width="1.7109375" style="49" customWidth="1"/>
    <col min="8469" max="8469" width="13.7109375" style="49" customWidth="1"/>
    <col min="8470" max="8708" width="9.140625" style="49"/>
    <col min="8709" max="8709" width="26.7109375" style="49" customWidth="1"/>
    <col min="8710" max="8710" width="2" style="49" customWidth="1"/>
    <col min="8711" max="8711" width="13.7109375" style="49" customWidth="1"/>
    <col min="8712" max="8712" width="1.7109375" style="49" customWidth="1"/>
    <col min="8713" max="8713" width="13.7109375" style="49" customWidth="1"/>
    <col min="8714" max="8714" width="1.7109375" style="49" customWidth="1"/>
    <col min="8715" max="8715" width="13.7109375" style="49" customWidth="1"/>
    <col min="8716" max="8716" width="1.7109375" style="49" customWidth="1"/>
    <col min="8717" max="8717" width="13.7109375" style="49" customWidth="1"/>
    <col min="8718" max="8718" width="1.7109375" style="49" customWidth="1"/>
    <col min="8719" max="8719" width="13.7109375" style="49" customWidth="1"/>
    <col min="8720" max="8720" width="1.7109375" style="49" customWidth="1"/>
    <col min="8721" max="8721" width="13.7109375" style="49" customWidth="1"/>
    <col min="8722" max="8722" width="1.7109375" style="49" customWidth="1"/>
    <col min="8723" max="8723" width="13.7109375" style="49" customWidth="1"/>
    <col min="8724" max="8724" width="1.7109375" style="49" customWidth="1"/>
    <col min="8725" max="8725" width="13.7109375" style="49" customWidth="1"/>
    <col min="8726" max="8964" width="9.140625" style="49"/>
    <col min="8965" max="8965" width="26.7109375" style="49" customWidth="1"/>
    <col min="8966" max="8966" width="2" style="49" customWidth="1"/>
    <col min="8967" max="8967" width="13.7109375" style="49" customWidth="1"/>
    <col min="8968" max="8968" width="1.7109375" style="49" customWidth="1"/>
    <col min="8969" max="8969" width="13.7109375" style="49" customWidth="1"/>
    <col min="8970" max="8970" width="1.7109375" style="49" customWidth="1"/>
    <col min="8971" max="8971" width="13.7109375" style="49" customWidth="1"/>
    <col min="8972" max="8972" width="1.7109375" style="49" customWidth="1"/>
    <col min="8973" max="8973" width="13.7109375" style="49" customWidth="1"/>
    <col min="8974" max="8974" width="1.7109375" style="49" customWidth="1"/>
    <col min="8975" max="8975" width="13.7109375" style="49" customWidth="1"/>
    <col min="8976" max="8976" width="1.7109375" style="49" customWidth="1"/>
    <col min="8977" max="8977" width="13.7109375" style="49" customWidth="1"/>
    <col min="8978" max="8978" width="1.7109375" style="49" customWidth="1"/>
    <col min="8979" max="8979" width="13.7109375" style="49" customWidth="1"/>
    <col min="8980" max="8980" width="1.7109375" style="49" customWidth="1"/>
    <col min="8981" max="8981" width="13.7109375" style="49" customWidth="1"/>
    <col min="8982" max="9220" width="9.140625" style="49"/>
    <col min="9221" max="9221" width="26.7109375" style="49" customWidth="1"/>
    <col min="9222" max="9222" width="2" style="49" customWidth="1"/>
    <col min="9223" max="9223" width="13.7109375" style="49" customWidth="1"/>
    <col min="9224" max="9224" width="1.7109375" style="49" customWidth="1"/>
    <col min="9225" max="9225" width="13.7109375" style="49" customWidth="1"/>
    <col min="9226" max="9226" width="1.7109375" style="49" customWidth="1"/>
    <col min="9227" max="9227" width="13.7109375" style="49" customWidth="1"/>
    <col min="9228" max="9228" width="1.7109375" style="49" customWidth="1"/>
    <col min="9229" max="9229" width="13.7109375" style="49" customWidth="1"/>
    <col min="9230" max="9230" width="1.7109375" style="49" customWidth="1"/>
    <col min="9231" max="9231" width="13.7109375" style="49" customWidth="1"/>
    <col min="9232" max="9232" width="1.7109375" style="49" customWidth="1"/>
    <col min="9233" max="9233" width="13.7109375" style="49" customWidth="1"/>
    <col min="9234" max="9234" width="1.7109375" style="49" customWidth="1"/>
    <col min="9235" max="9235" width="13.7109375" style="49" customWidth="1"/>
    <col min="9236" max="9236" width="1.7109375" style="49" customWidth="1"/>
    <col min="9237" max="9237" width="13.7109375" style="49" customWidth="1"/>
    <col min="9238" max="9476" width="9.140625" style="49"/>
    <col min="9477" max="9477" width="26.7109375" style="49" customWidth="1"/>
    <col min="9478" max="9478" width="2" style="49" customWidth="1"/>
    <col min="9479" max="9479" width="13.7109375" style="49" customWidth="1"/>
    <col min="9480" max="9480" width="1.7109375" style="49" customWidth="1"/>
    <col min="9481" max="9481" width="13.7109375" style="49" customWidth="1"/>
    <col min="9482" max="9482" width="1.7109375" style="49" customWidth="1"/>
    <col min="9483" max="9483" width="13.7109375" style="49" customWidth="1"/>
    <col min="9484" max="9484" width="1.7109375" style="49" customWidth="1"/>
    <col min="9485" max="9485" width="13.7109375" style="49" customWidth="1"/>
    <col min="9486" max="9486" width="1.7109375" style="49" customWidth="1"/>
    <col min="9487" max="9487" width="13.7109375" style="49" customWidth="1"/>
    <col min="9488" max="9488" width="1.7109375" style="49" customWidth="1"/>
    <col min="9489" max="9489" width="13.7109375" style="49" customWidth="1"/>
    <col min="9490" max="9490" width="1.7109375" style="49" customWidth="1"/>
    <col min="9491" max="9491" width="13.7109375" style="49" customWidth="1"/>
    <col min="9492" max="9492" width="1.7109375" style="49" customWidth="1"/>
    <col min="9493" max="9493" width="13.7109375" style="49" customWidth="1"/>
    <col min="9494" max="9732" width="9.140625" style="49"/>
    <col min="9733" max="9733" width="26.7109375" style="49" customWidth="1"/>
    <col min="9734" max="9734" width="2" style="49" customWidth="1"/>
    <col min="9735" max="9735" width="13.7109375" style="49" customWidth="1"/>
    <col min="9736" max="9736" width="1.7109375" style="49" customWidth="1"/>
    <col min="9737" max="9737" width="13.7109375" style="49" customWidth="1"/>
    <col min="9738" max="9738" width="1.7109375" style="49" customWidth="1"/>
    <col min="9739" max="9739" width="13.7109375" style="49" customWidth="1"/>
    <col min="9740" max="9740" width="1.7109375" style="49" customWidth="1"/>
    <col min="9741" max="9741" width="13.7109375" style="49" customWidth="1"/>
    <col min="9742" max="9742" width="1.7109375" style="49" customWidth="1"/>
    <col min="9743" max="9743" width="13.7109375" style="49" customWidth="1"/>
    <col min="9744" max="9744" width="1.7109375" style="49" customWidth="1"/>
    <col min="9745" max="9745" width="13.7109375" style="49" customWidth="1"/>
    <col min="9746" max="9746" width="1.7109375" style="49" customWidth="1"/>
    <col min="9747" max="9747" width="13.7109375" style="49" customWidth="1"/>
    <col min="9748" max="9748" width="1.7109375" style="49" customWidth="1"/>
    <col min="9749" max="9749" width="13.7109375" style="49" customWidth="1"/>
    <col min="9750" max="9988" width="9.140625" style="49"/>
    <col min="9989" max="9989" width="26.7109375" style="49" customWidth="1"/>
    <col min="9990" max="9990" width="2" style="49" customWidth="1"/>
    <col min="9991" max="9991" width="13.7109375" style="49" customWidth="1"/>
    <col min="9992" max="9992" width="1.7109375" style="49" customWidth="1"/>
    <col min="9993" max="9993" width="13.7109375" style="49" customWidth="1"/>
    <col min="9994" max="9994" width="1.7109375" style="49" customWidth="1"/>
    <col min="9995" max="9995" width="13.7109375" style="49" customWidth="1"/>
    <col min="9996" max="9996" width="1.7109375" style="49" customWidth="1"/>
    <col min="9997" max="9997" width="13.7109375" style="49" customWidth="1"/>
    <col min="9998" max="9998" width="1.7109375" style="49" customWidth="1"/>
    <col min="9999" max="9999" width="13.7109375" style="49" customWidth="1"/>
    <col min="10000" max="10000" width="1.7109375" style="49" customWidth="1"/>
    <col min="10001" max="10001" width="13.7109375" style="49" customWidth="1"/>
    <col min="10002" max="10002" width="1.7109375" style="49" customWidth="1"/>
    <col min="10003" max="10003" width="13.7109375" style="49" customWidth="1"/>
    <col min="10004" max="10004" width="1.7109375" style="49" customWidth="1"/>
    <col min="10005" max="10005" width="13.7109375" style="49" customWidth="1"/>
    <col min="10006" max="10244" width="9.140625" style="49"/>
    <col min="10245" max="10245" width="26.7109375" style="49" customWidth="1"/>
    <col min="10246" max="10246" width="2" style="49" customWidth="1"/>
    <col min="10247" max="10247" width="13.7109375" style="49" customWidth="1"/>
    <col min="10248" max="10248" width="1.7109375" style="49" customWidth="1"/>
    <col min="10249" max="10249" width="13.7109375" style="49" customWidth="1"/>
    <col min="10250" max="10250" width="1.7109375" style="49" customWidth="1"/>
    <col min="10251" max="10251" width="13.7109375" style="49" customWidth="1"/>
    <col min="10252" max="10252" width="1.7109375" style="49" customWidth="1"/>
    <col min="10253" max="10253" width="13.7109375" style="49" customWidth="1"/>
    <col min="10254" max="10254" width="1.7109375" style="49" customWidth="1"/>
    <col min="10255" max="10255" width="13.7109375" style="49" customWidth="1"/>
    <col min="10256" max="10256" width="1.7109375" style="49" customWidth="1"/>
    <col min="10257" max="10257" width="13.7109375" style="49" customWidth="1"/>
    <col min="10258" max="10258" width="1.7109375" style="49" customWidth="1"/>
    <col min="10259" max="10259" width="13.7109375" style="49" customWidth="1"/>
    <col min="10260" max="10260" width="1.7109375" style="49" customWidth="1"/>
    <col min="10261" max="10261" width="13.7109375" style="49" customWidth="1"/>
    <col min="10262" max="10500" width="9.140625" style="49"/>
    <col min="10501" max="10501" width="26.7109375" style="49" customWidth="1"/>
    <col min="10502" max="10502" width="2" style="49" customWidth="1"/>
    <col min="10503" max="10503" width="13.7109375" style="49" customWidth="1"/>
    <col min="10504" max="10504" width="1.7109375" style="49" customWidth="1"/>
    <col min="10505" max="10505" width="13.7109375" style="49" customWidth="1"/>
    <col min="10506" max="10506" width="1.7109375" style="49" customWidth="1"/>
    <col min="10507" max="10507" width="13.7109375" style="49" customWidth="1"/>
    <col min="10508" max="10508" width="1.7109375" style="49" customWidth="1"/>
    <col min="10509" max="10509" width="13.7109375" style="49" customWidth="1"/>
    <col min="10510" max="10510" width="1.7109375" style="49" customWidth="1"/>
    <col min="10511" max="10511" width="13.7109375" style="49" customWidth="1"/>
    <col min="10512" max="10512" width="1.7109375" style="49" customWidth="1"/>
    <col min="10513" max="10513" width="13.7109375" style="49" customWidth="1"/>
    <col min="10514" max="10514" width="1.7109375" style="49" customWidth="1"/>
    <col min="10515" max="10515" width="13.7109375" style="49" customWidth="1"/>
    <col min="10516" max="10516" width="1.7109375" style="49" customWidth="1"/>
    <col min="10517" max="10517" width="13.7109375" style="49" customWidth="1"/>
    <col min="10518" max="10756" width="9.140625" style="49"/>
    <col min="10757" max="10757" width="26.7109375" style="49" customWidth="1"/>
    <col min="10758" max="10758" width="2" style="49" customWidth="1"/>
    <col min="10759" max="10759" width="13.7109375" style="49" customWidth="1"/>
    <col min="10760" max="10760" width="1.7109375" style="49" customWidth="1"/>
    <col min="10761" max="10761" width="13.7109375" style="49" customWidth="1"/>
    <col min="10762" max="10762" width="1.7109375" style="49" customWidth="1"/>
    <col min="10763" max="10763" width="13.7109375" style="49" customWidth="1"/>
    <col min="10764" max="10764" width="1.7109375" style="49" customWidth="1"/>
    <col min="10765" max="10765" width="13.7109375" style="49" customWidth="1"/>
    <col min="10766" max="10766" width="1.7109375" style="49" customWidth="1"/>
    <col min="10767" max="10767" width="13.7109375" style="49" customWidth="1"/>
    <col min="10768" max="10768" width="1.7109375" style="49" customWidth="1"/>
    <col min="10769" max="10769" width="13.7109375" style="49" customWidth="1"/>
    <col min="10770" max="10770" width="1.7109375" style="49" customWidth="1"/>
    <col min="10771" max="10771" width="13.7109375" style="49" customWidth="1"/>
    <col min="10772" max="10772" width="1.7109375" style="49" customWidth="1"/>
    <col min="10773" max="10773" width="13.7109375" style="49" customWidth="1"/>
    <col min="10774" max="11012" width="9.140625" style="49"/>
    <col min="11013" max="11013" width="26.7109375" style="49" customWidth="1"/>
    <col min="11014" max="11014" width="2" style="49" customWidth="1"/>
    <col min="11015" max="11015" width="13.7109375" style="49" customWidth="1"/>
    <col min="11016" max="11016" width="1.7109375" style="49" customWidth="1"/>
    <col min="11017" max="11017" width="13.7109375" style="49" customWidth="1"/>
    <col min="11018" max="11018" width="1.7109375" style="49" customWidth="1"/>
    <col min="11019" max="11019" width="13.7109375" style="49" customWidth="1"/>
    <col min="11020" max="11020" width="1.7109375" style="49" customWidth="1"/>
    <col min="11021" max="11021" width="13.7109375" style="49" customWidth="1"/>
    <col min="11022" max="11022" width="1.7109375" style="49" customWidth="1"/>
    <col min="11023" max="11023" width="13.7109375" style="49" customWidth="1"/>
    <col min="11024" max="11024" width="1.7109375" style="49" customWidth="1"/>
    <col min="11025" max="11025" width="13.7109375" style="49" customWidth="1"/>
    <col min="11026" max="11026" width="1.7109375" style="49" customWidth="1"/>
    <col min="11027" max="11027" width="13.7109375" style="49" customWidth="1"/>
    <col min="11028" max="11028" width="1.7109375" style="49" customWidth="1"/>
    <col min="11029" max="11029" width="13.7109375" style="49" customWidth="1"/>
    <col min="11030" max="11268" width="9.140625" style="49"/>
    <col min="11269" max="11269" width="26.7109375" style="49" customWidth="1"/>
    <col min="11270" max="11270" width="2" style="49" customWidth="1"/>
    <col min="11271" max="11271" width="13.7109375" style="49" customWidth="1"/>
    <col min="11272" max="11272" width="1.7109375" style="49" customWidth="1"/>
    <col min="11273" max="11273" width="13.7109375" style="49" customWidth="1"/>
    <col min="11274" max="11274" width="1.7109375" style="49" customWidth="1"/>
    <col min="11275" max="11275" width="13.7109375" style="49" customWidth="1"/>
    <col min="11276" max="11276" width="1.7109375" style="49" customWidth="1"/>
    <col min="11277" max="11277" width="13.7109375" style="49" customWidth="1"/>
    <col min="11278" max="11278" width="1.7109375" style="49" customWidth="1"/>
    <col min="11279" max="11279" width="13.7109375" style="49" customWidth="1"/>
    <col min="11280" max="11280" width="1.7109375" style="49" customWidth="1"/>
    <col min="11281" max="11281" width="13.7109375" style="49" customWidth="1"/>
    <col min="11282" max="11282" width="1.7109375" style="49" customWidth="1"/>
    <col min="11283" max="11283" width="13.7109375" style="49" customWidth="1"/>
    <col min="11284" max="11284" width="1.7109375" style="49" customWidth="1"/>
    <col min="11285" max="11285" width="13.7109375" style="49" customWidth="1"/>
    <col min="11286" max="11524" width="9.140625" style="49"/>
    <col min="11525" max="11525" width="26.7109375" style="49" customWidth="1"/>
    <col min="11526" max="11526" width="2" style="49" customWidth="1"/>
    <col min="11527" max="11527" width="13.7109375" style="49" customWidth="1"/>
    <col min="11528" max="11528" width="1.7109375" style="49" customWidth="1"/>
    <col min="11529" max="11529" width="13.7109375" style="49" customWidth="1"/>
    <col min="11530" max="11530" width="1.7109375" style="49" customWidth="1"/>
    <col min="11531" max="11531" width="13.7109375" style="49" customWidth="1"/>
    <col min="11532" max="11532" width="1.7109375" style="49" customWidth="1"/>
    <col min="11533" max="11533" width="13.7109375" style="49" customWidth="1"/>
    <col min="11534" max="11534" width="1.7109375" style="49" customWidth="1"/>
    <col min="11535" max="11535" width="13.7109375" style="49" customWidth="1"/>
    <col min="11536" max="11536" width="1.7109375" style="49" customWidth="1"/>
    <col min="11537" max="11537" width="13.7109375" style="49" customWidth="1"/>
    <col min="11538" max="11538" width="1.7109375" style="49" customWidth="1"/>
    <col min="11539" max="11539" width="13.7109375" style="49" customWidth="1"/>
    <col min="11540" max="11540" width="1.7109375" style="49" customWidth="1"/>
    <col min="11541" max="11541" width="13.7109375" style="49" customWidth="1"/>
    <col min="11542" max="11780" width="9.140625" style="49"/>
    <col min="11781" max="11781" width="26.7109375" style="49" customWidth="1"/>
    <col min="11782" max="11782" width="2" style="49" customWidth="1"/>
    <col min="11783" max="11783" width="13.7109375" style="49" customWidth="1"/>
    <col min="11784" max="11784" width="1.7109375" style="49" customWidth="1"/>
    <col min="11785" max="11785" width="13.7109375" style="49" customWidth="1"/>
    <col min="11786" max="11786" width="1.7109375" style="49" customWidth="1"/>
    <col min="11787" max="11787" width="13.7109375" style="49" customWidth="1"/>
    <col min="11788" max="11788" width="1.7109375" style="49" customWidth="1"/>
    <col min="11789" max="11789" width="13.7109375" style="49" customWidth="1"/>
    <col min="11790" max="11790" width="1.7109375" style="49" customWidth="1"/>
    <col min="11791" max="11791" width="13.7109375" style="49" customWidth="1"/>
    <col min="11792" max="11792" width="1.7109375" style="49" customWidth="1"/>
    <col min="11793" max="11793" width="13.7109375" style="49" customWidth="1"/>
    <col min="11794" max="11794" width="1.7109375" style="49" customWidth="1"/>
    <col min="11795" max="11795" width="13.7109375" style="49" customWidth="1"/>
    <col min="11796" max="11796" width="1.7109375" style="49" customWidth="1"/>
    <col min="11797" max="11797" width="13.7109375" style="49" customWidth="1"/>
    <col min="11798" max="12036" width="9.140625" style="49"/>
    <col min="12037" max="12037" width="26.7109375" style="49" customWidth="1"/>
    <col min="12038" max="12038" width="2" style="49" customWidth="1"/>
    <col min="12039" max="12039" width="13.7109375" style="49" customWidth="1"/>
    <col min="12040" max="12040" width="1.7109375" style="49" customWidth="1"/>
    <col min="12041" max="12041" width="13.7109375" style="49" customWidth="1"/>
    <col min="12042" max="12042" width="1.7109375" style="49" customWidth="1"/>
    <col min="12043" max="12043" width="13.7109375" style="49" customWidth="1"/>
    <col min="12044" max="12044" width="1.7109375" style="49" customWidth="1"/>
    <col min="12045" max="12045" width="13.7109375" style="49" customWidth="1"/>
    <col min="12046" max="12046" width="1.7109375" style="49" customWidth="1"/>
    <col min="12047" max="12047" width="13.7109375" style="49" customWidth="1"/>
    <col min="12048" max="12048" width="1.7109375" style="49" customWidth="1"/>
    <col min="12049" max="12049" width="13.7109375" style="49" customWidth="1"/>
    <col min="12050" max="12050" width="1.7109375" style="49" customWidth="1"/>
    <col min="12051" max="12051" width="13.7109375" style="49" customWidth="1"/>
    <col min="12052" max="12052" width="1.7109375" style="49" customWidth="1"/>
    <col min="12053" max="12053" width="13.7109375" style="49" customWidth="1"/>
    <col min="12054" max="12292" width="9.140625" style="49"/>
    <col min="12293" max="12293" width="26.7109375" style="49" customWidth="1"/>
    <col min="12294" max="12294" width="2" style="49" customWidth="1"/>
    <col min="12295" max="12295" width="13.7109375" style="49" customWidth="1"/>
    <col min="12296" max="12296" width="1.7109375" style="49" customWidth="1"/>
    <col min="12297" max="12297" width="13.7109375" style="49" customWidth="1"/>
    <col min="12298" max="12298" width="1.7109375" style="49" customWidth="1"/>
    <col min="12299" max="12299" width="13.7109375" style="49" customWidth="1"/>
    <col min="12300" max="12300" width="1.7109375" style="49" customWidth="1"/>
    <col min="12301" max="12301" width="13.7109375" style="49" customWidth="1"/>
    <col min="12302" max="12302" width="1.7109375" style="49" customWidth="1"/>
    <col min="12303" max="12303" width="13.7109375" style="49" customWidth="1"/>
    <col min="12304" max="12304" width="1.7109375" style="49" customWidth="1"/>
    <col min="12305" max="12305" width="13.7109375" style="49" customWidth="1"/>
    <col min="12306" max="12306" width="1.7109375" style="49" customWidth="1"/>
    <col min="12307" max="12307" width="13.7109375" style="49" customWidth="1"/>
    <col min="12308" max="12308" width="1.7109375" style="49" customWidth="1"/>
    <col min="12309" max="12309" width="13.7109375" style="49" customWidth="1"/>
    <col min="12310" max="12548" width="9.140625" style="49"/>
    <col min="12549" max="12549" width="26.7109375" style="49" customWidth="1"/>
    <col min="12550" max="12550" width="2" style="49" customWidth="1"/>
    <col min="12551" max="12551" width="13.7109375" style="49" customWidth="1"/>
    <col min="12552" max="12552" width="1.7109375" style="49" customWidth="1"/>
    <col min="12553" max="12553" width="13.7109375" style="49" customWidth="1"/>
    <col min="12554" max="12554" width="1.7109375" style="49" customWidth="1"/>
    <col min="12555" max="12555" width="13.7109375" style="49" customWidth="1"/>
    <col min="12556" max="12556" width="1.7109375" style="49" customWidth="1"/>
    <col min="12557" max="12557" width="13.7109375" style="49" customWidth="1"/>
    <col min="12558" max="12558" width="1.7109375" style="49" customWidth="1"/>
    <col min="12559" max="12559" width="13.7109375" style="49" customWidth="1"/>
    <col min="12560" max="12560" width="1.7109375" style="49" customWidth="1"/>
    <col min="12561" max="12561" width="13.7109375" style="49" customWidth="1"/>
    <col min="12562" max="12562" width="1.7109375" style="49" customWidth="1"/>
    <col min="12563" max="12563" width="13.7109375" style="49" customWidth="1"/>
    <col min="12564" max="12564" width="1.7109375" style="49" customWidth="1"/>
    <col min="12565" max="12565" width="13.7109375" style="49" customWidth="1"/>
    <col min="12566" max="12804" width="9.140625" style="49"/>
    <col min="12805" max="12805" width="26.7109375" style="49" customWidth="1"/>
    <col min="12806" max="12806" width="2" style="49" customWidth="1"/>
    <col min="12807" max="12807" width="13.7109375" style="49" customWidth="1"/>
    <col min="12808" max="12808" width="1.7109375" style="49" customWidth="1"/>
    <col min="12809" max="12809" width="13.7109375" style="49" customWidth="1"/>
    <col min="12810" max="12810" width="1.7109375" style="49" customWidth="1"/>
    <col min="12811" max="12811" width="13.7109375" style="49" customWidth="1"/>
    <col min="12812" max="12812" width="1.7109375" style="49" customWidth="1"/>
    <col min="12813" max="12813" width="13.7109375" style="49" customWidth="1"/>
    <col min="12814" max="12814" width="1.7109375" style="49" customWidth="1"/>
    <col min="12815" max="12815" width="13.7109375" style="49" customWidth="1"/>
    <col min="12816" max="12816" width="1.7109375" style="49" customWidth="1"/>
    <col min="12817" max="12817" width="13.7109375" style="49" customWidth="1"/>
    <col min="12818" max="12818" width="1.7109375" style="49" customWidth="1"/>
    <col min="12819" max="12819" width="13.7109375" style="49" customWidth="1"/>
    <col min="12820" max="12820" width="1.7109375" style="49" customWidth="1"/>
    <col min="12821" max="12821" width="13.7109375" style="49" customWidth="1"/>
    <col min="12822" max="13060" width="9.140625" style="49"/>
    <col min="13061" max="13061" width="26.7109375" style="49" customWidth="1"/>
    <col min="13062" max="13062" width="2" style="49" customWidth="1"/>
    <col min="13063" max="13063" width="13.7109375" style="49" customWidth="1"/>
    <col min="13064" max="13064" width="1.7109375" style="49" customWidth="1"/>
    <col min="13065" max="13065" width="13.7109375" style="49" customWidth="1"/>
    <col min="13066" max="13066" width="1.7109375" style="49" customWidth="1"/>
    <col min="13067" max="13067" width="13.7109375" style="49" customWidth="1"/>
    <col min="13068" max="13068" width="1.7109375" style="49" customWidth="1"/>
    <col min="13069" max="13069" width="13.7109375" style="49" customWidth="1"/>
    <col min="13070" max="13070" width="1.7109375" style="49" customWidth="1"/>
    <col min="13071" max="13071" width="13.7109375" style="49" customWidth="1"/>
    <col min="13072" max="13072" width="1.7109375" style="49" customWidth="1"/>
    <col min="13073" max="13073" width="13.7109375" style="49" customWidth="1"/>
    <col min="13074" max="13074" width="1.7109375" style="49" customWidth="1"/>
    <col min="13075" max="13075" width="13.7109375" style="49" customWidth="1"/>
    <col min="13076" max="13076" width="1.7109375" style="49" customWidth="1"/>
    <col min="13077" max="13077" width="13.7109375" style="49" customWidth="1"/>
    <col min="13078" max="13316" width="9.140625" style="49"/>
    <col min="13317" max="13317" width="26.7109375" style="49" customWidth="1"/>
    <col min="13318" max="13318" width="2" style="49" customWidth="1"/>
    <col min="13319" max="13319" width="13.7109375" style="49" customWidth="1"/>
    <col min="13320" max="13320" width="1.7109375" style="49" customWidth="1"/>
    <col min="13321" max="13321" width="13.7109375" style="49" customWidth="1"/>
    <col min="13322" max="13322" width="1.7109375" style="49" customWidth="1"/>
    <col min="13323" max="13323" width="13.7109375" style="49" customWidth="1"/>
    <col min="13324" max="13324" width="1.7109375" style="49" customWidth="1"/>
    <col min="13325" max="13325" width="13.7109375" style="49" customWidth="1"/>
    <col min="13326" max="13326" width="1.7109375" style="49" customWidth="1"/>
    <col min="13327" max="13327" width="13.7109375" style="49" customWidth="1"/>
    <col min="13328" max="13328" width="1.7109375" style="49" customWidth="1"/>
    <col min="13329" max="13329" width="13.7109375" style="49" customWidth="1"/>
    <col min="13330" max="13330" width="1.7109375" style="49" customWidth="1"/>
    <col min="13331" max="13331" width="13.7109375" style="49" customWidth="1"/>
    <col min="13332" max="13332" width="1.7109375" style="49" customWidth="1"/>
    <col min="13333" max="13333" width="13.7109375" style="49" customWidth="1"/>
    <col min="13334" max="13572" width="9.140625" style="49"/>
    <col min="13573" max="13573" width="26.7109375" style="49" customWidth="1"/>
    <col min="13574" max="13574" width="2" style="49" customWidth="1"/>
    <col min="13575" max="13575" width="13.7109375" style="49" customWidth="1"/>
    <col min="13576" max="13576" width="1.7109375" style="49" customWidth="1"/>
    <col min="13577" max="13577" width="13.7109375" style="49" customWidth="1"/>
    <col min="13578" max="13578" width="1.7109375" style="49" customWidth="1"/>
    <col min="13579" max="13579" width="13.7109375" style="49" customWidth="1"/>
    <col min="13580" max="13580" width="1.7109375" style="49" customWidth="1"/>
    <col min="13581" max="13581" width="13.7109375" style="49" customWidth="1"/>
    <col min="13582" max="13582" width="1.7109375" style="49" customWidth="1"/>
    <col min="13583" max="13583" width="13.7109375" style="49" customWidth="1"/>
    <col min="13584" max="13584" width="1.7109375" style="49" customWidth="1"/>
    <col min="13585" max="13585" width="13.7109375" style="49" customWidth="1"/>
    <col min="13586" max="13586" width="1.7109375" style="49" customWidth="1"/>
    <col min="13587" max="13587" width="13.7109375" style="49" customWidth="1"/>
    <col min="13588" max="13588" width="1.7109375" style="49" customWidth="1"/>
    <col min="13589" max="13589" width="13.7109375" style="49" customWidth="1"/>
    <col min="13590" max="13828" width="9.140625" style="49"/>
    <col min="13829" max="13829" width="26.7109375" style="49" customWidth="1"/>
    <col min="13830" max="13830" width="2" style="49" customWidth="1"/>
    <col min="13831" max="13831" width="13.7109375" style="49" customWidth="1"/>
    <col min="13832" max="13832" width="1.7109375" style="49" customWidth="1"/>
    <col min="13833" max="13833" width="13.7109375" style="49" customWidth="1"/>
    <col min="13834" max="13834" width="1.7109375" style="49" customWidth="1"/>
    <col min="13835" max="13835" width="13.7109375" style="49" customWidth="1"/>
    <col min="13836" max="13836" width="1.7109375" style="49" customWidth="1"/>
    <col min="13837" max="13837" width="13.7109375" style="49" customWidth="1"/>
    <col min="13838" max="13838" width="1.7109375" style="49" customWidth="1"/>
    <col min="13839" max="13839" width="13.7109375" style="49" customWidth="1"/>
    <col min="13840" max="13840" width="1.7109375" style="49" customWidth="1"/>
    <col min="13841" max="13841" width="13.7109375" style="49" customWidth="1"/>
    <col min="13842" max="13842" width="1.7109375" style="49" customWidth="1"/>
    <col min="13843" max="13843" width="13.7109375" style="49" customWidth="1"/>
    <col min="13844" max="13844" width="1.7109375" style="49" customWidth="1"/>
    <col min="13845" max="13845" width="13.7109375" style="49" customWidth="1"/>
    <col min="13846" max="14084" width="9.140625" style="49"/>
    <col min="14085" max="14085" width="26.7109375" style="49" customWidth="1"/>
    <col min="14086" max="14086" width="2" style="49" customWidth="1"/>
    <col min="14087" max="14087" width="13.7109375" style="49" customWidth="1"/>
    <col min="14088" max="14088" width="1.7109375" style="49" customWidth="1"/>
    <col min="14089" max="14089" width="13.7109375" style="49" customWidth="1"/>
    <col min="14090" max="14090" width="1.7109375" style="49" customWidth="1"/>
    <col min="14091" max="14091" width="13.7109375" style="49" customWidth="1"/>
    <col min="14092" max="14092" width="1.7109375" style="49" customWidth="1"/>
    <col min="14093" max="14093" width="13.7109375" style="49" customWidth="1"/>
    <col min="14094" max="14094" width="1.7109375" style="49" customWidth="1"/>
    <col min="14095" max="14095" width="13.7109375" style="49" customWidth="1"/>
    <col min="14096" max="14096" width="1.7109375" style="49" customWidth="1"/>
    <col min="14097" max="14097" width="13.7109375" style="49" customWidth="1"/>
    <col min="14098" max="14098" width="1.7109375" style="49" customWidth="1"/>
    <col min="14099" max="14099" width="13.7109375" style="49" customWidth="1"/>
    <col min="14100" max="14100" width="1.7109375" style="49" customWidth="1"/>
    <col min="14101" max="14101" width="13.7109375" style="49" customWidth="1"/>
    <col min="14102" max="14340" width="9.140625" style="49"/>
    <col min="14341" max="14341" width="26.7109375" style="49" customWidth="1"/>
    <col min="14342" max="14342" width="2" style="49" customWidth="1"/>
    <col min="14343" max="14343" width="13.7109375" style="49" customWidth="1"/>
    <col min="14344" max="14344" width="1.7109375" style="49" customWidth="1"/>
    <col min="14345" max="14345" width="13.7109375" style="49" customWidth="1"/>
    <col min="14346" max="14346" width="1.7109375" style="49" customWidth="1"/>
    <col min="14347" max="14347" width="13.7109375" style="49" customWidth="1"/>
    <col min="14348" max="14348" width="1.7109375" style="49" customWidth="1"/>
    <col min="14349" max="14349" width="13.7109375" style="49" customWidth="1"/>
    <col min="14350" max="14350" width="1.7109375" style="49" customWidth="1"/>
    <col min="14351" max="14351" width="13.7109375" style="49" customWidth="1"/>
    <col min="14352" max="14352" width="1.7109375" style="49" customWidth="1"/>
    <col min="14353" max="14353" width="13.7109375" style="49" customWidth="1"/>
    <col min="14354" max="14354" width="1.7109375" style="49" customWidth="1"/>
    <col min="14355" max="14355" width="13.7109375" style="49" customWidth="1"/>
    <col min="14356" max="14356" width="1.7109375" style="49" customWidth="1"/>
    <col min="14357" max="14357" width="13.7109375" style="49" customWidth="1"/>
    <col min="14358" max="14596" width="9.140625" style="49"/>
    <col min="14597" max="14597" width="26.7109375" style="49" customWidth="1"/>
    <col min="14598" max="14598" width="2" style="49" customWidth="1"/>
    <col min="14599" max="14599" width="13.7109375" style="49" customWidth="1"/>
    <col min="14600" max="14600" width="1.7109375" style="49" customWidth="1"/>
    <col min="14601" max="14601" width="13.7109375" style="49" customWidth="1"/>
    <col min="14602" max="14602" width="1.7109375" style="49" customWidth="1"/>
    <col min="14603" max="14603" width="13.7109375" style="49" customWidth="1"/>
    <col min="14604" max="14604" width="1.7109375" style="49" customWidth="1"/>
    <col min="14605" max="14605" width="13.7109375" style="49" customWidth="1"/>
    <col min="14606" max="14606" width="1.7109375" style="49" customWidth="1"/>
    <col min="14607" max="14607" width="13.7109375" style="49" customWidth="1"/>
    <col min="14608" max="14608" width="1.7109375" style="49" customWidth="1"/>
    <col min="14609" max="14609" width="13.7109375" style="49" customWidth="1"/>
    <col min="14610" max="14610" width="1.7109375" style="49" customWidth="1"/>
    <col min="14611" max="14611" width="13.7109375" style="49" customWidth="1"/>
    <col min="14612" max="14612" width="1.7109375" style="49" customWidth="1"/>
    <col min="14613" max="14613" width="13.7109375" style="49" customWidth="1"/>
    <col min="14614" max="14852" width="9.140625" style="49"/>
    <col min="14853" max="14853" width="26.7109375" style="49" customWidth="1"/>
    <col min="14854" max="14854" width="2" style="49" customWidth="1"/>
    <col min="14855" max="14855" width="13.7109375" style="49" customWidth="1"/>
    <col min="14856" max="14856" width="1.7109375" style="49" customWidth="1"/>
    <col min="14857" max="14857" width="13.7109375" style="49" customWidth="1"/>
    <col min="14858" max="14858" width="1.7109375" style="49" customWidth="1"/>
    <col min="14859" max="14859" width="13.7109375" style="49" customWidth="1"/>
    <col min="14860" max="14860" width="1.7109375" style="49" customWidth="1"/>
    <col min="14861" max="14861" width="13.7109375" style="49" customWidth="1"/>
    <col min="14862" max="14862" width="1.7109375" style="49" customWidth="1"/>
    <col min="14863" max="14863" width="13.7109375" style="49" customWidth="1"/>
    <col min="14864" max="14864" width="1.7109375" style="49" customWidth="1"/>
    <col min="14865" max="14865" width="13.7109375" style="49" customWidth="1"/>
    <col min="14866" max="14866" width="1.7109375" style="49" customWidth="1"/>
    <col min="14867" max="14867" width="13.7109375" style="49" customWidth="1"/>
    <col min="14868" max="14868" width="1.7109375" style="49" customWidth="1"/>
    <col min="14869" max="14869" width="13.7109375" style="49" customWidth="1"/>
    <col min="14870" max="15108" width="9.140625" style="49"/>
    <col min="15109" max="15109" width="26.7109375" style="49" customWidth="1"/>
    <col min="15110" max="15110" width="2" style="49" customWidth="1"/>
    <col min="15111" max="15111" width="13.7109375" style="49" customWidth="1"/>
    <col min="15112" max="15112" width="1.7109375" style="49" customWidth="1"/>
    <col min="15113" max="15113" width="13.7109375" style="49" customWidth="1"/>
    <col min="15114" max="15114" width="1.7109375" style="49" customWidth="1"/>
    <col min="15115" max="15115" width="13.7109375" style="49" customWidth="1"/>
    <col min="15116" max="15116" width="1.7109375" style="49" customWidth="1"/>
    <col min="15117" max="15117" width="13.7109375" style="49" customWidth="1"/>
    <col min="15118" max="15118" width="1.7109375" style="49" customWidth="1"/>
    <col min="15119" max="15119" width="13.7109375" style="49" customWidth="1"/>
    <col min="15120" max="15120" width="1.7109375" style="49" customWidth="1"/>
    <col min="15121" max="15121" width="13.7109375" style="49" customWidth="1"/>
    <col min="15122" max="15122" width="1.7109375" style="49" customWidth="1"/>
    <col min="15123" max="15123" width="13.7109375" style="49" customWidth="1"/>
    <col min="15124" max="15124" width="1.7109375" style="49" customWidth="1"/>
    <col min="15125" max="15125" width="13.7109375" style="49" customWidth="1"/>
    <col min="15126" max="15364" width="9.140625" style="49"/>
    <col min="15365" max="15365" width="26.7109375" style="49" customWidth="1"/>
    <col min="15366" max="15366" width="2" style="49" customWidth="1"/>
    <col min="15367" max="15367" width="13.7109375" style="49" customWidth="1"/>
    <col min="15368" max="15368" width="1.7109375" style="49" customWidth="1"/>
    <col min="15369" max="15369" width="13.7109375" style="49" customWidth="1"/>
    <col min="15370" max="15370" width="1.7109375" style="49" customWidth="1"/>
    <col min="15371" max="15371" width="13.7109375" style="49" customWidth="1"/>
    <col min="15372" max="15372" width="1.7109375" style="49" customWidth="1"/>
    <col min="15373" max="15373" width="13.7109375" style="49" customWidth="1"/>
    <col min="15374" max="15374" width="1.7109375" style="49" customWidth="1"/>
    <col min="15375" max="15375" width="13.7109375" style="49" customWidth="1"/>
    <col min="15376" max="15376" width="1.7109375" style="49" customWidth="1"/>
    <col min="15377" max="15377" width="13.7109375" style="49" customWidth="1"/>
    <col min="15378" max="15378" width="1.7109375" style="49" customWidth="1"/>
    <col min="15379" max="15379" width="13.7109375" style="49" customWidth="1"/>
    <col min="15380" max="15380" width="1.7109375" style="49" customWidth="1"/>
    <col min="15381" max="15381" width="13.7109375" style="49" customWidth="1"/>
    <col min="15382" max="15620" width="9.140625" style="49"/>
    <col min="15621" max="15621" width="26.7109375" style="49" customWidth="1"/>
    <col min="15622" max="15622" width="2" style="49" customWidth="1"/>
    <col min="15623" max="15623" width="13.7109375" style="49" customWidth="1"/>
    <col min="15624" max="15624" width="1.7109375" style="49" customWidth="1"/>
    <col min="15625" max="15625" width="13.7109375" style="49" customWidth="1"/>
    <col min="15626" max="15626" width="1.7109375" style="49" customWidth="1"/>
    <col min="15627" max="15627" width="13.7109375" style="49" customWidth="1"/>
    <col min="15628" max="15628" width="1.7109375" style="49" customWidth="1"/>
    <col min="15629" max="15629" width="13.7109375" style="49" customWidth="1"/>
    <col min="15630" max="15630" width="1.7109375" style="49" customWidth="1"/>
    <col min="15631" max="15631" width="13.7109375" style="49" customWidth="1"/>
    <col min="15632" max="15632" width="1.7109375" style="49" customWidth="1"/>
    <col min="15633" max="15633" width="13.7109375" style="49" customWidth="1"/>
    <col min="15634" max="15634" width="1.7109375" style="49" customWidth="1"/>
    <col min="15635" max="15635" width="13.7109375" style="49" customWidth="1"/>
    <col min="15636" max="15636" width="1.7109375" style="49" customWidth="1"/>
    <col min="15637" max="15637" width="13.7109375" style="49" customWidth="1"/>
    <col min="15638" max="15876" width="9.140625" style="49"/>
    <col min="15877" max="15877" width="26.7109375" style="49" customWidth="1"/>
    <col min="15878" max="15878" width="2" style="49" customWidth="1"/>
    <col min="15879" max="15879" width="13.7109375" style="49" customWidth="1"/>
    <col min="15880" max="15880" width="1.7109375" style="49" customWidth="1"/>
    <col min="15881" max="15881" width="13.7109375" style="49" customWidth="1"/>
    <col min="15882" max="15882" width="1.7109375" style="49" customWidth="1"/>
    <col min="15883" max="15883" width="13.7109375" style="49" customWidth="1"/>
    <col min="15884" max="15884" width="1.7109375" style="49" customWidth="1"/>
    <col min="15885" max="15885" width="13.7109375" style="49" customWidth="1"/>
    <col min="15886" max="15886" width="1.7109375" style="49" customWidth="1"/>
    <col min="15887" max="15887" width="13.7109375" style="49" customWidth="1"/>
    <col min="15888" max="15888" width="1.7109375" style="49" customWidth="1"/>
    <col min="15889" max="15889" width="13.7109375" style="49" customWidth="1"/>
    <col min="15890" max="15890" width="1.7109375" style="49" customWidth="1"/>
    <col min="15891" max="15891" width="13.7109375" style="49" customWidth="1"/>
    <col min="15892" max="15892" width="1.7109375" style="49" customWidth="1"/>
    <col min="15893" max="15893" width="13.7109375" style="49" customWidth="1"/>
    <col min="15894" max="16132" width="9.140625" style="49"/>
    <col min="16133" max="16133" width="26.7109375" style="49" customWidth="1"/>
    <col min="16134" max="16134" width="2" style="49" customWidth="1"/>
    <col min="16135" max="16135" width="13.7109375" style="49" customWidth="1"/>
    <col min="16136" max="16136" width="1.7109375" style="49" customWidth="1"/>
    <col min="16137" max="16137" width="13.7109375" style="49" customWidth="1"/>
    <col min="16138" max="16138" width="1.7109375" style="49" customWidth="1"/>
    <col min="16139" max="16139" width="13.7109375" style="49" customWidth="1"/>
    <col min="16140" max="16140" width="1.7109375" style="49" customWidth="1"/>
    <col min="16141" max="16141" width="13.7109375" style="49" customWidth="1"/>
    <col min="16142" max="16142" width="1.7109375" style="49" customWidth="1"/>
    <col min="16143" max="16143" width="13.7109375" style="49" customWidth="1"/>
    <col min="16144" max="16144" width="1.7109375" style="49" customWidth="1"/>
    <col min="16145" max="16145" width="13.7109375" style="49" customWidth="1"/>
    <col min="16146" max="16146" width="1.7109375" style="49" customWidth="1"/>
    <col min="16147" max="16147" width="13.7109375" style="49" customWidth="1"/>
    <col min="16148" max="16148" width="1.7109375" style="49" customWidth="1"/>
    <col min="16149" max="16149" width="13.7109375" style="49" customWidth="1"/>
    <col min="16150" max="16384" width="9.140625" style="49"/>
  </cols>
  <sheetData>
    <row r="1" spans="1:25" s="48" customFormat="1" ht="18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</row>
    <row r="2" spans="1:25" s="48" customFormat="1" ht="18" customHeight="1">
      <c r="A2" s="172" t="s">
        <v>79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</row>
    <row r="3" spans="1:25" s="48" customFormat="1" ht="18" customHeight="1">
      <c r="A3" s="172" t="s">
        <v>194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</row>
    <row r="4" spans="1:25" ht="18" customHeight="1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2" t="s">
        <v>75</v>
      </c>
      <c r="V4" s="51"/>
      <c r="W4" s="51"/>
      <c r="X4" s="51"/>
      <c r="Y4" s="51"/>
    </row>
    <row r="5" spans="1:25" s="53" customFormat="1" ht="18" customHeight="1">
      <c r="B5" s="54"/>
      <c r="C5" s="173" t="s">
        <v>2</v>
      </c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</row>
    <row r="6" spans="1:25" s="53" customFormat="1" ht="18" customHeight="1">
      <c r="B6" s="54"/>
      <c r="C6" s="174" t="s">
        <v>80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54"/>
      <c r="S6" s="54"/>
      <c r="T6" s="54"/>
      <c r="U6" s="54"/>
    </row>
    <row r="7" spans="1:25" s="53" customFormat="1" ht="18" customHeight="1"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174" t="s">
        <v>50</v>
      </c>
      <c r="N7" s="174"/>
      <c r="O7" s="174"/>
      <c r="P7" s="55"/>
      <c r="Q7" s="55"/>
      <c r="R7" s="54"/>
      <c r="S7" s="54"/>
      <c r="T7" s="54"/>
      <c r="U7" s="54"/>
    </row>
    <row r="8" spans="1:25" ht="18" customHeight="1">
      <c r="E8" s="55"/>
      <c r="G8" s="57"/>
      <c r="I8" s="58"/>
      <c r="J8" s="58"/>
      <c r="K8" s="58"/>
      <c r="L8" s="58"/>
      <c r="M8" s="59" t="s">
        <v>70</v>
      </c>
      <c r="N8" s="57"/>
      <c r="O8" s="57"/>
      <c r="P8" s="55"/>
      <c r="Q8" s="55"/>
      <c r="R8" s="54"/>
      <c r="S8" s="55" t="s">
        <v>81</v>
      </c>
      <c r="T8" s="54"/>
      <c r="U8" s="54"/>
    </row>
    <row r="9" spans="1:25" s="58" customFormat="1" ht="18" customHeight="1">
      <c r="C9" s="58" t="s">
        <v>42</v>
      </c>
      <c r="G9" s="55" t="s">
        <v>82</v>
      </c>
      <c r="I9" s="171" t="s">
        <v>47</v>
      </c>
      <c r="J9" s="171"/>
      <c r="K9" s="171"/>
      <c r="L9" s="55"/>
      <c r="M9" s="55" t="s">
        <v>83</v>
      </c>
      <c r="N9" s="55"/>
      <c r="O9" s="55" t="s">
        <v>84</v>
      </c>
      <c r="P9" s="55"/>
      <c r="Q9" s="55" t="s">
        <v>85</v>
      </c>
      <c r="S9" s="55" t="s">
        <v>86</v>
      </c>
      <c r="U9" s="55"/>
    </row>
    <row r="10" spans="1:25" s="58" customFormat="1" ht="18" customHeight="1">
      <c r="C10" s="58" t="s">
        <v>142</v>
      </c>
      <c r="D10" s="50"/>
      <c r="E10" s="58" t="s">
        <v>87</v>
      </c>
      <c r="G10" s="55" t="s">
        <v>89</v>
      </c>
      <c r="I10" s="60" t="s">
        <v>88</v>
      </c>
      <c r="J10" s="60"/>
      <c r="K10" s="60"/>
      <c r="L10" s="55"/>
      <c r="M10" s="55" t="s">
        <v>90</v>
      </c>
      <c r="N10" s="55"/>
      <c r="O10" s="55" t="s">
        <v>91</v>
      </c>
      <c r="P10" s="55"/>
      <c r="Q10" s="55" t="s">
        <v>92</v>
      </c>
      <c r="R10" s="55"/>
      <c r="S10" s="55" t="s">
        <v>93</v>
      </c>
      <c r="T10" s="55"/>
      <c r="U10" s="55" t="s">
        <v>84</v>
      </c>
    </row>
    <row r="11" spans="1:25" s="58" customFormat="1" ht="18" customHeight="1">
      <c r="C11" s="56" t="s">
        <v>143</v>
      </c>
      <c r="D11" s="61"/>
      <c r="E11" s="56" t="s">
        <v>94</v>
      </c>
      <c r="F11" s="55"/>
      <c r="G11" s="56" t="s">
        <v>97</v>
      </c>
      <c r="H11" s="55"/>
      <c r="I11" s="56" t="s">
        <v>95</v>
      </c>
      <c r="J11" s="55"/>
      <c r="K11" s="56" t="s">
        <v>96</v>
      </c>
      <c r="L11" s="55"/>
      <c r="M11" s="56" t="s">
        <v>5</v>
      </c>
      <c r="N11" s="55"/>
      <c r="O11" s="56" t="s">
        <v>98</v>
      </c>
      <c r="P11" s="55"/>
      <c r="Q11" s="56" t="s">
        <v>99</v>
      </c>
      <c r="R11" s="55"/>
      <c r="S11" s="56" t="s">
        <v>100</v>
      </c>
      <c r="T11" s="55"/>
      <c r="U11" s="56" t="s">
        <v>41</v>
      </c>
    </row>
    <row r="12" spans="1:25" ht="20.45" customHeight="1">
      <c r="A12" s="53" t="s">
        <v>145</v>
      </c>
      <c r="B12" s="49"/>
      <c r="C12" s="62">
        <v>142500000</v>
      </c>
      <c r="D12" s="63"/>
      <c r="E12" s="62">
        <v>278905854</v>
      </c>
      <c r="F12" s="63"/>
      <c r="G12" s="62">
        <v>-46226479</v>
      </c>
      <c r="H12" s="63"/>
      <c r="I12" s="62">
        <v>14782545</v>
      </c>
      <c r="J12" s="63"/>
      <c r="K12" s="62">
        <v>324135182</v>
      </c>
      <c r="L12" s="62"/>
      <c r="M12" s="62">
        <v>40703115</v>
      </c>
      <c r="N12" s="62"/>
      <c r="O12" s="62">
        <f t="shared" ref="O12:O18" si="0">SUM(M12:M12)</f>
        <v>40703115</v>
      </c>
      <c r="P12" s="62"/>
      <c r="Q12" s="62">
        <f t="shared" ref="Q12:Q18" si="1">SUM(C12:L12,O12)</f>
        <v>754800217</v>
      </c>
      <c r="R12" s="62"/>
      <c r="S12" s="62">
        <v>1753</v>
      </c>
      <c r="T12" s="62"/>
      <c r="U12" s="62">
        <f>SUM(Q12:S12)</f>
        <v>754801970</v>
      </c>
    </row>
    <row r="13" spans="1:25" ht="20.45" customHeight="1">
      <c r="A13" s="64" t="s">
        <v>202</v>
      </c>
      <c r="B13" s="49"/>
      <c r="C13" s="62">
        <v>0</v>
      </c>
      <c r="D13" s="63"/>
      <c r="E13" s="62">
        <v>0</v>
      </c>
      <c r="F13" s="63"/>
      <c r="G13" s="65">
        <v>0</v>
      </c>
      <c r="H13" s="63"/>
      <c r="I13" s="62">
        <v>0</v>
      </c>
      <c r="J13" s="63"/>
      <c r="K13" s="62">
        <f>'PL-TH'!F50</f>
        <v>205596994</v>
      </c>
      <c r="L13" s="62"/>
      <c r="M13" s="65">
        <v>0</v>
      </c>
      <c r="N13" s="62"/>
      <c r="O13" s="62">
        <f t="shared" si="0"/>
        <v>0</v>
      </c>
      <c r="P13" s="62"/>
      <c r="Q13" s="62">
        <f t="shared" si="1"/>
        <v>205596994</v>
      </c>
      <c r="R13" s="62"/>
      <c r="S13" s="62">
        <f>'PL-TH'!F57</f>
        <v>1874</v>
      </c>
      <c r="T13" s="62"/>
      <c r="U13" s="62">
        <f>SUM(Q13:S13)</f>
        <v>205598868</v>
      </c>
    </row>
    <row r="14" spans="1:25" ht="20.45" customHeight="1">
      <c r="A14" s="64" t="s">
        <v>206</v>
      </c>
      <c r="B14" s="49"/>
      <c r="C14" s="65">
        <v>0</v>
      </c>
      <c r="D14" s="69"/>
      <c r="E14" s="65">
        <v>0</v>
      </c>
      <c r="F14" s="69"/>
      <c r="G14" s="65">
        <v>0</v>
      </c>
      <c r="H14" s="69"/>
      <c r="I14" s="65">
        <v>0</v>
      </c>
      <c r="J14" s="69"/>
      <c r="K14" s="65">
        <v>0</v>
      </c>
      <c r="L14" s="65"/>
      <c r="M14" s="65">
        <f>'PL-TH'!F32</f>
        <v>49864320</v>
      </c>
      <c r="N14" s="62"/>
      <c r="O14" s="66">
        <f t="shared" si="0"/>
        <v>49864320</v>
      </c>
      <c r="P14" s="62"/>
      <c r="Q14" s="66">
        <f t="shared" si="1"/>
        <v>49864320</v>
      </c>
      <c r="R14" s="62"/>
      <c r="S14" s="65">
        <v>0</v>
      </c>
      <c r="T14" s="62"/>
      <c r="U14" s="62">
        <f>SUM(Q14:S14)</f>
        <v>49864320</v>
      </c>
    </row>
    <row r="15" spans="1:25" ht="20.45" customHeight="1">
      <c r="A15" s="64" t="s">
        <v>199</v>
      </c>
      <c r="B15" s="49"/>
      <c r="C15" s="67">
        <f>SUM(C13:C14)</f>
        <v>0</v>
      </c>
      <c r="D15" s="63"/>
      <c r="E15" s="67">
        <f>SUM(E13:E14)</f>
        <v>0</v>
      </c>
      <c r="F15" s="63"/>
      <c r="G15" s="67">
        <f>SUM(G13:G14)</f>
        <v>0</v>
      </c>
      <c r="H15" s="63"/>
      <c r="I15" s="67">
        <f>SUM(I13:I14)</f>
        <v>0</v>
      </c>
      <c r="J15" s="63"/>
      <c r="K15" s="67">
        <f>SUM(K13:K14)</f>
        <v>205596994</v>
      </c>
      <c r="L15" s="62"/>
      <c r="M15" s="67">
        <f>SUM(M13:M14)</f>
        <v>49864320</v>
      </c>
      <c r="N15" s="62"/>
      <c r="O15" s="62">
        <f t="shared" si="0"/>
        <v>49864320</v>
      </c>
      <c r="P15" s="62"/>
      <c r="Q15" s="62">
        <f t="shared" si="1"/>
        <v>255461314</v>
      </c>
      <c r="R15" s="62"/>
      <c r="S15" s="67">
        <f>SUM(S13:S14)</f>
        <v>1874</v>
      </c>
      <c r="T15" s="62"/>
      <c r="U15" s="67">
        <f>SUM(U13:U14)</f>
        <v>255463188</v>
      </c>
    </row>
    <row r="16" spans="1:25" ht="20.45" customHeight="1">
      <c r="A16" s="64" t="s">
        <v>173</v>
      </c>
      <c r="B16" s="49"/>
      <c r="C16" s="63">
        <v>0</v>
      </c>
      <c r="D16" s="63"/>
      <c r="E16" s="63">
        <v>0</v>
      </c>
      <c r="F16" s="63"/>
      <c r="G16" s="63">
        <v>0</v>
      </c>
      <c r="H16" s="63"/>
      <c r="I16" s="63">
        <v>1598035</v>
      </c>
      <c r="J16" s="63"/>
      <c r="K16" s="63">
        <v>-1598035</v>
      </c>
      <c r="L16" s="62"/>
      <c r="M16" s="63">
        <v>0</v>
      </c>
      <c r="N16" s="62"/>
      <c r="O16" s="62">
        <f t="shared" ref="O16" si="2">SUM(M16:M16)</f>
        <v>0</v>
      </c>
      <c r="P16" s="62"/>
      <c r="Q16" s="62">
        <f t="shared" ref="Q16" si="3">SUM(C16:L16,O16)</f>
        <v>0</v>
      </c>
      <c r="R16" s="62"/>
      <c r="S16" s="62">
        <v>0</v>
      </c>
      <c r="T16" s="62"/>
      <c r="U16" s="62">
        <f>SUM(Q16:S16)</f>
        <v>0</v>
      </c>
    </row>
    <row r="17" spans="1:21" ht="20.45" customHeight="1">
      <c r="A17" s="68" t="s">
        <v>212</v>
      </c>
      <c r="B17" s="49"/>
      <c r="C17" s="63">
        <v>0</v>
      </c>
      <c r="D17" s="63"/>
      <c r="E17" s="63">
        <v>0</v>
      </c>
      <c r="F17" s="63"/>
      <c r="G17" s="63">
        <v>0</v>
      </c>
      <c r="H17" s="63"/>
      <c r="I17" s="62">
        <v>0</v>
      </c>
      <c r="J17" s="69"/>
      <c r="K17" s="65">
        <v>-39900000</v>
      </c>
      <c r="L17" s="63"/>
      <c r="M17" s="63">
        <v>0</v>
      </c>
      <c r="N17" s="63"/>
      <c r="O17" s="63">
        <f t="shared" si="0"/>
        <v>0</v>
      </c>
      <c r="P17" s="62"/>
      <c r="Q17" s="62">
        <f t="shared" si="1"/>
        <v>-39900000</v>
      </c>
      <c r="R17" s="63"/>
      <c r="S17" s="63">
        <v>0</v>
      </c>
      <c r="T17" s="63"/>
      <c r="U17" s="63">
        <f t="shared" ref="U17:U18" si="4">SUM(Q17:S17)</f>
        <v>-39900000</v>
      </c>
    </row>
    <row r="18" spans="1:21" s="68" customFormat="1" ht="20.45" customHeight="1">
      <c r="A18" s="68" t="s">
        <v>205</v>
      </c>
      <c r="C18" s="69">
        <v>0</v>
      </c>
      <c r="D18" s="69"/>
      <c r="E18" s="69">
        <v>0</v>
      </c>
      <c r="F18" s="69"/>
      <c r="G18" s="69">
        <v>0</v>
      </c>
      <c r="H18" s="69"/>
      <c r="I18" s="65">
        <v>0</v>
      </c>
      <c r="J18" s="69"/>
      <c r="K18" s="65">
        <v>0</v>
      </c>
      <c r="L18" s="69"/>
      <c r="M18" s="69">
        <v>0</v>
      </c>
      <c r="N18" s="69"/>
      <c r="O18" s="154">
        <f t="shared" si="0"/>
        <v>0</v>
      </c>
      <c r="P18" s="65"/>
      <c r="Q18" s="65">
        <f t="shared" si="1"/>
        <v>0</v>
      </c>
      <c r="R18" s="69"/>
      <c r="S18" s="69">
        <v>-254</v>
      </c>
      <c r="T18" s="69"/>
      <c r="U18" s="69">
        <f t="shared" si="4"/>
        <v>-254</v>
      </c>
    </row>
    <row r="19" spans="1:21" ht="20.45" customHeight="1" thickBot="1">
      <c r="A19" s="53" t="s">
        <v>208</v>
      </c>
      <c r="B19" s="49"/>
      <c r="C19" s="70">
        <f>SUM(C12,C15:C18)</f>
        <v>142500000</v>
      </c>
      <c r="D19" s="63"/>
      <c r="E19" s="70">
        <f>SUM(E12,E15:E18)</f>
        <v>278905854</v>
      </c>
      <c r="F19" s="63"/>
      <c r="G19" s="70">
        <f>SUM(G12,G15:G18)</f>
        <v>-46226479</v>
      </c>
      <c r="H19" s="63"/>
      <c r="I19" s="70">
        <f>SUM(I12,I15:I18)</f>
        <v>16380580</v>
      </c>
      <c r="J19" s="63"/>
      <c r="K19" s="70">
        <f>SUM(K12,K15:K18)</f>
        <v>488234141</v>
      </c>
      <c r="L19" s="62"/>
      <c r="M19" s="70">
        <f>SUM(M12,M15:M18)</f>
        <v>90567435</v>
      </c>
      <c r="N19" s="62"/>
      <c r="O19" s="70">
        <f>SUM(O12,O15:O18)</f>
        <v>90567435</v>
      </c>
      <c r="P19" s="62"/>
      <c r="Q19" s="70">
        <f>SUM(Q12,Q15:Q18)</f>
        <v>970361531</v>
      </c>
      <c r="R19" s="62"/>
      <c r="S19" s="70">
        <f>SUM(S12,S15:S18)</f>
        <v>3373</v>
      </c>
      <c r="T19" s="62"/>
      <c r="U19" s="70">
        <f>SUM(U12,U15:U18)</f>
        <v>970364904</v>
      </c>
    </row>
    <row r="20" spans="1:21" s="51" customFormat="1" ht="20.45" customHeight="1" thickTop="1">
      <c r="A20" s="71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</row>
    <row r="21" spans="1:21" ht="20.45" customHeight="1">
      <c r="A21" s="53" t="s">
        <v>151</v>
      </c>
      <c r="B21" s="49"/>
      <c r="C21" s="62">
        <v>142500000</v>
      </c>
      <c r="D21" s="63"/>
      <c r="E21" s="62">
        <v>278905854</v>
      </c>
      <c r="F21" s="63"/>
      <c r="G21" s="62">
        <v>-46226479</v>
      </c>
      <c r="H21" s="63"/>
      <c r="I21" s="62">
        <v>16380580</v>
      </c>
      <c r="J21" s="63"/>
      <c r="K21" s="62">
        <v>488234141</v>
      </c>
      <c r="L21" s="62"/>
      <c r="M21" s="62">
        <v>90567435</v>
      </c>
      <c r="N21" s="62"/>
      <c r="O21" s="62">
        <v>90567435</v>
      </c>
      <c r="P21" s="62"/>
      <c r="Q21" s="62">
        <v>970361531</v>
      </c>
      <c r="R21" s="62"/>
      <c r="S21" s="62">
        <v>3373</v>
      </c>
      <c r="T21" s="62"/>
      <c r="U21" s="62">
        <v>970364904</v>
      </c>
    </row>
    <row r="22" spans="1:21" ht="20.45" customHeight="1">
      <c r="A22" s="49" t="s">
        <v>153</v>
      </c>
      <c r="B22" s="49"/>
      <c r="C22" s="62"/>
      <c r="D22" s="63"/>
      <c r="E22" s="62"/>
      <c r="F22" s="63"/>
      <c r="G22" s="62"/>
      <c r="H22" s="63"/>
      <c r="I22" s="62"/>
      <c r="J22" s="63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</row>
    <row r="23" spans="1:21" ht="20.45" customHeight="1">
      <c r="A23" s="81" t="s">
        <v>209</v>
      </c>
      <c r="B23" s="49"/>
      <c r="C23" s="62">
        <v>0</v>
      </c>
      <c r="D23" s="63"/>
      <c r="E23" s="62">
        <v>0</v>
      </c>
      <c r="F23" s="63"/>
      <c r="G23" s="62">
        <v>0</v>
      </c>
      <c r="H23" s="63"/>
      <c r="I23" s="62">
        <v>0</v>
      </c>
      <c r="J23" s="63"/>
      <c r="K23" s="62">
        <v>-6906900</v>
      </c>
      <c r="L23" s="62"/>
      <c r="M23" s="62">
        <v>0</v>
      </c>
      <c r="N23" s="62"/>
      <c r="O23" s="62">
        <f>SUM(M23:M23)</f>
        <v>0</v>
      </c>
      <c r="P23" s="62"/>
      <c r="Q23" s="62">
        <f>SUM(C23:L23,O23)</f>
        <v>-6906900</v>
      </c>
      <c r="R23" s="62"/>
      <c r="S23" s="62">
        <v>0</v>
      </c>
      <c r="T23" s="62"/>
      <c r="U23" s="62">
        <f>SUM(Q23:S23)</f>
        <v>-6906900</v>
      </c>
    </row>
    <row r="24" spans="1:21" ht="20.45" customHeight="1">
      <c r="A24" s="82" t="s">
        <v>154</v>
      </c>
      <c r="B24" s="49"/>
      <c r="C24" s="67">
        <f>SUM(C21:C23)</f>
        <v>142500000</v>
      </c>
      <c r="D24" s="63"/>
      <c r="E24" s="67">
        <f>SUM(E21:E23)</f>
        <v>278905854</v>
      </c>
      <c r="F24" s="63"/>
      <c r="G24" s="67">
        <f>SUM(G21:G23)</f>
        <v>-46226479</v>
      </c>
      <c r="H24" s="63"/>
      <c r="I24" s="67">
        <f>SUM(I21:I23)</f>
        <v>16380580</v>
      </c>
      <c r="J24" s="63"/>
      <c r="K24" s="67">
        <f>SUM(K21:K23)</f>
        <v>481327241</v>
      </c>
      <c r="L24" s="62"/>
      <c r="M24" s="67">
        <f>SUM(M21:M23)</f>
        <v>90567435</v>
      </c>
      <c r="N24" s="62"/>
      <c r="O24" s="67">
        <f>SUM(O21:O23)</f>
        <v>90567435</v>
      </c>
      <c r="P24" s="62"/>
      <c r="Q24" s="67">
        <f>SUM(Q21:Q23)</f>
        <v>963454631</v>
      </c>
      <c r="R24" s="62"/>
      <c r="S24" s="67">
        <f>SUM(S21:S23)</f>
        <v>3373</v>
      </c>
      <c r="T24" s="62"/>
      <c r="U24" s="67">
        <f>SUM(U21:U23)</f>
        <v>963458004</v>
      </c>
    </row>
    <row r="25" spans="1:21" ht="20.45" customHeight="1">
      <c r="A25" s="64" t="s">
        <v>202</v>
      </c>
      <c r="B25" s="49"/>
      <c r="C25" s="62">
        <v>0</v>
      </c>
      <c r="D25" s="63"/>
      <c r="E25" s="62">
        <v>0</v>
      </c>
      <c r="F25" s="63"/>
      <c r="G25" s="62">
        <v>0</v>
      </c>
      <c r="H25" s="63"/>
      <c r="I25" s="62">
        <v>0</v>
      </c>
      <c r="J25" s="63"/>
      <c r="K25" s="62">
        <f>'PL-TH'!D52</f>
        <v>245469167</v>
      </c>
      <c r="L25" s="62"/>
      <c r="M25" s="62">
        <v>0</v>
      </c>
      <c r="N25" s="62"/>
      <c r="O25" s="62">
        <f t="shared" ref="O25:O28" si="5">SUM(M25:M25)</f>
        <v>0</v>
      </c>
      <c r="P25" s="62"/>
      <c r="Q25" s="62">
        <f>SUM(C25:L25,O25)</f>
        <v>245469167</v>
      </c>
      <c r="R25" s="62"/>
      <c r="S25" s="62">
        <f>'PL-TH'!D57</f>
        <v>508353</v>
      </c>
      <c r="T25" s="62"/>
      <c r="U25" s="62">
        <f>SUM(Q25:S25)</f>
        <v>245977520</v>
      </c>
    </row>
    <row r="26" spans="1:21" ht="20.45" customHeight="1">
      <c r="A26" s="64" t="s">
        <v>206</v>
      </c>
      <c r="B26" s="49"/>
      <c r="C26" s="62">
        <v>0</v>
      </c>
      <c r="D26" s="63"/>
      <c r="E26" s="62">
        <v>0</v>
      </c>
      <c r="F26" s="63"/>
      <c r="G26" s="65">
        <v>0</v>
      </c>
      <c r="H26" s="63"/>
      <c r="I26" s="62">
        <v>0</v>
      </c>
      <c r="J26" s="63"/>
      <c r="K26" s="62">
        <v>8508317</v>
      </c>
      <c r="L26" s="62"/>
      <c r="M26" s="65">
        <v>0</v>
      </c>
      <c r="N26" s="62"/>
      <c r="O26" s="66">
        <f t="shared" si="5"/>
        <v>0</v>
      </c>
      <c r="P26" s="62"/>
      <c r="Q26" s="66">
        <f>SUM(C26:L26,O26)</f>
        <v>8508317</v>
      </c>
      <c r="R26" s="62"/>
      <c r="S26" s="62">
        <v>65</v>
      </c>
      <c r="T26" s="62"/>
      <c r="U26" s="62">
        <f t="shared" ref="U26" si="6">SUM(Q26:S26)</f>
        <v>8508382</v>
      </c>
    </row>
    <row r="27" spans="1:21" ht="20.45" customHeight="1">
      <c r="A27" s="64" t="s">
        <v>199</v>
      </c>
      <c r="B27" s="49"/>
      <c r="C27" s="67">
        <f>SUM(C25:C26)</f>
        <v>0</v>
      </c>
      <c r="D27" s="63"/>
      <c r="E27" s="67">
        <f>SUM(E25:E26)</f>
        <v>0</v>
      </c>
      <c r="F27" s="63"/>
      <c r="G27" s="67">
        <f>SUM(G25:G26)</f>
        <v>0</v>
      </c>
      <c r="H27" s="63"/>
      <c r="I27" s="67">
        <f>SUM(I25:I26)</f>
        <v>0</v>
      </c>
      <c r="J27" s="63"/>
      <c r="K27" s="67">
        <f>SUM(K25:K26)</f>
        <v>253977484</v>
      </c>
      <c r="L27" s="62"/>
      <c r="M27" s="67">
        <f>SUM(M25:M26)</f>
        <v>0</v>
      </c>
      <c r="N27" s="62"/>
      <c r="O27" s="62">
        <f t="shared" si="5"/>
        <v>0</v>
      </c>
      <c r="P27" s="62"/>
      <c r="Q27" s="62">
        <f>SUM(C27:L27,O27)</f>
        <v>253977484</v>
      </c>
      <c r="R27" s="62"/>
      <c r="S27" s="67">
        <f>SUM(S25:S26)</f>
        <v>508418</v>
      </c>
      <c r="T27" s="62"/>
      <c r="U27" s="67">
        <f>SUM(U25:U26)</f>
        <v>254485902</v>
      </c>
    </row>
    <row r="28" spans="1:21" s="68" customFormat="1" ht="20.45" customHeight="1">
      <c r="A28" s="68" t="s">
        <v>212</v>
      </c>
      <c r="C28" s="65">
        <v>0</v>
      </c>
      <c r="D28" s="69"/>
      <c r="E28" s="65">
        <v>0</v>
      </c>
      <c r="F28" s="69"/>
      <c r="G28" s="65">
        <v>0</v>
      </c>
      <c r="H28" s="69"/>
      <c r="I28" s="62">
        <v>0</v>
      </c>
      <c r="J28" s="69"/>
      <c r="K28" s="65">
        <v>-85500000</v>
      </c>
      <c r="L28" s="65"/>
      <c r="M28" s="65">
        <v>0</v>
      </c>
      <c r="N28" s="65"/>
      <c r="O28" s="62">
        <f t="shared" si="5"/>
        <v>0</v>
      </c>
      <c r="P28" s="62"/>
      <c r="Q28" s="62">
        <f>SUM(C28:L28,O28)</f>
        <v>-85500000</v>
      </c>
      <c r="R28" s="65"/>
      <c r="S28" s="65">
        <v>0</v>
      </c>
      <c r="T28" s="65"/>
      <c r="U28" s="65">
        <f>SUM(Q28:S28)</f>
        <v>-85500000</v>
      </c>
    </row>
    <row r="29" spans="1:21" s="68" customFormat="1" ht="20.45" customHeight="1">
      <c r="A29" s="68" t="s">
        <v>205</v>
      </c>
      <c r="C29" s="65">
        <v>0</v>
      </c>
      <c r="D29" s="69"/>
      <c r="E29" s="65">
        <v>0</v>
      </c>
      <c r="F29" s="69"/>
      <c r="G29" s="65">
        <v>0</v>
      </c>
      <c r="H29" s="69"/>
      <c r="I29" s="65">
        <v>0</v>
      </c>
      <c r="J29" s="69"/>
      <c r="K29" s="65">
        <v>0</v>
      </c>
      <c r="L29" s="65"/>
      <c r="M29" s="65">
        <v>0</v>
      </c>
      <c r="N29" s="65"/>
      <c r="O29" s="65">
        <v>0</v>
      </c>
      <c r="P29" s="62"/>
      <c r="Q29" s="65">
        <v>0</v>
      </c>
      <c r="R29" s="65"/>
      <c r="S29" s="65">
        <v>-504528</v>
      </c>
      <c r="T29" s="65"/>
      <c r="U29" s="62">
        <f t="shared" ref="U29:U30" si="7">SUM(Q29:S29)</f>
        <v>-504528</v>
      </c>
    </row>
    <row r="30" spans="1:21" s="68" customFormat="1" ht="20.45" customHeight="1">
      <c r="A30" s="68" t="s">
        <v>233</v>
      </c>
      <c r="C30" s="65">
        <v>0</v>
      </c>
      <c r="D30" s="69"/>
      <c r="E30" s="65">
        <v>0</v>
      </c>
      <c r="F30" s="69"/>
      <c r="G30" s="65">
        <v>0</v>
      </c>
      <c r="H30" s="69"/>
      <c r="I30" s="65">
        <v>0</v>
      </c>
      <c r="J30" s="69"/>
      <c r="K30" s="65">
        <v>0</v>
      </c>
      <c r="L30" s="65"/>
      <c r="M30" s="65">
        <v>0</v>
      </c>
      <c r="N30" s="65"/>
      <c r="O30" s="65">
        <v>0</v>
      </c>
      <c r="P30" s="62"/>
      <c r="Q30" s="65">
        <v>0</v>
      </c>
      <c r="R30" s="65"/>
      <c r="S30" s="65">
        <v>-256</v>
      </c>
      <c r="T30" s="65"/>
      <c r="U30" s="62">
        <f t="shared" si="7"/>
        <v>-256</v>
      </c>
    </row>
    <row r="31" spans="1:21" s="51" customFormat="1" ht="20.45" customHeight="1" thickBot="1">
      <c r="A31" s="53" t="s">
        <v>207</v>
      </c>
      <c r="C31" s="70">
        <f>SUM(C24,C27:C28)</f>
        <v>142500000</v>
      </c>
      <c r="D31" s="63"/>
      <c r="E31" s="70">
        <f>SUM(E24,E27:E28)</f>
        <v>278905854</v>
      </c>
      <c r="F31" s="63"/>
      <c r="G31" s="70">
        <f>SUM(G24,G27:G28)</f>
        <v>-46226479</v>
      </c>
      <c r="H31" s="63"/>
      <c r="I31" s="70">
        <f>SUM(I24,I27:I28)</f>
        <v>16380580</v>
      </c>
      <c r="J31" s="63"/>
      <c r="K31" s="70">
        <f>SUM(K24,K27:K28)</f>
        <v>649804725</v>
      </c>
      <c r="L31" s="63"/>
      <c r="M31" s="70">
        <f>SUM(M24,M27:M28)</f>
        <v>90567435</v>
      </c>
      <c r="N31" s="63"/>
      <c r="O31" s="70">
        <f>SUM(O24,O27:O28)</f>
        <v>90567435</v>
      </c>
      <c r="P31" s="63"/>
      <c r="Q31" s="70">
        <f>SUM(Q24,Q27:Q28)</f>
        <v>1131932115</v>
      </c>
      <c r="R31" s="63"/>
      <c r="S31" s="70">
        <f>SUM(S21,S27:S30)</f>
        <v>7007</v>
      </c>
      <c r="T31" s="63"/>
      <c r="U31" s="70">
        <f>SUM(U24,U27:U30)</f>
        <v>1131939122</v>
      </c>
    </row>
    <row r="32" spans="1:21" s="51" customFormat="1" ht="20.45" customHeight="1" thickTop="1">
      <c r="A32" s="53"/>
      <c r="C32" s="63">
        <f>C19-BS!G74</f>
        <v>0</v>
      </c>
      <c r="D32" s="63"/>
      <c r="E32" s="63">
        <f>E19-BS!G75</f>
        <v>0</v>
      </c>
      <c r="F32" s="63"/>
      <c r="G32" s="63">
        <f>G19-BS!G76</f>
        <v>0</v>
      </c>
      <c r="H32" s="63"/>
      <c r="I32" s="63">
        <f>I19-BS!G78</f>
        <v>0</v>
      </c>
      <c r="J32" s="63"/>
      <c r="K32" s="63">
        <f>K19-BS!G79</f>
        <v>0</v>
      </c>
      <c r="L32" s="63"/>
      <c r="M32" s="63"/>
      <c r="N32" s="63"/>
      <c r="O32" s="63">
        <f>O19-BS!G80</f>
        <v>0</v>
      </c>
      <c r="P32" s="63"/>
      <c r="Q32" s="63">
        <f>Q19-BS!G81</f>
        <v>0</v>
      </c>
      <c r="R32" s="63"/>
      <c r="S32" s="63">
        <f>S19-BS!G82</f>
        <v>0</v>
      </c>
      <c r="T32" s="63"/>
      <c r="U32" s="63">
        <f>U19-BS!G83</f>
        <v>0</v>
      </c>
    </row>
    <row r="33" spans="1:21" ht="20.45" customHeight="1">
      <c r="C33" s="72">
        <f>C31-BS!E74</f>
        <v>0</v>
      </c>
      <c r="D33" s="72"/>
      <c r="E33" s="72">
        <f>E31-BS!E75</f>
        <v>0</v>
      </c>
      <c r="F33" s="72"/>
      <c r="G33" s="73">
        <f>G31-BS!E76</f>
        <v>0</v>
      </c>
      <c r="H33" s="72"/>
      <c r="I33" s="72">
        <f>I31-BS!E78</f>
        <v>0</v>
      </c>
      <c r="J33" s="72"/>
      <c r="K33" s="73">
        <f>K31-BS!E79</f>
        <v>0</v>
      </c>
      <c r="L33" s="73"/>
      <c r="M33" s="73"/>
      <c r="N33" s="73"/>
      <c r="O33" s="73">
        <f>O31-BS!E80</f>
        <v>0</v>
      </c>
      <c r="P33" s="73"/>
      <c r="Q33" s="73">
        <f>Q31-BS!E81</f>
        <v>0</v>
      </c>
      <c r="R33" s="73"/>
      <c r="S33" s="73">
        <f>S31-BS!E82</f>
        <v>0</v>
      </c>
      <c r="T33" s="73"/>
      <c r="U33" s="73">
        <f>U31-BS!E83</f>
        <v>0</v>
      </c>
    </row>
    <row r="34" spans="1:21" ht="20.45" customHeight="1">
      <c r="A34" s="74" t="s">
        <v>22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</row>
    <row r="35" spans="1:21" ht="18" customHeight="1">
      <c r="C35" s="72"/>
      <c r="D35" s="72"/>
      <c r="E35" s="72"/>
      <c r="F35" s="72"/>
      <c r="G35" s="72"/>
      <c r="H35" s="72"/>
      <c r="I35" s="72"/>
      <c r="J35" s="72"/>
      <c r="K35" s="75"/>
      <c r="L35" s="72"/>
      <c r="M35" s="72"/>
      <c r="N35" s="72"/>
      <c r="O35" s="72"/>
      <c r="P35" s="72"/>
      <c r="Q35" s="72"/>
      <c r="R35" s="72"/>
      <c r="S35" s="72"/>
      <c r="T35" s="72"/>
      <c r="U35" s="72"/>
    </row>
    <row r="36" spans="1:21" ht="18" customHeight="1">
      <c r="K36" s="76"/>
    </row>
    <row r="37" spans="1:21" ht="18" customHeight="1">
      <c r="K37" s="77"/>
      <c r="U37" s="72"/>
    </row>
    <row r="39" spans="1:21" ht="18" customHeight="1">
      <c r="K39" s="77"/>
    </row>
    <row r="41" spans="1:21" ht="18" customHeight="1">
      <c r="K41" s="72"/>
    </row>
  </sheetData>
  <mergeCells count="7">
    <mergeCell ref="I9:K9"/>
    <mergeCell ref="A1:U1"/>
    <mergeCell ref="A2:U2"/>
    <mergeCell ref="A3:U3"/>
    <mergeCell ref="C5:U5"/>
    <mergeCell ref="C6:Q6"/>
    <mergeCell ref="M7:O7"/>
  </mergeCells>
  <printOptions horizontalCentered="1"/>
  <pageMargins left="0.196850393700787" right="0.196850393700787" top="0.78740157480314998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showGridLines="0" topLeftCell="A13" zoomScale="85" zoomScaleNormal="85" workbookViewId="0">
      <selection activeCell="I21" sqref="I21"/>
    </sheetView>
  </sheetViews>
  <sheetFormatPr defaultRowHeight="18" customHeight="1"/>
  <cols>
    <col min="1" max="1" width="41.85546875" style="49" customWidth="1"/>
    <col min="2" max="2" width="2.42578125" style="50" customWidth="1"/>
    <col min="3" max="3" width="13.7109375" style="49" customWidth="1"/>
    <col min="4" max="4" width="1.7109375" style="49" customWidth="1"/>
    <col min="5" max="5" width="13.7109375" style="49" customWidth="1"/>
    <col min="6" max="6" width="1.7109375" style="49" customWidth="1"/>
    <col min="7" max="7" width="13.7109375" style="49" customWidth="1"/>
    <col min="8" max="8" width="1.7109375" style="49" customWidth="1"/>
    <col min="9" max="9" width="14.28515625" style="49" customWidth="1"/>
    <col min="10" max="10" width="1.7109375" style="49" customWidth="1"/>
    <col min="11" max="11" width="18" style="49" customWidth="1"/>
    <col min="12" max="12" width="1.7109375" style="49" customWidth="1"/>
    <col min="13" max="13" width="15.140625" style="49" customWidth="1"/>
    <col min="14" max="14" width="1.7109375" style="49" customWidth="1"/>
    <col min="15" max="15" width="14.42578125" style="49" customWidth="1"/>
    <col min="16" max="16" width="1.7109375" style="49" customWidth="1"/>
    <col min="17" max="220" width="9.140625" style="49"/>
    <col min="221" max="221" width="26.7109375" style="49" customWidth="1"/>
    <col min="222" max="222" width="2" style="49" customWidth="1"/>
    <col min="223" max="223" width="13.7109375" style="49" customWidth="1"/>
    <col min="224" max="224" width="1.7109375" style="49" customWidth="1"/>
    <col min="225" max="225" width="13.7109375" style="49" customWidth="1"/>
    <col min="226" max="226" width="1.7109375" style="49" customWidth="1"/>
    <col min="227" max="227" width="13.7109375" style="49" customWidth="1"/>
    <col min="228" max="228" width="1.7109375" style="49" customWidth="1"/>
    <col min="229" max="229" width="13.7109375" style="49" customWidth="1"/>
    <col min="230" max="230" width="1.7109375" style="49" customWidth="1"/>
    <col min="231" max="231" width="13.7109375" style="49" customWidth="1"/>
    <col min="232" max="232" width="1.7109375" style="49" customWidth="1"/>
    <col min="233" max="233" width="13.7109375" style="49" customWidth="1"/>
    <col min="234" max="234" width="1.7109375" style="49" customWidth="1"/>
    <col min="235" max="235" width="13.7109375" style="49" customWidth="1"/>
    <col min="236" max="236" width="1.7109375" style="49" customWidth="1"/>
    <col min="237" max="237" width="13.7109375" style="49" customWidth="1"/>
    <col min="238" max="476" width="9.140625" style="49"/>
    <col min="477" max="477" width="26.7109375" style="49" customWidth="1"/>
    <col min="478" max="478" width="2" style="49" customWidth="1"/>
    <col min="479" max="479" width="13.7109375" style="49" customWidth="1"/>
    <col min="480" max="480" width="1.7109375" style="49" customWidth="1"/>
    <col min="481" max="481" width="13.7109375" style="49" customWidth="1"/>
    <col min="482" max="482" width="1.7109375" style="49" customWidth="1"/>
    <col min="483" max="483" width="13.7109375" style="49" customWidth="1"/>
    <col min="484" max="484" width="1.7109375" style="49" customWidth="1"/>
    <col min="485" max="485" width="13.7109375" style="49" customWidth="1"/>
    <col min="486" max="486" width="1.7109375" style="49" customWidth="1"/>
    <col min="487" max="487" width="13.7109375" style="49" customWidth="1"/>
    <col min="488" max="488" width="1.7109375" style="49" customWidth="1"/>
    <col min="489" max="489" width="13.7109375" style="49" customWidth="1"/>
    <col min="490" max="490" width="1.7109375" style="49" customWidth="1"/>
    <col min="491" max="491" width="13.7109375" style="49" customWidth="1"/>
    <col min="492" max="492" width="1.7109375" style="49" customWidth="1"/>
    <col min="493" max="493" width="13.7109375" style="49" customWidth="1"/>
    <col min="494" max="732" width="9.140625" style="49"/>
    <col min="733" max="733" width="26.7109375" style="49" customWidth="1"/>
    <col min="734" max="734" width="2" style="49" customWidth="1"/>
    <col min="735" max="735" width="13.7109375" style="49" customWidth="1"/>
    <col min="736" max="736" width="1.7109375" style="49" customWidth="1"/>
    <col min="737" max="737" width="13.7109375" style="49" customWidth="1"/>
    <col min="738" max="738" width="1.7109375" style="49" customWidth="1"/>
    <col min="739" max="739" width="13.7109375" style="49" customWidth="1"/>
    <col min="740" max="740" width="1.7109375" style="49" customWidth="1"/>
    <col min="741" max="741" width="13.7109375" style="49" customWidth="1"/>
    <col min="742" max="742" width="1.7109375" style="49" customWidth="1"/>
    <col min="743" max="743" width="13.7109375" style="49" customWidth="1"/>
    <col min="744" max="744" width="1.7109375" style="49" customWidth="1"/>
    <col min="745" max="745" width="13.7109375" style="49" customWidth="1"/>
    <col min="746" max="746" width="1.7109375" style="49" customWidth="1"/>
    <col min="747" max="747" width="13.7109375" style="49" customWidth="1"/>
    <col min="748" max="748" width="1.7109375" style="49" customWidth="1"/>
    <col min="749" max="749" width="13.7109375" style="49" customWidth="1"/>
    <col min="750" max="988" width="9.140625" style="49"/>
    <col min="989" max="989" width="26.7109375" style="49" customWidth="1"/>
    <col min="990" max="990" width="2" style="49" customWidth="1"/>
    <col min="991" max="991" width="13.7109375" style="49" customWidth="1"/>
    <col min="992" max="992" width="1.7109375" style="49" customWidth="1"/>
    <col min="993" max="993" width="13.7109375" style="49" customWidth="1"/>
    <col min="994" max="994" width="1.7109375" style="49" customWidth="1"/>
    <col min="995" max="995" width="13.7109375" style="49" customWidth="1"/>
    <col min="996" max="996" width="1.7109375" style="49" customWidth="1"/>
    <col min="997" max="997" width="13.7109375" style="49" customWidth="1"/>
    <col min="998" max="998" width="1.7109375" style="49" customWidth="1"/>
    <col min="999" max="999" width="13.7109375" style="49" customWidth="1"/>
    <col min="1000" max="1000" width="1.7109375" style="49" customWidth="1"/>
    <col min="1001" max="1001" width="13.7109375" style="49" customWidth="1"/>
    <col min="1002" max="1002" width="1.7109375" style="49" customWidth="1"/>
    <col min="1003" max="1003" width="13.7109375" style="49" customWidth="1"/>
    <col min="1004" max="1004" width="1.7109375" style="49" customWidth="1"/>
    <col min="1005" max="1005" width="13.7109375" style="49" customWidth="1"/>
    <col min="1006" max="1244" width="9.140625" style="49"/>
    <col min="1245" max="1245" width="26.7109375" style="49" customWidth="1"/>
    <col min="1246" max="1246" width="2" style="49" customWidth="1"/>
    <col min="1247" max="1247" width="13.7109375" style="49" customWidth="1"/>
    <col min="1248" max="1248" width="1.7109375" style="49" customWidth="1"/>
    <col min="1249" max="1249" width="13.7109375" style="49" customWidth="1"/>
    <col min="1250" max="1250" width="1.7109375" style="49" customWidth="1"/>
    <col min="1251" max="1251" width="13.7109375" style="49" customWidth="1"/>
    <col min="1252" max="1252" width="1.7109375" style="49" customWidth="1"/>
    <col min="1253" max="1253" width="13.7109375" style="49" customWidth="1"/>
    <col min="1254" max="1254" width="1.7109375" style="49" customWidth="1"/>
    <col min="1255" max="1255" width="13.7109375" style="49" customWidth="1"/>
    <col min="1256" max="1256" width="1.7109375" style="49" customWidth="1"/>
    <col min="1257" max="1257" width="13.7109375" style="49" customWidth="1"/>
    <col min="1258" max="1258" width="1.7109375" style="49" customWidth="1"/>
    <col min="1259" max="1259" width="13.7109375" style="49" customWidth="1"/>
    <col min="1260" max="1260" width="1.7109375" style="49" customWidth="1"/>
    <col min="1261" max="1261" width="13.7109375" style="49" customWidth="1"/>
    <col min="1262" max="1500" width="9.140625" style="49"/>
    <col min="1501" max="1501" width="26.7109375" style="49" customWidth="1"/>
    <col min="1502" max="1502" width="2" style="49" customWidth="1"/>
    <col min="1503" max="1503" width="13.7109375" style="49" customWidth="1"/>
    <col min="1504" max="1504" width="1.7109375" style="49" customWidth="1"/>
    <col min="1505" max="1505" width="13.7109375" style="49" customWidth="1"/>
    <col min="1506" max="1506" width="1.7109375" style="49" customWidth="1"/>
    <col min="1507" max="1507" width="13.7109375" style="49" customWidth="1"/>
    <col min="1508" max="1508" width="1.7109375" style="49" customWidth="1"/>
    <col min="1509" max="1509" width="13.7109375" style="49" customWidth="1"/>
    <col min="1510" max="1510" width="1.7109375" style="49" customWidth="1"/>
    <col min="1511" max="1511" width="13.7109375" style="49" customWidth="1"/>
    <col min="1512" max="1512" width="1.7109375" style="49" customWidth="1"/>
    <col min="1513" max="1513" width="13.7109375" style="49" customWidth="1"/>
    <col min="1514" max="1514" width="1.7109375" style="49" customWidth="1"/>
    <col min="1515" max="1515" width="13.7109375" style="49" customWidth="1"/>
    <col min="1516" max="1516" width="1.7109375" style="49" customWidth="1"/>
    <col min="1517" max="1517" width="13.7109375" style="49" customWidth="1"/>
    <col min="1518" max="1756" width="9.140625" style="49"/>
    <col min="1757" max="1757" width="26.7109375" style="49" customWidth="1"/>
    <col min="1758" max="1758" width="2" style="49" customWidth="1"/>
    <col min="1759" max="1759" width="13.7109375" style="49" customWidth="1"/>
    <col min="1760" max="1760" width="1.7109375" style="49" customWidth="1"/>
    <col min="1761" max="1761" width="13.7109375" style="49" customWidth="1"/>
    <col min="1762" max="1762" width="1.7109375" style="49" customWidth="1"/>
    <col min="1763" max="1763" width="13.7109375" style="49" customWidth="1"/>
    <col min="1764" max="1764" width="1.7109375" style="49" customWidth="1"/>
    <col min="1765" max="1765" width="13.7109375" style="49" customWidth="1"/>
    <col min="1766" max="1766" width="1.7109375" style="49" customWidth="1"/>
    <col min="1767" max="1767" width="13.7109375" style="49" customWidth="1"/>
    <col min="1768" max="1768" width="1.7109375" style="49" customWidth="1"/>
    <col min="1769" max="1769" width="13.7109375" style="49" customWidth="1"/>
    <col min="1770" max="1770" width="1.7109375" style="49" customWidth="1"/>
    <col min="1771" max="1771" width="13.7109375" style="49" customWidth="1"/>
    <col min="1772" max="1772" width="1.7109375" style="49" customWidth="1"/>
    <col min="1773" max="1773" width="13.7109375" style="49" customWidth="1"/>
    <col min="1774" max="2012" width="9.140625" style="49"/>
    <col min="2013" max="2013" width="26.7109375" style="49" customWidth="1"/>
    <col min="2014" max="2014" width="2" style="49" customWidth="1"/>
    <col min="2015" max="2015" width="13.7109375" style="49" customWidth="1"/>
    <col min="2016" max="2016" width="1.7109375" style="49" customWidth="1"/>
    <col min="2017" max="2017" width="13.7109375" style="49" customWidth="1"/>
    <col min="2018" max="2018" width="1.7109375" style="49" customWidth="1"/>
    <col min="2019" max="2019" width="13.7109375" style="49" customWidth="1"/>
    <col min="2020" max="2020" width="1.7109375" style="49" customWidth="1"/>
    <col min="2021" max="2021" width="13.7109375" style="49" customWidth="1"/>
    <col min="2022" max="2022" width="1.7109375" style="49" customWidth="1"/>
    <col min="2023" max="2023" width="13.7109375" style="49" customWidth="1"/>
    <col min="2024" max="2024" width="1.7109375" style="49" customWidth="1"/>
    <col min="2025" max="2025" width="13.7109375" style="49" customWidth="1"/>
    <col min="2026" max="2026" width="1.7109375" style="49" customWidth="1"/>
    <col min="2027" max="2027" width="13.7109375" style="49" customWidth="1"/>
    <col min="2028" max="2028" width="1.7109375" style="49" customWidth="1"/>
    <col min="2029" max="2029" width="13.7109375" style="49" customWidth="1"/>
    <col min="2030" max="2268" width="9.140625" style="49"/>
    <col min="2269" max="2269" width="26.7109375" style="49" customWidth="1"/>
    <col min="2270" max="2270" width="2" style="49" customWidth="1"/>
    <col min="2271" max="2271" width="13.7109375" style="49" customWidth="1"/>
    <col min="2272" max="2272" width="1.7109375" style="49" customWidth="1"/>
    <col min="2273" max="2273" width="13.7109375" style="49" customWidth="1"/>
    <col min="2274" max="2274" width="1.7109375" style="49" customWidth="1"/>
    <col min="2275" max="2275" width="13.7109375" style="49" customWidth="1"/>
    <col min="2276" max="2276" width="1.7109375" style="49" customWidth="1"/>
    <col min="2277" max="2277" width="13.7109375" style="49" customWidth="1"/>
    <col min="2278" max="2278" width="1.7109375" style="49" customWidth="1"/>
    <col min="2279" max="2279" width="13.7109375" style="49" customWidth="1"/>
    <col min="2280" max="2280" width="1.7109375" style="49" customWidth="1"/>
    <col min="2281" max="2281" width="13.7109375" style="49" customWidth="1"/>
    <col min="2282" max="2282" width="1.7109375" style="49" customWidth="1"/>
    <col min="2283" max="2283" width="13.7109375" style="49" customWidth="1"/>
    <col min="2284" max="2284" width="1.7109375" style="49" customWidth="1"/>
    <col min="2285" max="2285" width="13.7109375" style="49" customWidth="1"/>
    <col min="2286" max="2524" width="9.140625" style="49"/>
    <col min="2525" max="2525" width="26.7109375" style="49" customWidth="1"/>
    <col min="2526" max="2526" width="2" style="49" customWidth="1"/>
    <col min="2527" max="2527" width="13.7109375" style="49" customWidth="1"/>
    <col min="2528" max="2528" width="1.7109375" style="49" customWidth="1"/>
    <col min="2529" max="2529" width="13.7109375" style="49" customWidth="1"/>
    <col min="2530" max="2530" width="1.7109375" style="49" customWidth="1"/>
    <col min="2531" max="2531" width="13.7109375" style="49" customWidth="1"/>
    <col min="2532" max="2532" width="1.7109375" style="49" customWidth="1"/>
    <col min="2533" max="2533" width="13.7109375" style="49" customWidth="1"/>
    <col min="2534" max="2534" width="1.7109375" style="49" customWidth="1"/>
    <col min="2535" max="2535" width="13.7109375" style="49" customWidth="1"/>
    <col min="2536" max="2536" width="1.7109375" style="49" customWidth="1"/>
    <col min="2537" max="2537" width="13.7109375" style="49" customWidth="1"/>
    <col min="2538" max="2538" width="1.7109375" style="49" customWidth="1"/>
    <col min="2539" max="2539" width="13.7109375" style="49" customWidth="1"/>
    <col min="2540" max="2540" width="1.7109375" style="49" customWidth="1"/>
    <col min="2541" max="2541" width="13.7109375" style="49" customWidth="1"/>
    <col min="2542" max="2780" width="9.140625" style="49"/>
    <col min="2781" max="2781" width="26.7109375" style="49" customWidth="1"/>
    <col min="2782" max="2782" width="2" style="49" customWidth="1"/>
    <col min="2783" max="2783" width="13.7109375" style="49" customWidth="1"/>
    <col min="2784" max="2784" width="1.7109375" style="49" customWidth="1"/>
    <col min="2785" max="2785" width="13.7109375" style="49" customWidth="1"/>
    <col min="2786" max="2786" width="1.7109375" style="49" customWidth="1"/>
    <col min="2787" max="2787" width="13.7109375" style="49" customWidth="1"/>
    <col min="2788" max="2788" width="1.7109375" style="49" customWidth="1"/>
    <col min="2789" max="2789" width="13.7109375" style="49" customWidth="1"/>
    <col min="2790" max="2790" width="1.7109375" style="49" customWidth="1"/>
    <col min="2791" max="2791" width="13.7109375" style="49" customWidth="1"/>
    <col min="2792" max="2792" width="1.7109375" style="49" customWidth="1"/>
    <col min="2793" max="2793" width="13.7109375" style="49" customWidth="1"/>
    <col min="2794" max="2794" width="1.7109375" style="49" customWidth="1"/>
    <col min="2795" max="2795" width="13.7109375" style="49" customWidth="1"/>
    <col min="2796" max="2796" width="1.7109375" style="49" customWidth="1"/>
    <col min="2797" max="2797" width="13.7109375" style="49" customWidth="1"/>
    <col min="2798" max="3036" width="9.140625" style="49"/>
    <col min="3037" max="3037" width="26.7109375" style="49" customWidth="1"/>
    <col min="3038" max="3038" width="2" style="49" customWidth="1"/>
    <col min="3039" max="3039" width="13.7109375" style="49" customWidth="1"/>
    <col min="3040" max="3040" width="1.7109375" style="49" customWidth="1"/>
    <col min="3041" max="3041" width="13.7109375" style="49" customWidth="1"/>
    <col min="3042" max="3042" width="1.7109375" style="49" customWidth="1"/>
    <col min="3043" max="3043" width="13.7109375" style="49" customWidth="1"/>
    <col min="3044" max="3044" width="1.7109375" style="49" customWidth="1"/>
    <col min="3045" max="3045" width="13.7109375" style="49" customWidth="1"/>
    <col min="3046" max="3046" width="1.7109375" style="49" customWidth="1"/>
    <col min="3047" max="3047" width="13.7109375" style="49" customWidth="1"/>
    <col min="3048" max="3048" width="1.7109375" style="49" customWidth="1"/>
    <col min="3049" max="3049" width="13.7109375" style="49" customWidth="1"/>
    <col min="3050" max="3050" width="1.7109375" style="49" customWidth="1"/>
    <col min="3051" max="3051" width="13.7109375" style="49" customWidth="1"/>
    <col min="3052" max="3052" width="1.7109375" style="49" customWidth="1"/>
    <col min="3053" max="3053" width="13.7109375" style="49" customWidth="1"/>
    <col min="3054" max="3292" width="9.140625" style="49"/>
    <col min="3293" max="3293" width="26.7109375" style="49" customWidth="1"/>
    <col min="3294" max="3294" width="2" style="49" customWidth="1"/>
    <col min="3295" max="3295" width="13.7109375" style="49" customWidth="1"/>
    <col min="3296" max="3296" width="1.7109375" style="49" customWidth="1"/>
    <col min="3297" max="3297" width="13.7109375" style="49" customWidth="1"/>
    <col min="3298" max="3298" width="1.7109375" style="49" customWidth="1"/>
    <col min="3299" max="3299" width="13.7109375" style="49" customWidth="1"/>
    <col min="3300" max="3300" width="1.7109375" style="49" customWidth="1"/>
    <col min="3301" max="3301" width="13.7109375" style="49" customWidth="1"/>
    <col min="3302" max="3302" width="1.7109375" style="49" customWidth="1"/>
    <col min="3303" max="3303" width="13.7109375" style="49" customWidth="1"/>
    <col min="3304" max="3304" width="1.7109375" style="49" customWidth="1"/>
    <col min="3305" max="3305" width="13.7109375" style="49" customWidth="1"/>
    <col min="3306" max="3306" width="1.7109375" style="49" customWidth="1"/>
    <col min="3307" max="3307" width="13.7109375" style="49" customWidth="1"/>
    <col min="3308" max="3308" width="1.7109375" style="49" customWidth="1"/>
    <col min="3309" max="3309" width="13.7109375" style="49" customWidth="1"/>
    <col min="3310" max="3548" width="9.140625" style="49"/>
    <col min="3549" max="3549" width="26.7109375" style="49" customWidth="1"/>
    <col min="3550" max="3550" width="2" style="49" customWidth="1"/>
    <col min="3551" max="3551" width="13.7109375" style="49" customWidth="1"/>
    <col min="3552" max="3552" width="1.7109375" style="49" customWidth="1"/>
    <col min="3553" max="3553" width="13.7109375" style="49" customWidth="1"/>
    <col min="3554" max="3554" width="1.7109375" style="49" customWidth="1"/>
    <col min="3555" max="3555" width="13.7109375" style="49" customWidth="1"/>
    <col min="3556" max="3556" width="1.7109375" style="49" customWidth="1"/>
    <col min="3557" max="3557" width="13.7109375" style="49" customWidth="1"/>
    <col min="3558" max="3558" width="1.7109375" style="49" customWidth="1"/>
    <col min="3559" max="3559" width="13.7109375" style="49" customWidth="1"/>
    <col min="3560" max="3560" width="1.7109375" style="49" customWidth="1"/>
    <col min="3561" max="3561" width="13.7109375" style="49" customWidth="1"/>
    <col min="3562" max="3562" width="1.7109375" style="49" customWidth="1"/>
    <col min="3563" max="3563" width="13.7109375" style="49" customWidth="1"/>
    <col min="3564" max="3564" width="1.7109375" style="49" customWidth="1"/>
    <col min="3565" max="3565" width="13.7109375" style="49" customWidth="1"/>
    <col min="3566" max="3804" width="9.140625" style="49"/>
    <col min="3805" max="3805" width="26.7109375" style="49" customWidth="1"/>
    <col min="3806" max="3806" width="2" style="49" customWidth="1"/>
    <col min="3807" max="3807" width="13.7109375" style="49" customWidth="1"/>
    <col min="3808" max="3808" width="1.7109375" style="49" customWidth="1"/>
    <col min="3809" max="3809" width="13.7109375" style="49" customWidth="1"/>
    <col min="3810" max="3810" width="1.7109375" style="49" customWidth="1"/>
    <col min="3811" max="3811" width="13.7109375" style="49" customWidth="1"/>
    <col min="3812" max="3812" width="1.7109375" style="49" customWidth="1"/>
    <col min="3813" max="3813" width="13.7109375" style="49" customWidth="1"/>
    <col min="3814" max="3814" width="1.7109375" style="49" customWidth="1"/>
    <col min="3815" max="3815" width="13.7109375" style="49" customWidth="1"/>
    <col min="3816" max="3816" width="1.7109375" style="49" customWidth="1"/>
    <col min="3817" max="3817" width="13.7109375" style="49" customWidth="1"/>
    <col min="3818" max="3818" width="1.7109375" style="49" customWidth="1"/>
    <col min="3819" max="3819" width="13.7109375" style="49" customWidth="1"/>
    <col min="3820" max="3820" width="1.7109375" style="49" customWidth="1"/>
    <col min="3821" max="3821" width="13.7109375" style="49" customWidth="1"/>
    <col min="3822" max="4060" width="9.140625" style="49"/>
    <col min="4061" max="4061" width="26.7109375" style="49" customWidth="1"/>
    <col min="4062" max="4062" width="2" style="49" customWidth="1"/>
    <col min="4063" max="4063" width="13.7109375" style="49" customWidth="1"/>
    <col min="4064" max="4064" width="1.7109375" style="49" customWidth="1"/>
    <col min="4065" max="4065" width="13.7109375" style="49" customWidth="1"/>
    <col min="4066" max="4066" width="1.7109375" style="49" customWidth="1"/>
    <col min="4067" max="4067" width="13.7109375" style="49" customWidth="1"/>
    <col min="4068" max="4068" width="1.7109375" style="49" customWidth="1"/>
    <col min="4069" max="4069" width="13.7109375" style="49" customWidth="1"/>
    <col min="4070" max="4070" width="1.7109375" style="49" customWidth="1"/>
    <col min="4071" max="4071" width="13.7109375" style="49" customWidth="1"/>
    <col min="4072" max="4072" width="1.7109375" style="49" customWidth="1"/>
    <col min="4073" max="4073" width="13.7109375" style="49" customWidth="1"/>
    <col min="4074" max="4074" width="1.7109375" style="49" customWidth="1"/>
    <col min="4075" max="4075" width="13.7109375" style="49" customWidth="1"/>
    <col min="4076" max="4076" width="1.7109375" style="49" customWidth="1"/>
    <col min="4077" max="4077" width="13.7109375" style="49" customWidth="1"/>
    <col min="4078" max="4316" width="9.140625" style="49"/>
    <col min="4317" max="4317" width="26.7109375" style="49" customWidth="1"/>
    <col min="4318" max="4318" width="2" style="49" customWidth="1"/>
    <col min="4319" max="4319" width="13.7109375" style="49" customWidth="1"/>
    <col min="4320" max="4320" width="1.7109375" style="49" customWidth="1"/>
    <col min="4321" max="4321" width="13.7109375" style="49" customWidth="1"/>
    <col min="4322" max="4322" width="1.7109375" style="49" customWidth="1"/>
    <col min="4323" max="4323" width="13.7109375" style="49" customWidth="1"/>
    <col min="4324" max="4324" width="1.7109375" style="49" customWidth="1"/>
    <col min="4325" max="4325" width="13.7109375" style="49" customWidth="1"/>
    <col min="4326" max="4326" width="1.7109375" style="49" customWidth="1"/>
    <col min="4327" max="4327" width="13.7109375" style="49" customWidth="1"/>
    <col min="4328" max="4328" width="1.7109375" style="49" customWidth="1"/>
    <col min="4329" max="4329" width="13.7109375" style="49" customWidth="1"/>
    <col min="4330" max="4330" width="1.7109375" style="49" customWidth="1"/>
    <col min="4331" max="4331" width="13.7109375" style="49" customWidth="1"/>
    <col min="4332" max="4332" width="1.7109375" style="49" customWidth="1"/>
    <col min="4333" max="4333" width="13.7109375" style="49" customWidth="1"/>
    <col min="4334" max="4572" width="9.140625" style="49"/>
    <col min="4573" max="4573" width="26.7109375" style="49" customWidth="1"/>
    <col min="4574" max="4574" width="2" style="49" customWidth="1"/>
    <col min="4575" max="4575" width="13.7109375" style="49" customWidth="1"/>
    <col min="4576" max="4576" width="1.7109375" style="49" customWidth="1"/>
    <col min="4577" max="4577" width="13.7109375" style="49" customWidth="1"/>
    <col min="4578" max="4578" width="1.7109375" style="49" customWidth="1"/>
    <col min="4579" max="4579" width="13.7109375" style="49" customWidth="1"/>
    <col min="4580" max="4580" width="1.7109375" style="49" customWidth="1"/>
    <col min="4581" max="4581" width="13.7109375" style="49" customWidth="1"/>
    <col min="4582" max="4582" width="1.7109375" style="49" customWidth="1"/>
    <col min="4583" max="4583" width="13.7109375" style="49" customWidth="1"/>
    <col min="4584" max="4584" width="1.7109375" style="49" customWidth="1"/>
    <col min="4585" max="4585" width="13.7109375" style="49" customWidth="1"/>
    <col min="4586" max="4586" width="1.7109375" style="49" customWidth="1"/>
    <col min="4587" max="4587" width="13.7109375" style="49" customWidth="1"/>
    <col min="4588" max="4588" width="1.7109375" style="49" customWidth="1"/>
    <col min="4589" max="4589" width="13.7109375" style="49" customWidth="1"/>
    <col min="4590" max="4828" width="9.140625" style="49"/>
    <col min="4829" max="4829" width="26.7109375" style="49" customWidth="1"/>
    <col min="4830" max="4830" width="2" style="49" customWidth="1"/>
    <col min="4831" max="4831" width="13.7109375" style="49" customWidth="1"/>
    <col min="4832" max="4832" width="1.7109375" style="49" customWidth="1"/>
    <col min="4833" max="4833" width="13.7109375" style="49" customWidth="1"/>
    <col min="4834" max="4834" width="1.7109375" style="49" customWidth="1"/>
    <col min="4835" max="4835" width="13.7109375" style="49" customWidth="1"/>
    <col min="4836" max="4836" width="1.7109375" style="49" customWidth="1"/>
    <col min="4837" max="4837" width="13.7109375" style="49" customWidth="1"/>
    <col min="4838" max="4838" width="1.7109375" style="49" customWidth="1"/>
    <col min="4839" max="4839" width="13.7109375" style="49" customWidth="1"/>
    <col min="4840" max="4840" width="1.7109375" style="49" customWidth="1"/>
    <col min="4841" max="4841" width="13.7109375" style="49" customWidth="1"/>
    <col min="4842" max="4842" width="1.7109375" style="49" customWidth="1"/>
    <col min="4843" max="4843" width="13.7109375" style="49" customWidth="1"/>
    <col min="4844" max="4844" width="1.7109375" style="49" customWidth="1"/>
    <col min="4845" max="4845" width="13.7109375" style="49" customWidth="1"/>
    <col min="4846" max="5084" width="9.140625" style="49"/>
    <col min="5085" max="5085" width="26.7109375" style="49" customWidth="1"/>
    <col min="5086" max="5086" width="2" style="49" customWidth="1"/>
    <col min="5087" max="5087" width="13.7109375" style="49" customWidth="1"/>
    <col min="5088" max="5088" width="1.7109375" style="49" customWidth="1"/>
    <col min="5089" max="5089" width="13.7109375" style="49" customWidth="1"/>
    <col min="5090" max="5090" width="1.7109375" style="49" customWidth="1"/>
    <col min="5091" max="5091" width="13.7109375" style="49" customWidth="1"/>
    <col min="5092" max="5092" width="1.7109375" style="49" customWidth="1"/>
    <col min="5093" max="5093" width="13.7109375" style="49" customWidth="1"/>
    <col min="5094" max="5094" width="1.7109375" style="49" customWidth="1"/>
    <col min="5095" max="5095" width="13.7109375" style="49" customWidth="1"/>
    <col min="5096" max="5096" width="1.7109375" style="49" customWidth="1"/>
    <col min="5097" max="5097" width="13.7109375" style="49" customWidth="1"/>
    <col min="5098" max="5098" width="1.7109375" style="49" customWidth="1"/>
    <col min="5099" max="5099" width="13.7109375" style="49" customWidth="1"/>
    <col min="5100" max="5100" width="1.7109375" style="49" customWidth="1"/>
    <col min="5101" max="5101" width="13.7109375" style="49" customWidth="1"/>
    <col min="5102" max="5340" width="9.140625" style="49"/>
    <col min="5341" max="5341" width="26.7109375" style="49" customWidth="1"/>
    <col min="5342" max="5342" width="2" style="49" customWidth="1"/>
    <col min="5343" max="5343" width="13.7109375" style="49" customWidth="1"/>
    <col min="5344" max="5344" width="1.7109375" style="49" customWidth="1"/>
    <col min="5345" max="5345" width="13.7109375" style="49" customWidth="1"/>
    <col min="5346" max="5346" width="1.7109375" style="49" customWidth="1"/>
    <col min="5347" max="5347" width="13.7109375" style="49" customWidth="1"/>
    <col min="5348" max="5348" width="1.7109375" style="49" customWidth="1"/>
    <col min="5349" max="5349" width="13.7109375" style="49" customWidth="1"/>
    <col min="5350" max="5350" width="1.7109375" style="49" customWidth="1"/>
    <col min="5351" max="5351" width="13.7109375" style="49" customWidth="1"/>
    <col min="5352" max="5352" width="1.7109375" style="49" customWidth="1"/>
    <col min="5353" max="5353" width="13.7109375" style="49" customWidth="1"/>
    <col min="5354" max="5354" width="1.7109375" style="49" customWidth="1"/>
    <col min="5355" max="5355" width="13.7109375" style="49" customWidth="1"/>
    <col min="5356" max="5356" width="1.7109375" style="49" customWidth="1"/>
    <col min="5357" max="5357" width="13.7109375" style="49" customWidth="1"/>
    <col min="5358" max="5596" width="9.140625" style="49"/>
    <col min="5597" max="5597" width="26.7109375" style="49" customWidth="1"/>
    <col min="5598" max="5598" width="2" style="49" customWidth="1"/>
    <col min="5599" max="5599" width="13.7109375" style="49" customWidth="1"/>
    <col min="5600" max="5600" width="1.7109375" style="49" customWidth="1"/>
    <col min="5601" max="5601" width="13.7109375" style="49" customWidth="1"/>
    <col min="5602" max="5602" width="1.7109375" style="49" customWidth="1"/>
    <col min="5603" max="5603" width="13.7109375" style="49" customWidth="1"/>
    <col min="5604" max="5604" width="1.7109375" style="49" customWidth="1"/>
    <col min="5605" max="5605" width="13.7109375" style="49" customWidth="1"/>
    <col min="5606" max="5606" width="1.7109375" style="49" customWidth="1"/>
    <col min="5607" max="5607" width="13.7109375" style="49" customWidth="1"/>
    <col min="5608" max="5608" width="1.7109375" style="49" customWidth="1"/>
    <col min="5609" max="5609" width="13.7109375" style="49" customWidth="1"/>
    <col min="5610" max="5610" width="1.7109375" style="49" customWidth="1"/>
    <col min="5611" max="5611" width="13.7109375" style="49" customWidth="1"/>
    <col min="5612" max="5612" width="1.7109375" style="49" customWidth="1"/>
    <col min="5613" max="5613" width="13.7109375" style="49" customWidth="1"/>
    <col min="5614" max="5852" width="9.140625" style="49"/>
    <col min="5853" max="5853" width="26.7109375" style="49" customWidth="1"/>
    <col min="5854" max="5854" width="2" style="49" customWidth="1"/>
    <col min="5855" max="5855" width="13.7109375" style="49" customWidth="1"/>
    <col min="5856" max="5856" width="1.7109375" style="49" customWidth="1"/>
    <col min="5857" max="5857" width="13.7109375" style="49" customWidth="1"/>
    <col min="5858" max="5858" width="1.7109375" style="49" customWidth="1"/>
    <col min="5859" max="5859" width="13.7109375" style="49" customWidth="1"/>
    <col min="5860" max="5860" width="1.7109375" style="49" customWidth="1"/>
    <col min="5861" max="5861" width="13.7109375" style="49" customWidth="1"/>
    <col min="5862" max="5862" width="1.7109375" style="49" customWidth="1"/>
    <col min="5863" max="5863" width="13.7109375" style="49" customWidth="1"/>
    <col min="5864" max="5864" width="1.7109375" style="49" customWidth="1"/>
    <col min="5865" max="5865" width="13.7109375" style="49" customWidth="1"/>
    <col min="5866" max="5866" width="1.7109375" style="49" customWidth="1"/>
    <col min="5867" max="5867" width="13.7109375" style="49" customWidth="1"/>
    <col min="5868" max="5868" width="1.7109375" style="49" customWidth="1"/>
    <col min="5869" max="5869" width="13.7109375" style="49" customWidth="1"/>
    <col min="5870" max="6108" width="9.140625" style="49"/>
    <col min="6109" max="6109" width="26.7109375" style="49" customWidth="1"/>
    <col min="6110" max="6110" width="2" style="49" customWidth="1"/>
    <col min="6111" max="6111" width="13.7109375" style="49" customWidth="1"/>
    <col min="6112" max="6112" width="1.7109375" style="49" customWidth="1"/>
    <col min="6113" max="6113" width="13.7109375" style="49" customWidth="1"/>
    <col min="6114" max="6114" width="1.7109375" style="49" customWidth="1"/>
    <col min="6115" max="6115" width="13.7109375" style="49" customWidth="1"/>
    <col min="6116" max="6116" width="1.7109375" style="49" customWidth="1"/>
    <col min="6117" max="6117" width="13.7109375" style="49" customWidth="1"/>
    <col min="6118" max="6118" width="1.7109375" style="49" customWidth="1"/>
    <col min="6119" max="6119" width="13.7109375" style="49" customWidth="1"/>
    <col min="6120" max="6120" width="1.7109375" style="49" customWidth="1"/>
    <col min="6121" max="6121" width="13.7109375" style="49" customWidth="1"/>
    <col min="6122" max="6122" width="1.7109375" style="49" customWidth="1"/>
    <col min="6123" max="6123" width="13.7109375" style="49" customWidth="1"/>
    <col min="6124" max="6124" width="1.7109375" style="49" customWidth="1"/>
    <col min="6125" max="6125" width="13.7109375" style="49" customWidth="1"/>
    <col min="6126" max="6364" width="9.140625" style="49"/>
    <col min="6365" max="6365" width="26.7109375" style="49" customWidth="1"/>
    <col min="6366" max="6366" width="2" style="49" customWidth="1"/>
    <col min="6367" max="6367" width="13.7109375" style="49" customWidth="1"/>
    <col min="6368" max="6368" width="1.7109375" style="49" customWidth="1"/>
    <col min="6369" max="6369" width="13.7109375" style="49" customWidth="1"/>
    <col min="6370" max="6370" width="1.7109375" style="49" customWidth="1"/>
    <col min="6371" max="6371" width="13.7109375" style="49" customWidth="1"/>
    <col min="6372" max="6372" width="1.7109375" style="49" customWidth="1"/>
    <col min="6373" max="6373" width="13.7109375" style="49" customWidth="1"/>
    <col min="6374" max="6374" width="1.7109375" style="49" customWidth="1"/>
    <col min="6375" max="6375" width="13.7109375" style="49" customWidth="1"/>
    <col min="6376" max="6376" width="1.7109375" style="49" customWidth="1"/>
    <col min="6377" max="6377" width="13.7109375" style="49" customWidth="1"/>
    <col min="6378" max="6378" width="1.7109375" style="49" customWidth="1"/>
    <col min="6379" max="6379" width="13.7109375" style="49" customWidth="1"/>
    <col min="6380" max="6380" width="1.7109375" style="49" customWidth="1"/>
    <col min="6381" max="6381" width="13.7109375" style="49" customWidth="1"/>
    <col min="6382" max="6620" width="9.140625" style="49"/>
    <col min="6621" max="6621" width="26.7109375" style="49" customWidth="1"/>
    <col min="6622" max="6622" width="2" style="49" customWidth="1"/>
    <col min="6623" max="6623" width="13.7109375" style="49" customWidth="1"/>
    <col min="6624" max="6624" width="1.7109375" style="49" customWidth="1"/>
    <col min="6625" max="6625" width="13.7109375" style="49" customWidth="1"/>
    <col min="6626" max="6626" width="1.7109375" style="49" customWidth="1"/>
    <col min="6627" max="6627" width="13.7109375" style="49" customWidth="1"/>
    <col min="6628" max="6628" width="1.7109375" style="49" customWidth="1"/>
    <col min="6629" max="6629" width="13.7109375" style="49" customWidth="1"/>
    <col min="6630" max="6630" width="1.7109375" style="49" customWidth="1"/>
    <col min="6631" max="6631" width="13.7109375" style="49" customWidth="1"/>
    <col min="6632" max="6632" width="1.7109375" style="49" customWidth="1"/>
    <col min="6633" max="6633" width="13.7109375" style="49" customWidth="1"/>
    <col min="6634" max="6634" width="1.7109375" style="49" customWidth="1"/>
    <col min="6635" max="6635" width="13.7109375" style="49" customWidth="1"/>
    <col min="6636" max="6636" width="1.7109375" style="49" customWidth="1"/>
    <col min="6637" max="6637" width="13.7109375" style="49" customWidth="1"/>
    <col min="6638" max="6876" width="9.140625" style="49"/>
    <col min="6877" max="6877" width="26.7109375" style="49" customWidth="1"/>
    <col min="6878" max="6878" width="2" style="49" customWidth="1"/>
    <col min="6879" max="6879" width="13.7109375" style="49" customWidth="1"/>
    <col min="6880" max="6880" width="1.7109375" style="49" customWidth="1"/>
    <col min="6881" max="6881" width="13.7109375" style="49" customWidth="1"/>
    <col min="6882" max="6882" width="1.7109375" style="49" customWidth="1"/>
    <col min="6883" max="6883" width="13.7109375" style="49" customWidth="1"/>
    <col min="6884" max="6884" width="1.7109375" style="49" customWidth="1"/>
    <col min="6885" max="6885" width="13.7109375" style="49" customWidth="1"/>
    <col min="6886" max="6886" width="1.7109375" style="49" customWidth="1"/>
    <col min="6887" max="6887" width="13.7109375" style="49" customWidth="1"/>
    <col min="6888" max="6888" width="1.7109375" style="49" customWidth="1"/>
    <col min="6889" max="6889" width="13.7109375" style="49" customWidth="1"/>
    <col min="6890" max="6890" width="1.7109375" style="49" customWidth="1"/>
    <col min="6891" max="6891" width="13.7109375" style="49" customWidth="1"/>
    <col min="6892" max="6892" width="1.7109375" style="49" customWidth="1"/>
    <col min="6893" max="6893" width="13.7109375" style="49" customWidth="1"/>
    <col min="6894" max="7132" width="9.140625" style="49"/>
    <col min="7133" max="7133" width="26.7109375" style="49" customWidth="1"/>
    <col min="7134" max="7134" width="2" style="49" customWidth="1"/>
    <col min="7135" max="7135" width="13.7109375" style="49" customWidth="1"/>
    <col min="7136" max="7136" width="1.7109375" style="49" customWidth="1"/>
    <col min="7137" max="7137" width="13.7109375" style="49" customWidth="1"/>
    <col min="7138" max="7138" width="1.7109375" style="49" customWidth="1"/>
    <col min="7139" max="7139" width="13.7109375" style="49" customWidth="1"/>
    <col min="7140" max="7140" width="1.7109375" style="49" customWidth="1"/>
    <col min="7141" max="7141" width="13.7109375" style="49" customWidth="1"/>
    <col min="7142" max="7142" width="1.7109375" style="49" customWidth="1"/>
    <col min="7143" max="7143" width="13.7109375" style="49" customWidth="1"/>
    <col min="7144" max="7144" width="1.7109375" style="49" customWidth="1"/>
    <col min="7145" max="7145" width="13.7109375" style="49" customWidth="1"/>
    <col min="7146" max="7146" width="1.7109375" style="49" customWidth="1"/>
    <col min="7147" max="7147" width="13.7109375" style="49" customWidth="1"/>
    <col min="7148" max="7148" width="1.7109375" style="49" customWidth="1"/>
    <col min="7149" max="7149" width="13.7109375" style="49" customWidth="1"/>
    <col min="7150" max="7388" width="9.140625" style="49"/>
    <col min="7389" max="7389" width="26.7109375" style="49" customWidth="1"/>
    <col min="7390" max="7390" width="2" style="49" customWidth="1"/>
    <col min="7391" max="7391" width="13.7109375" style="49" customWidth="1"/>
    <col min="7392" max="7392" width="1.7109375" style="49" customWidth="1"/>
    <col min="7393" max="7393" width="13.7109375" style="49" customWidth="1"/>
    <col min="7394" max="7394" width="1.7109375" style="49" customWidth="1"/>
    <col min="7395" max="7395" width="13.7109375" style="49" customWidth="1"/>
    <col min="7396" max="7396" width="1.7109375" style="49" customWidth="1"/>
    <col min="7397" max="7397" width="13.7109375" style="49" customWidth="1"/>
    <col min="7398" max="7398" width="1.7109375" style="49" customWidth="1"/>
    <col min="7399" max="7399" width="13.7109375" style="49" customWidth="1"/>
    <col min="7400" max="7400" width="1.7109375" style="49" customWidth="1"/>
    <col min="7401" max="7401" width="13.7109375" style="49" customWidth="1"/>
    <col min="7402" max="7402" width="1.7109375" style="49" customWidth="1"/>
    <col min="7403" max="7403" width="13.7109375" style="49" customWidth="1"/>
    <col min="7404" max="7404" width="1.7109375" style="49" customWidth="1"/>
    <col min="7405" max="7405" width="13.7109375" style="49" customWidth="1"/>
    <col min="7406" max="7644" width="9.140625" style="49"/>
    <col min="7645" max="7645" width="26.7109375" style="49" customWidth="1"/>
    <col min="7646" max="7646" width="2" style="49" customWidth="1"/>
    <col min="7647" max="7647" width="13.7109375" style="49" customWidth="1"/>
    <col min="7648" max="7648" width="1.7109375" style="49" customWidth="1"/>
    <col min="7649" max="7649" width="13.7109375" style="49" customWidth="1"/>
    <col min="7650" max="7650" width="1.7109375" style="49" customWidth="1"/>
    <col min="7651" max="7651" width="13.7109375" style="49" customWidth="1"/>
    <col min="7652" max="7652" width="1.7109375" style="49" customWidth="1"/>
    <col min="7653" max="7653" width="13.7109375" style="49" customWidth="1"/>
    <col min="7654" max="7654" width="1.7109375" style="49" customWidth="1"/>
    <col min="7655" max="7655" width="13.7109375" style="49" customWidth="1"/>
    <col min="7656" max="7656" width="1.7109375" style="49" customWidth="1"/>
    <col min="7657" max="7657" width="13.7109375" style="49" customWidth="1"/>
    <col min="7658" max="7658" width="1.7109375" style="49" customWidth="1"/>
    <col min="7659" max="7659" width="13.7109375" style="49" customWidth="1"/>
    <col min="7660" max="7660" width="1.7109375" style="49" customWidth="1"/>
    <col min="7661" max="7661" width="13.7109375" style="49" customWidth="1"/>
    <col min="7662" max="7900" width="9.140625" style="49"/>
    <col min="7901" max="7901" width="26.7109375" style="49" customWidth="1"/>
    <col min="7902" max="7902" width="2" style="49" customWidth="1"/>
    <col min="7903" max="7903" width="13.7109375" style="49" customWidth="1"/>
    <col min="7904" max="7904" width="1.7109375" style="49" customWidth="1"/>
    <col min="7905" max="7905" width="13.7109375" style="49" customWidth="1"/>
    <col min="7906" max="7906" width="1.7109375" style="49" customWidth="1"/>
    <col min="7907" max="7907" width="13.7109375" style="49" customWidth="1"/>
    <col min="7908" max="7908" width="1.7109375" style="49" customWidth="1"/>
    <col min="7909" max="7909" width="13.7109375" style="49" customWidth="1"/>
    <col min="7910" max="7910" width="1.7109375" style="49" customWidth="1"/>
    <col min="7911" max="7911" width="13.7109375" style="49" customWidth="1"/>
    <col min="7912" max="7912" width="1.7109375" style="49" customWidth="1"/>
    <col min="7913" max="7913" width="13.7109375" style="49" customWidth="1"/>
    <col min="7914" max="7914" width="1.7109375" style="49" customWidth="1"/>
    <col min="7915" max="7915" width="13.7109375" style="49" customWidth="1"/>
    <col min="7916" max="7916" width="1.7109375" style="49" customWidth="1"/>
    <col min="7917" max="7917" width="13.7109375" style="49" customWidth="1"/>
    <col min="7918" max="8156" width="9.140625" style="49"/>
    <col min="8157" max="8157" width="26.7109375" style="49" customWidth="1"/>
    <col min="8158" max="8158" width="2" style="49" customWidth="1"/>
    <col min="8159" max="8159" width="13.7109375" style="49" customWidth="1"/>
    <col min="8160" max="8160" width="1.7109375" style="49" customWidth="1"/>
    <col min="8161" max="8161" width="13.7109375" style="49" customWidth="1"/>
    <col min="8162" max="8162" width="1.7109375" style="49" customWidth="1"/>
    <col min="8163" max="8163" width="13.7109375" style="49" customWidth="1"/>
    <col min="8164" max="8164" width="1.7109375" style="49" customWidth="1"/>
    <col min="8165" max="8165" width="13.7109375" style="49" customWidth="1"/>
    <col min="8166" max="8166" width="1.7109375" style="49" customWidth="1"/>
    <col min="8167" max="8167" width="13.7109375" style="49" customWidth="1"/>
    <col min="8168" max="8168" width="1.7109375" style="49" customWidth="1"/>
    <col min="8169" max="8169" width="13.7109375" style="49" customWidth="1"/>
    <col min="8170" max="8170" width="1.7109375" style="49" customWidth="1"/>
    <col min="8171" max="8171" width="13.7109375" style="49" customWidth="1"/>
    <col min="8172" max="8172" width="1.7109375" style="49" customWidth="1"/>
    <col min="8173" max="8173" width="13.7109375" style="49" customWidth="1"/>
    <col min="8174" max="8412" width="9.140625" style="49"/>
    <col min="8413" max="8413" width="26.7109375" style="49" customWidth="1"/>
    <col min="8414" max="8414" width="2" style="49" customWidth="1"/>
    <col min="8415" max="8415" width="13.7109375" style="49" customWidth="1"/>
    <col min="8416" max="8416" width="1.7109375" style="49" customWidth="1"/>
    <col min="8417" max="8417" width="13.7109375" style="49" customWidth="1"/>
    <col min="8418" max="8418" width="1.7109375" style="49" customWidth="1"/>
    <col min="8419" max="8419" width="13.7109375" style="49" customWidth="1"/>
    <col min="8420" max="8420" width="1.7109375" style="49" customWidth="1"/>
    <col min="8421" max="8421" width="13.7109375" style="49" customWidth="1"/>
    <col min="8422" max="8422" width="1.7109375" style="49" customWidth="1"/>
    <col min="8423" max="8423" width="13.7109375" style="49" customWidth="1"/>
    <col min="8424" max="8424" width="1.7109375" style="49" customWidth="1"/>
    <col min="8425" max="8425" width="13.7109375" style="49" customWidth="1"/>
    <col min="8426" max="8426" width="1.7109375" style="49" customWidth="1"/>
    <col min="8427" max="8427" width="13.7109375" style="49" customWidth="1"/>
    <col min="8428" max="8428" width="1.7109375" style="49" customWidth="1"/>
    <col min="8429" max="8429" width="13.7109375" style="49" customWidth="1"/>
    <col min="8430" max="8668" width="9.140625" style="49"/>
    <col min="8669" max="8669" width="26.7109375" style="49" customWidth="1"/>
    <col min="8670" max="8670" width="2" style="49" customWidth="1"/>
    <col min="8671" max="8671" width="13.7109375" style="49" customWidth="1"/>
    <col min="8672" max="8672" width="1.7109375" style="49" customWidth="1"/>
    <col min="8673" max="8673" width="13.7109375" style="49" customWidth="1"/>
    <col min="8674" max="8674" width="1.7109375" style="49" customWidth="1"/>
    <col min="8675" max="8675" width="13.7109375" style="49" customWidth="1"/>
    <col min="8676" max="8676" width="1.7109375" style="49" customWidth="1"/>
    <col min="8677" max="8677" width="13.7109375" style="49" customWidth="1"/>
    <col min="8678" max="8678" width="1.7109375" style="49" customWidth="1"/>
    <col min="8679" max="8679" width="13.7109375" style="49" customWidth="1"/>
    <col min="8680" max="8680" width="1.7109375" style="49" customWidth="1"/>
    <col min="8681" max="8681" width="13.7109375" style="49" customWidth="1"/>
    <col min="8682" max="8682" width="1.7109375" style="49" customWidth="1"/>
    <col min="8683" max="8683" width="13.7109375" style="49" customWidth="1"/>
    <col min="8684" max="8684" width="1.7109375" style="49" customWidth="1"/>
    <col min="8685" max="8685" width="13.7109375" style="49" customWidth="1"/>
    <col min="8686" max="8924" width="9.140625" style="49"/>
    <col min="8925" max="8925" width="26.7109375" style="49" customWidth="1"/>
    <col min="8926" max="8926" width="2" style="49" customWidth="1"/>
    <col min="8927" max="8927" width="13.7109375" style="49" customWidth="1"/>
    <col min="8928" max="8928" width="1.7109375" style="49" customWidth="1"/>
    <col min="8929" max="8929" width="13.7109375" style="49" customWidth="1"/>
    <col min="8930" max="8930" width="1.7109375" style="49" customWidth="1"/>
    <col min="8931" max="8931" width="13.7109375" style="49" customWidth="1"/>
    <col min="8932" max="8932" width="1.7109375" style="49" customWidth="1"/>
    <col min="8933" max="8933" width="13.7109375" style="49" customWidth="1"/>
    <col min="8934" max="8934" width="1.7109375" style="49" customWidth="1"/>
    <col min="8935" max="8935" width="13.7109375" style="49" customWidth="1"/>
    <col min="8936" max="8936" width="1.7109375" style="49" customWidth="1"/>
    <col min="8937" max="8937" width="13.7109375" style="49" customWidth="1"/>
    <col min="8938" max="8938" width="1.7109375" style="49" customWidth="1"/>
    <col min="8939" max="8939" width="13.7109375" style="49" customWidth="1"/>
    <col min="8940" max="8940" width="1.7109375" style="49" customWidth="1"/>
    <col min="8941" max="8941" width="13.7109375" style="49" customWidth="1"/>
    <col min="8942" max="9180" width="9.140625" style="49"/>
    <col min="9181" max="9181" width="26.7109375" style="49" customWidth="1"/>
    <col min="9182" max="9182" width="2" style="49" customWidth="1"/>
    <col min="9183" max="9183" width="13.7109375" style="49" customWidth="1"/>
    <col min="9184" max="9184" width="1.7109375" style="49" customWidth="1"/>
    <col min="9185" max="9185" width="13.7109375" style="49" customWidth="1"/>
    <col min="9186" max="9186" width="1.7109375" style="49" customWidth="1"/>
    <col min="9187" max="9187" width="13.7109375" style="49" customWidth="1"/>
    <col min="9188" max="9188" width="1.7109375" style="49" customWidth="1"/>
    <col min="9189" max="9189" width="13.7109375" style="49" customWidth="1"/>
    <col min="9190" max="9190" width="1.7109375" style="49" customWidth="1"/>
    <col min="9191" max="9191" width="13.7109375" style="49" customWidth="1"/>
    <col min="9192" max="9192" width="1.7109375" style="49" customWidth="1"/>
    <col min="9193" max="9193" width="13.7109375" style="49" customWidth="1"/>
    <col min="9194" max="9194" width="1.7109375" style="49" customWidth="1"/>
    <col min="9195" max="9195" width="13.7109375" style="49" customWidth="1"/>
    <col min="9196" max="9196" width="1.7109375" style="49" customWidth="1"/>
    <col min="9197" max="9197" width="13.7109375" style="49" customWidth="1"/>
    <col min="9198" max="9436" width="9.140625" style="49"/>
    <col min="9437" max="9437" width="26.7109375" style="49" customWidth="1"/>
    <col min="9438" max="9438" width="2" style="49" customWidth="1"/>
    <col min="9439" max="9439" width="13.7109375" style="49" customWidth="1"/>
    <col min="9440" max="9440" width="1.7109375" style="49" customWidth="1"/>
    <col min="9441" max="9441" width="13.7109375" style="49" customWidth="1"/>
    <col min="9442" max="9442" width="1.7109375" style="49" customWidth="1"/>
    <col min="9443" max="9443" width="13.7109375" style="49" customWidth="1"/>
    <col min="9444" max="9444" width="1.7109375" style="49" customWidth="1"/>
    <col min="9445" max="9445" width="13.7109375" style="49" customWidth="1"/>
    <col min="9446" max="9446" width="1.7109375" style="49" customWidth="1"/>
    <col min="9447" max="9447" width="13.7109375" style="49" customWidth="1"/>
    <col min="9448" max="9448" width="1.7109375" style="49" customWidth="1"/>
    <col min="9449" max="9449" width="13.7109375" style="49" customWidth="1"/>
    <col min="9450" max="9450" width="1.7109375" style="49" customWidth="1"/>
    <col min="9451" max="9451" width="13.7109375" style="49" customWidth="1"/>
    <col min="9452" max="9452" width="1.7109375" style="49" customWidth="1"/>
    <col min="9453" max="9453" width="13.7109375" style="49" customWidth="1"/>
    <col min="9454" max="9692" width="9.140625" style="49"/>
    <col min="9693" max="9693" width="26.7109375" style="49" customWidth="1"/>
    <col min="9694" max="9694" width="2" style="49" customWidth="1"/>
    <col min="9695" max="9695" width="13.7109375" style="49" customWidth="1"/>
    <col min="9696" max="9696" width="1.7109375" style="49" customWidth="1"/>
    <col min="9697" max="9697" width="13.7109375" style="49" customWidth="1"/>
    <col min="9698" max="9698" width="1.7109375" style="49" customWidth="1"/>
    <col min="9699" max="9699" width="13.7109375" style="49" customWidth="1"/>
    <col min="9700" max="9700" width="1.7109375" style="49" customWidth="1"/>
    <col min="9701" max="9701" width="13.7109375" style="49" customWidth="1"/>
    <col min="9702" max="9702" width="1.7109375" style="49" customWidth="1"/>
    <col min="9703" max="9703" width="13.7109375" style="49" customWidth="1"/>
    <col min="9704" max="9704" width="1.7109375" style="49" customWidth="1"/>
    <col min="9705" max="9705" width="13.7109375" style="49" customWidth="1"/>
    <col min="9706" max="9706" width="1.7109375" style="49" customWidth="1"/>
    <col min="9707" max="9707" width="13.7109375" style="49" customWidth="1"/>
    <col min="9708" max="9708" width="1.7109375" style="49" customWidth="1"/>
    <col min="9709" max="9709" width="13.7109375" style="49" customWidth="1"/>
    <col min="9710" max="9948" width="9.140625" style="49"/>
    <col min="9949" max="9949" width="26.7109375" style="49" customWidth="1"/>
    <col min="9950" max="9950" width="2" style="49" customWidth="1"/>
    <col min="9951" max="9951" width="13.7109375" style="49" customWidth="1"/>
    <col min="9952" max="9952" width="1.7109375" style="49" customWidth="1"/>
    <col min="9953" max="9953" width="13.7109375" style="49" customWidth="1"/>
    <col min="9954" max="9954" width="1.7109375" style="49" customWidth="1"/>
    <col min="9955" max="9955" width="13.7109375" style="49" customWidth="1"/>
    <col min="9956" max="9956" width="1.7109375" style="49" customWidth="1"/>
    <col min="9957" max="9957" width="13.7109375" style="49" customWidth="1"/>
    <col min="9958" max="9958" width="1.7109375" style="49" customWidth="1"/>
    <col min="9959" max="9959" width="13.7109375" style="49" customWidth="1"/>
    <col min="9960" max="9960" width="1.7109375" style="49" customWidth="1"/>
    <col min="9961" max="9961" width="13.7109375" style="49" customWidth="1"/>
    <col min="9962" max="9962" width="1.7109375" style="49" customWidth="1"/>
    <col min="9963" max="9963" width="13.7109375" style="49" customWidth="1"/>
    <col min="9964" max="9964" width="1.7109375" style="49" customWidth="1"/>
    <col min="9965" max="9965" width="13.7109375" style="49" customWidth="1"/>
    <col min="9966" max="10204" width="9.140625" style="49"/>
    <col min="10205" max="10205" width="26.7109375" style="49" customWidth="1"/>
    <col min="10206" max="10206" width="2" style="49" customWidth="1"/>
    <col min="10207" max="10207" width="13.7109375" style="49" customWidth="1"/>
    <col min="10208" max="10208" width="1.7109375" style="49" customWidth="1"/>
    <col min="10209" max="10209" width="13.7109375" style="49" customWidth="1"/>
    <col min="10210" max="10210" width="1.7109375" style="49" customWidth="1"/>
    <col min="10211" max="10211" width="13.7109375" style="49" customWidth="1"/>
    <col min="10212" max="10212" width="1.7109375" style="49" customWidth="1"/>
    <col min="10213" max="10213" width="13.7109375" style="49" customWidth="1"/>
    <col min="10214" max="10214" width="1.7109375" style="49" customWidth="1"/>
    <col min="10215" max="10215" width="13.7109375" style="49" customWidth="1"/>
    <col min="10216" max="10216" width="1.7109375" style="49" customWidth="1"/>
    <col min="10217" max="10217" width="13.7109375" style="49" customWidth="1"/>
    <col min="10218" max="10218" width="1.7109375" style="49" customWidth="1"/>
    <col min="10219" max="10219" width="13.7109375" style="49" customWidth="1"/>
    <col min="10220" max="10220" width="1.7109375" style="49" customWidth="1"/>
    <col min="10221" max="10221" width="13.7109375" style="49" customWidth="1"/>
    <col min="10222" max="10460" width="9.140625" style="49"/>
    <col min="10461" max="10461" width="26.7109375" style="49" customWidth="1"/>
    <col min="10462" max="10462" width="2" style="49" customWidth="1"/>
    <col min="10463" max="10463" width="13.7109375" style="49" customWidth="1"/>
    <col min="10464" max="10464" width="1.7109375" style="49" customWidth="1"/>
    <col min="10465" max="10465" width="13.7109375" style="49" customWidth="1"/>
    <col min="10466" max="10466" width="1.7109375" style="49" customWidth="1"/>
    <col min="10467" max="10467" width="13.7109375" style="49" customWidth="1"/>
    <col min="10468" max="10468" width="1.7109375" style="49" customWidth="1"/>
    <col min="10469" max="10469" width="13.7109375" style="49" customWidth="1"/>
    <col min="10470" max="10470" width="1.7109375" style="49" customWidth="1"/>
    <col min="10471" max="10471" width="13.7109375" style="49" customWidth="1"/>
    <col min="10472" max="10472" width="1.7109375" style="49" customWidth="1"/>
    <col min="10473" max="10473" width="13.7109375" style="49" customWidth="1"/>
    <col min="10474" max="10474" width="1.7109375" style="49" customWidth="1"/>
    <col min="10475" max="10475" width="13.7109375" style="49" customWidth="1"/>
    <col min="10476" max="10476" width="1.7109375" style="49" customWidth="1"/>
    <col min="10477" max="10477" width="13.7109375" style="49" customWidth="1"/>
    <col min="10478" max="10716" width="9.140625" style="49"/>
    <col min="10717" max="10717" width="26.7109375" style="49" customWidth="1"/>
    <col min="10718" max="10718" width="2" style="49" customWidth="1"/>
    <col min="10719" max="10719" width="13.7109375" style="49" customWidth="1"/>
    <col min="10720" max="10720" width="1.7109375" style="49" customWidth="1"/>
    <col min="10721" max="10721" width="13.7109375" style="49" customWidth="1"/>
    <col min="10722" max="10722" width="1.7109375" style="49" customWidth="1"/>
    <col min="10723" max="10723" width="13.7109375" style="49" customWidth="1"/>
    <col min="10724" max="10724" width="1.7109375" style="49" customWidth="1"/>
    <col min="10725" max="10725" width="13.7109375" style="49" customWidth="1"/>
    <col min="10726" max="10726" width="1.7109375" style="49" customWidth="1"/>
    <col min="10727" max="10727" width="13.7109375" style="49" customWidth="1"/>
    <col min="10728" max="10728" width="1.7109375" style="49" customWidth="1"/>
    <col min="10729" max="10729" width="13.7109375" style="49" customWidth="1"/>
    <col min="10730" max="10730" width="1.7109375" style="49" customWidth="1"/>
    <col min="10731" max="10731" width="13.7109375" style="49" customWidth="1"/>
    <col min="10732" max="10732" width="1.7109375" style="49" customWidth="1"/>
    <col min="10733" max="10733" width="13.7109375" style="49" customWidth="1"/>
    <col min="10734" max="10972" width="9.140625" style="49"/>
    <col min="10973" max="10973" width="26.7109375" style="49" customWidth="1"/>
    <col min="10974" max="10974" width="2" style="49" customWidth="1"/>
    <col min="10975" max="10975" width="13.7109375" style="49" customWidth="1"/>
    <col min="10976" max="10976" width="1.7109375" style="49" customWidth="1"/>
    <col min="10977" max="10977" width="13.7109375" style="49" customWidth="1"/>
    <col min="10978" max="10978" width="1.7109375" style="49" customWidth="1"/>
    <col min="10979" max="10979" width="13.7109375" style="49" customWidth="1"/>
    <col min="10980" max="10980" width="1.7109375" style="49" customWidth="1"/>
    <col min="10981" max="10981" width="13.7109375" style="49" customWidth="1"/>
    <col min="10982" max="10982" width="1.7109375" style="49" customWidth="1"/>
    <col min="10983" max="10983" width="13.7109375" style="49" customWidth="1"/>
    <col min="10984" max="10984" width="1.7109375" style="49" customWidth="1"/>
    <col min="10985" max="10985" width="13.7109375" style="49" customWidth="1"/>
    <col min="10986" max="10986" width="1.7109375" style="49" customWidth="1"/>
    <col min="10987" max="10987" width="13.7109375" style="49" customWidth="1"/>
    <col min="10988" max="10988" width="1.7109375" style="49" customWidth="1"/>
    <col min="10989" max="10989" width="13.7109375" style="49" customWidth="1"/>
    <col min="10990" max="11228" width="9.140625" style="49"/>
    <col min="11229" max="11229" width="26.7109375" style="49" customWidth="1"/>
    <col min="11230" max="11230" width="2" style="49" customWidth="1"/>
    <col min="11231" max="11231" width="13.7109375" style="49" customWidth="1"/>
    <col min="11232" max="11232" width="1.7109375" style="49" customWidth="1"/>
    <col min="11233" max="11233" width="13.7109375" style="49" customWidth="1"/>
    <col min="11234" max="11234" width="1.7109375" style="49" customWidth="1"/>
    <col min="11235" max="11235" width="13.7109375" style="49" customWidth="1"/>
    <col min="11236" max="11236" width="1.7109375" style="49" customWidth="1"/>
    <col min="11237" max="11237" width="13.7109375" style="49" customWidth="1"/>
    <col min="11238" max="11238" width="1.7109375" style="49" customWidth="1"/>
    <col min="11239" max="11239" width="13.7109375" style="49" customWidth="1"/>
    <col min="11240" max="11240" width="1.7109375" style="49" customWidth="1"/>
    <col min="11241" max="11241" width="13.7109375" style="49" customWidth="1"/>
    <col min="11242" max="11242" width="1.7109375" style="49" customWidth="1"/>
    <col min="11243" max="11243" width="13.7109375" style="49" customWidth="1"/>
    <col min="11244" max="11244" width="1.7109375" style="49" customWidth="1"/>
    <col min="11245" max="11245" width="13.7109375" style="49" customWidth="1"/>
    <col min="11246" max="11484" width="9.140625" style="49"/>
    <col min="11485" max="11485" width="26.7109375" style="49" customWidth="1"/>
    <col min="11486" max="11486" width="2" style="49" customWidth="1"/>
    <col min="11487" max="11487" width="13.7109375" style="49" customWidth="1"/>
    <col min="11488" max="11488" width="1.7109375" style="49" customWidth="1"/>
    <col min="11489" max="11489" width="13.7109375" style="49" customWidth="1"/>
    <col min="11490" max="11490" width="1.7109375" style="49" customWidth="1"/>
    <col min="11491" max="11491" width="13.7109375" style="49" customWidth="1"/>
    <col min="11492" max="11492" width="1.7109375" style="49" customWidth="1"/>
    <col min="11493" max="11493" width="13.7109375" style="49" customWidth="1"/>
    <col min="11494" max="11494" width="1.7109375" style="49" customWidth="1"/>
    <col min="11495" max="11495" width="13.7109375" style="49" customWidth="1"/>
    <col min="11496" max="11496" width="1.7109375" style="49" customWidth="1"/>
    <col min="11497" max="11497" width="13.7109375" style="49" customWidth="1"/>
    <col min="11498" max="11498" width="1.7109375" style="49" customWidth="1"/>
    <col min="11499" max="11499" width="13.7109375" style="49" customWidth="1"/>
    <col min="11500" max="11500" width="1.7109375" style="49" customWidth="1"/>
    <col min="11501" max="11501" width="13.7109375" style="49" customWidth="1"/>
    <col min="11502" max="11740" width="9.140625" style="49"/>
    <col min="11741" max="11741" width="26.7109375" style="49" customWidth="1"/>
    <col min="11742" max="11742" width="2" style="49" customWidth="1"/>
    <col min="11743" max="11743" width="13.7109375" style="49" customWidth="1"/>
    <col min="11744" max="11744" width="1.7109375" style="49" customWidth="1"/>
    <col min="11745" max="11745" width="13.7109375" style="49" customWidth="1"/>
    <col min="11746" max="11746" width="1.7109375" style="49" customWidth="1"/>
    <col min="11747" max="11747" width="13.7109375" style="49" customWidth="1"/>
    <col min="11748" max="11748" width="1.7109375" style="49" customWidth="1"/>
    <col min="11749" max="11749" width="13.7109375" style="49" customWidth="1"/>
    <col min="11750" max="11750" width="1.7109375" style="49" customWidth="1"/>
    <col min="11751" max="11751" width="13.7109375" style="49" customWidth="1"/>
    <col min="11752" max="11752" width="1.7109375" style="49" customWidth="1"/>
    <col min="11753" max="11753" width="13.7109375" style="49" customWidth="1"/>
    <col min="11754" max="11754" width="1.7109375" style="49" customWidth="1"/>
    <col min="11755" max="11755" width="13.7109375" style="49" customWidth="1"/>
    <col min="11756" max="11756" width="1.7109375" style="49" customWidth="1"/>
    <col min="11757" max="11757" width="13.7109375" style="49" customWidth="1"/>
    <col min="11758" max="11996" width="9.140625" style="49"/>
    <col min="11997" max="11997" width="26.7109375" style="49" customWidth="1"/>
    <col min="11998" max="11998" width="2" style="49" customWidth="1"/>
    <col min="11999" max="11999" width="13.7109375" style="49" customWidth="1"/>
    <col min="12000" max="12000" width="1.7109375" style="49" customWidth="1"/>
    <col min="12001" max="12001" width="13.7109375" style="49" customWidth="1"/>
    <col min="12002" max="12002" width="1.7109375" style="49" customWidth="1"/>
    <col min="12003" max="12003" width="13.7109375" style="49" customWidth="1"/>
    <col min="12004" max="12004" width="1.7109375" style="49" customWidth="1"/>
    <col min="12005" max="12005" width="13.7109375" style="49" customWidth="1"/>
    <col min="12006" max="12006" width="1.7109375" style="49" customWidth="1"/>
    <col min="12007" max="12007" width="13.7109375" style="49" customWidth="1"/>
    <col min="12008" max="12008" width="1.7109375" style="49" customWidth="1"/>
    <col min="12009" max="12009" width="13.7109375" style="49" customWidth="1"/>
    <col min="12010" max="12010" width="1.7109375" style="49" customWidth="1"/>
    <col min="12011" max="12011" width="13.7109375" style="49" customWidth="1"/>
    <col min="12012" max="12012" width="1.7109375" style="49" customWidth="1"/>
    <col min="12013" max="12013" width="13.7109375" style="49" customWidth="1"/>
    <col min="12014" max="12252" width="9.140625" style="49"/>
    <col min="12253" max="12253" width="26.7109375" style="49" customWidth="1"/>
    <col min="12254" max="12254" width="2" style="49" customWidth="1"/>
    <col min="12255" max="12255" width="13.7109375" style="49" customWidth="1"/>
    <col min="12256" max="12256" width="1.7109375" style="49" customWidth="1"/>
    <col min="12257" max="12257" width="13.7109375" style="49" customWidth="1"/>
    <col min="12258" max="12258" width="1.7109375" style="49" customWidth="1"/>
    <col min="12259" max="12259" width="13.7109375" style="49" customWidth="1"/>
    <col min="12260" max="12260" width="1.7109375" style="49" customWidth="1"/>
    <col min="12261" max="12261" width="13.7109375" style="49" customWidth="1"/>
    <col min="12262" max="12262" width="1.7109375" style="49" customWidth="1"/>
    <col min="12263" max="12263" width="13.7109375" style="49" customWidth="1"/>
    <col min="12264" max="12264" width="1.7109375" style="49" customWidth="1"/>
    <col min="12265" max="12265" width="13.7109375" style="49" customWidth="1"/>
    <col min="12266" max="12266" width="1.7109375" style="49" customWidth="1"/>
    <col min="12267" max="12267" width="13.7109375" style="49" customWidth="1"/>
    <col min="12268" max="12268" width="1.7109375" style="49" customWidth="1"/>
    <col min="12269" max="12269" width="13.7109375" style="49" customWidth="1"/>
    <col min="12270" max="12508" width="9.140625" style="49"/>
    <col min="12509" max="12509" width="26.7109375" style="49" customWidth="1"/>
    <col min="12510" max="12510" width="2" style="49" customWidth="1"/>
    <col min="12511" max="12511" width="13.7109375" style="49" customWidth="1"/>
    <col min="12512" max="12512" width="1.7109375" style="49" customWidth="1"/>
    <col min="12513" max="12513" width="13.7109375" style="49" customWidth="1"/>
    <col min="12514" max="12514" width="1.7109375" style="49" customWidth="1"/>
    <col min="12515" max="12515" width="13.7109375" style="49" customWidth="1"/>
    <col min="12516" max="12516" width="1.7109375" style="49" customWidth="1"/>
    <col min="12517" max="12517" width="13.7109375" style="49" customWidth="1"/>
    <col min="12518" max="12518" width="1.7109375" style="49" customWidth="1"/>
    <col min="12519" max="12519" width="13.7109375" style="49" customWidth="1"/>
    <col min="12520" max="12520" width="1.7109375" style="49" customWidth="1"/>
    <col min="12521" max="12521" width="13.7109375" style="49" customWidth="1"/>
    <col min="12522" max="12522" width="1.7109375" style="49" customWidth="1"/>
    <col min="12523" max="12523" width="13.7109375" style="49" customWidth="1"/>
    <col min="12524" max="12524" width="1.7109375" style="49" customWidth="1"/>
    <col min="12525" max="12525" width="13.7109375" style="49" customWidth="1"/>
    <col min="12526" max="12764" width="9.140625" style="49"/>
    <col min="12765" max="12765" width="26.7109375" style="49" customWidth="1"/>
    <col min="12766" max="12766" width="2" style="49" customWidth="1"/>
    <col min="12767" max="12767" width="13.7109375" style="49" customWidth="1"/>
    <col min="12768" max="12768" width="1.7109375" style="49" customWidth="1"/>
    <col min="12769" max="12769" width="13.7109375" style="49" customWidth="1"/>
    <col min="12770" max="12770" width="1.7109375" style="49" customWidth="1"/>
    <col min="12771" max="12771" width="13.7109375" style="49" customWidth="1"/>
    <col min="12772" max="12772" width="1.7109375" style="49" customWidth="1"/>
    <col min="12773" max="12773" width="13.7109375" style="49" customWidth="1"/>
    <col min="12774" max="12774" width="1.7109375" style="49" customWidth="1"/>
    <col min="12775" max="12775" width="13.7109375" style="49" customWidth="1"/>
    <col min="12776" max="12776" width="1.7109375" style="49" customWidth="1"/>
    <col min="12777" max="12777" width="13.7109375" style="49" customWidth="1"/>
    <col min="12778" max="12778" width="1.7109375" style="49" customWidth="1"/>
    <col min="12779" max="12779" width="13.7109375" style="49" customWidth="1"/>
    <col min="12780" max="12780" width="1.7109375" style="49" customWidth="1"/>
    <col min="12781" max="12781" width="13.7109375" style="49" customWidth="1"/>
    <col min="12782" max="13020" width="9.140625" style="49"/>
    <col min="13021" max="13021" width="26.7109375" style="49" customWidth="1"/>
    <col min="13022" max="13022" width="2" style="49" customWidth="1"/>
    <col min="13023" max="13023" width="13.7109375" style="49" customWidth="1"/>
    <col min="13024" max="13024" width="1.7109375" style="49" customWidth="1"/>
    <col min="13025" max="13025" width="13.7109375" style="49" customWidth="1"/>
    <col min="13026" max="13026" width="1.7109375" style="49" customWidth="1"/>
    <col min="13027" max="13027" width="13.7109375" style="49" customWidth="1"/>
    <col min="13028" max="13028" width="1.7109375" style="49" customWidth="1"/>
    <col min="13029" max="13029" width="13.7109375" style="49" customWidth="1"/>
    <col min="13030" max="13030" width="1.7109375" style="49" customWidth="1"/>
    <col min="13031" max="13031" width="13.7109375" style="49" customWidth="1"/>
    <col min="13032" max="13032" width="1.7109375" style="49" customWidth="1"/>
    <col min="13033" max="13033" width="13.7109375" style="49" customWidth="1"/>
    <col min="13034" max="13034" width="1.7109375" style="49" customWidth="1"/>
    <col min="13035" max="13035" width="13.7109375" style="49" customWidth="1"/>
    <col min="13036" max="13036" width="1.7109375" style="49" customWidth="1"/>
    <col min="13037" max="13037" width="13.7109375" style="49" customWidth="1"/>
    <col min="13038" max="13276" width="9.140625" style="49"/>
    <col min="13277" max="13277" width="26.7109375" style="49" customWidth="1"/>
    <col min="13278" max="13278" width="2" style="49" customWidth="1"/>
    <col min="13279" max="13279" width="13.7109375" style="49" customWidth="1"/>
    <col min="13280" max="13280" width="1.7109375" style="49" customWidth="1"/>
    <col min="13281" max="13281" width="13.7109375" style="49" customWidth="1"/>
    <col min="13282" max="13282" width="1.7109375" style="49" customWidth="1"/>
    <col min="13283" max="13283" width="13.7109375" style="49" customWidth="1"/>
    <col min="13284" max="13284" width="1.7109375" style="49" customWidth="1"/>
    <col min="13285" max="13285" width="13.7109375" style="49" customWidth="1"/>
    <col min="13286" max="13286" width="1.7109375" style="49" customWidth="1"/>
    <col min="13287" max="13287" width="13.7109375" style="49" customWidth="1"/>
    <col min="13288" max="13288" width="1.7109375" style="49" customWidth="1"/>
    <col min="13289" max="13289" width="13.7109375" style="49" customWidth="1"/>
    <col min="13290" max="13290" width="1.7109375" style="49" customWidth="1"/>
    <col min="13291" max="13291" width="13.7109375" style="49" customWidth="1"/>
    <col min="13292" max="13292" width="1.7109375" style="49" customWidth="1"/>
    <col min="13293" max="13293" width="13.7109375" style="49" customWidth="1"/>
    <col min="13294" max="13532" width="9.140625" style="49"/>
    <col min="13533" max="13533" width="26.7109375" style="49" customWidth="1"/>
    <col min="13534" max="13534" width="2" style="49" customWidth="1"/>
    <col min="13535" max="13535" width="13.7109375" style="49" customWidth="1"/>
    <col min="13536" max="13536" width="1.7109375" style="49" customWidth="1"/>
    <col min="13537" max="13537" width="13.7109375" style="49" customWidth="1"/>
    <col min="13538" max="13538" width="1.7109375" style="49" customWidth="1"/>
    <col min="13539" max="13539" width="13.7109375" style="49" customWidth="1"/>
    <col min="13540" max="13540" width="1.7109375" style="49" customWidth="1"/>
    <col min="13541" max="13541" width="13.7109375" style="49" customWidth="1"/>
    <col min="13542" max="13542" width="1.7109375" style="49" customWidth="1"/>
    <col min="13543" max="13543" width="13.7109375" style="49" customWidth="1"/>
    <col min="13544" max="13544" width="1.7109375" style="49" customWidth="1"/>
    <col min="13545" max="13545" width="13.7109375" style="49" customWidth="1"/>
    <col min="13546" max="13546" width="1.7109375" style="49" customWidth="1"/>
    <col min="13547" max="13547" width="13.7109375" style="49" customWidth="1"/>
    <col min="13548" max="13548" width="1.7109375" style="49" customWidth="1"/>
    <col min="13549" max="13549" width="13.7109375" style="49" customWidth="1"/>
    <col min="13550" max="13788" width="9.140625" style="49"/>
    <col min="13789" max="13789" width="26.7109375" style="49" customWidth="1"/>
    <col min="13790" max="13790" width="2" style="49" customWidth="1"/>
    <col min="13791" max="13791" width="13.7109375" style="49" customWidth="1"/>
    <col min="13792" max="13792" width="1.7109375" style="49" customWidth="1"/>
    <col min="13793" max="13793" width="13.7109375" style="49" customWidth="1"/>
    <col min="13794" max="13794" width="1.7109375" style="49" customWidth="1"/>
    <col min="13795" max="13795" width="13.7109375" style="49" customWidth="1"/>
    <col min="13796" max="13796" width="1.7109375" style="49" customWidth="1"/>
    <col min="13797" max="13797" width="13.7109375" style="49" customWidth="1"/>
    <col min="13798" max="13798" width="1.7109375" style="49" customWidth="1"/>
    <col min="13799" max="13799" width="13.7109375" style="49" customWidth="1"/>
    <col min="13800" max="13800" width="1.7109375" style="49" customWidth="1"/>
    <col min="13801" max="13801" width="13.7109375" style="49" customWidth="1"/>
    <col min="13802" max="13802" width="1.7109375" style="49" customWidth="1"/>
    <col min="13803" max="13803" width="13.7109375" style="49" customWidth="1"/>
    <col min="13804" max="13804" width="1.7109375" style="49" customWidth="1"/>
    <col min="13805" max="13805" width="13.7109375" style="49" customWidth="1"/>
    <col min="13806" max="14044" width="9.140625" style="49"/>
    <col min="14045" max="14045" width="26.7109375" style="49" customWidth="1"/>
    <col min="14046" max="14046" width="2" style="49" customWidth="1"/>
    <col min="14047" max="14047" width="13.7109375" style="49" customWidth="1"/>
    <col min="14048" max="14048" width="1.7109375" style="49" customWidth="1"/>
    <col min="14049" max="14049" width="13.7109375" style="49" customWidth="1"/>
    <col min="14050" max="14050" width="1.7109375" style="49" customWidth="1"/>
    <col min="14051" max="14051" width="13.7109375" style="49" customWidth="1"/>
    <col min="14052" max="14052" width="1.7109375" style="49" customWidth="1"/>
    <col min="14053" max="14053" width="13.7109375" style="49" customWidth="1"/>
    <col min="14054" max="14054" width="1.7109375" style="49" customWidth="1"/>
    <col min="14055" max="14055" width="13.7109375" style="49" customWidth="1"/>
    <col min="14056" max="14056" width="1.7109375" style="49" customWidth="1"/>
    <col min="14057" max="14057" width="13.7109375" style="49" customWidth="1"/>
    <col min="14058" max="14058" width="1.7109375" style="49" customWidth="1"/>
    <col min="14059" max="14059" width="13.7109375" style="49" customWidth="1"/>
    <col min="14060" max="14060" width="1.7109375" style="49" customWidth="1"/>
    <col min="14061" max="14061" width="13.7109375" style="49" customWidth="1"/>
    <col min="14062" max="14300" width="9.140625" style="49"/>
    <col min="14301" max="14301" width="26.7109375" style="49" customWidth="1"/>
    <col min="14302" max="14302" width="2" style="49" customWidth="1"/>
    <col min="14303" max="14303" width="13.7109375" style="49" customWidth="1"/>
    <col min="14304" max="14304" width="1.7109375" style="49" customWidth="1"/>
    <col min="14305" max="14305" width="13.7109375" style="49" customWidth="1"/>
    <col min="14306" max="14306" width="1.7109375" style="49" customWidth="1"/>
    <col min="14307" max="14307" width="13.7109375" style="49" customWidth="1"/>
    <col min="14308" max="14308" width="1.7109375" style="49" customWidth="1"/>
    <col min="14309" max="14309" width="13.7109375" style="49" customWidth="1"/>
    <col min="14310" max="14310" width="1.7109375" style="49" customWidth="1"/>
    <col min="14311" max="14311" width="13.7109375" style="49" customWidth="1"/>
    <col min="14312" max="14312" width="1.7109375" style="49" customWidth="1"/>
    <col min="14313" max="14313" width="13.7109375" style="49" customWidth="1"/>
    <col min="14314" max="14314" width="1.7109375" style="49" customWidth="1"/>
    <col min="14315" max="14315" width="13.7109375" style="49" customWidth="1"/>
    <col min="14316" max="14316" width="1.7109375" style="49" customWidth="1"/>
    <col min="14317" max="14317" width="13.7109375" style="49" customWidth="1"/>
    <col min="14318" max="14556" width="9.140625" style="49"/>
    <col min="14557" max="14557" width="26.7109375" style="49" customWidth="1"/>
    <col min="14558" max="14558" width="2" style="49" customWidth="1"/>
    <col min="14559" max="14559" width="13.7109375" style="49" customWidth="1"/>
    <col min="14560" max="14560" width="1.7109375" style="49" customWidth="1"/>
    <col min="14561" max="14561" width="13.7109375" style="49" customWidth="1"/>
    <col min="14562" max="14562" width="1.7109375" style="49" customWidth="1"/>
    <col min="14563" max="14563" width="13.7109375" style="49" customWidth="1"/>
    <col min="14564" max="14564" width="1.7109375" style="49" customWidth="1"/>
    <col min="14565" max="14565" width="13.7109375" style="49" customWidth="1"/>
    <col min="14566" max="14566" width="1.7109375" style="49" customWidth="1"/>
    <col min="14567" max="14567" width="13.7109375" style="49" customWidth="1"/>
    <col min="14568" max="14568" width="1.7109375" style="49" customWidth="1"/>
    <col min="14569" max="14569" width="13.7109375" style="49" customWidth="1"/>
    <col min="14570" max="14570" width="1.7109375" style="49" customWidth="1"/>
    <col min="14571" max="14571" width="13.7109375" style="49" customWidth="1"/>
    <col min="14572" max="14572" width="1.7109375" style="49" customWidth="1"/>
    <col min="14573" max="14573" width="13.7109375" style="49" customWidth="1"/>
    <col min="14574" max="14812" width="9.140625" style="49"/>
    <col min="14813" max="14813" width="26.7109375" style="49" customWidth="1"/>
    <col min="14814" max="14814" width="2" style="49" customWidth="1"/>
    <col min="14815" max="14815" width="13.7109375" style="49" customWidth="1"/>
    <col min="14816" max="14816" width="1.7109375" style="49" customWidth="1"/>
    <col min="14817" max="14817" width="13.7109375" style="49" customWidth="1"/>
    <col min="14818" max="14818" width="1.7109375" style="49" customWidth="1"/>
    <col min="14819" max="14819" width="13.7109375" style="49" customWidth="1"/>
    <col min="14820" max="14820" width="1.7109375" style="49" customWidth="1"/>
    <col min="14821" max="14821" width="13.7109375" style="49" customWidth="1"/>
    <col min="14822" max="14822" width="1.7109375" style="49" customWidth="1"/>
    <col min="14823" max="14823" width="13.7109375" style="49" customWidth="1"/>
    <col min="14824" max="14824" width="1.7109375" style="49" customWidth="1"/>
    <col min="14825" max="14825" width="13.7109375" style="49" customWidth="1"/>
    <col min="14826" max="14826" width="1.7109375" style="49" customWidth="1"/>
    <col min="14827" max="14827" width="13.7109375" style="49" customWidth="1"/>
    <col min="14828" max="14828" width="1.7109375" style="49" customWidth="1"/>
    <col min="14829" max="14829" width="13.7109375" style="49" customWidth="1"/>
    <col min="14830" max="15068" width="9.140625" style="49"/>
    <col min="15069" max="15069" width="26.7109375" style="49" customWidth="1"/>
    <col min="15070" max="15070" width="2" style="49" customWidth="1"/>
    <col min="15071" max="15071" width="13.7109375" style="49" customWidth="1"/>
    <col min="15072" max="15072" width="1.7109375" style="49" customWidth="1"/>
    <col min="15073" max="15073" width="13.7109375" style="49" customWidth="1"/>
    <col min="15074" max="15074" width="1.7109375" style="49" customWidth="1"/>
    <col min="15075" max="15075" width="13.7109375" style="49" customWidth="1"/>
    <col min="15076" max="15076" width="1.7109375" style="49" customWidth="1"/>
    <col min="15077" max="15077" width="13.7109375" style="49" customWidth="1"/>
    <col min="15078" max="15078" width="1.7109375" style="49" customWidth="1"/>
    <col min="15079" max="15079" width="13.7109375" style="49" customWidth="1"/>
    <col min="15080" max="15080" width="1.7109375" style="49" customWidth="1"/>
    <col min="15081" max="15081" width="13.7109375" style="49" customWidth="1"/>
    <col min="15082" max="15082" width="1.7109375" style="49" customWidth="1"/>
    <col min="15083" max="15083" width="13.7109375" style="49" customWidth="1"/>
    <col min="15084" max="15084" width="1.7109375" style="49" customWidth="1"/>
    <col min="15085" max="15085" width="13.7109375" style="49" customWidth="1"/>
    <col min="15086" max="15324" width="9.140625" style="49"/>
    <col min="15325" max="15325" width="26.7109375" style="49" customWidth="1"/>
    <col min="15326" max="15326" width="2" style="49" customWidth="1"/>
    <col min="15327" max="15327" width="13.7109375" style="49" customWidth="1"/>
    <col min="15328" max="15328" width="1.7109375" style="49" customWidth="1"/>
    <col min="15329" max="15329" width="13.7109375" style="49" customWidth="1"/>
    <col min="15330" max="15330" width="1.7109375" style="49" customWidth="1"/>
    <col min="15331" max="15331" width="13.7109375" style="49" customWidth="1"/>
    <col min="15332" max="15332" width="1.7109375" style="49" customWidth="1"/>
    <col min="15333" max="15333" width="13.7109375" style="49" customWidth="1"/>
    <col min="15334" max="15334" width="1.7109375" style="49" customWidth="1"/>
    <col min="15335" max="15335" width="13.7109375" style="49" customWidth="1"/>
    <col min="15336" max="15336" width="1.7109375" style="49" customWidth="1"/>
    <col min="15337" max="15337" width="13.7109375" style="49" customWidth="1"/>
    <col min="15338" max="15338" width="1.7109375" style="49" customWidth="1"/>
    <col min="15339" max="15339" width="13.7109375" style="49" customWidth="1"/>
    <col min="15340" max="15340" width="1.7109375" style="49" customWidth="1"/>
    <col min="15341" max="15341" width="13.7109375" style="49" customWidth="1"/>
    <col min="15342" max="15580" width="9.140625" style="49"/>
    <col min="15581" max="15581" width="26.7109375" style="49" customWidth="1"/>
    <col min="15582" max="15582" width="2" style="49" customWidth="1"/>
    <col min="15583" max="15583" width="13.7109375" style="49" customWidth="1"/>
    <col min="15584" max="15584" width="1.7109375" style="49" customWidth="1"/>
    <col min="15585" max="15585" width="13.7109375" style="49" customWidth="1"/>
    <col min="15586" max="15586" width="1.7109375" style="49" customWidth="1"/>
    <col min="15587" max="15587" width="13.7109375" style="49" customWidth="1"/>
    <col min="15588" max="15588" width="1.7109375" style="49" customWidth="1"/>
    <col min="15589" max="15589" width="13.7109375" style="49" customWidth="1"/>
    <col min="15590" max="15590" width="1.7109375" style="49" customWidth="1"/>
    <col min="15591" max="15591" width="13.7109375" style="49" customWidth="1"/>
    <col min="15592" max="15592" width="1.7109375" style="49" customWidth="1"/>
    <col min="15593" max="15593" width="13.7109375" style="49" customWidth="1"/>
    <col min="15594" max="15594" width="1.7109375" style="49" customWidth="1"/>
    <col min="15595" max="15595" width="13.7109375" style="49" customWidth="1"/>
    <col min="15596" max="15596" width="1.7109375" style="49" customWidth="1"/>
    <col min="15597" max="15597" width="13.7109375" style="49" customWidth="1"/>
    <col min="15598" max="15836" width="9.140625" style="49"/>
    <col min="15837" max="15837" width="26.7109375" style="49" customWidth="1"/>
    <col min="15838" max="15838" width="2" style="49" customWidth="1"/>
    <col min="15839" max="15839" width="13.7109375" style="49" customWidth="1"/>
    <col min="15840" max="15840" width="1.7109375" style="49" customWidth="1"/>
    <col min="15841" max="15841" width="13.7109375" style="49" customWidth="1"/>
    <col min="15842" max="15842" width="1.7109375" style="49" customWidth="1"/>
    <col min="15843" max="15843" width="13.7109375" style="49" customWidth="1"/>
    <col min="15844" max="15844" width="1.7109375" style="49" customWidth="1"/>
    <col min="15845" max="15845" width="13.7109375" style="49" customWidth="1"/>
    <col min="15846" max="15846" width="1.7109375" style="49" customWidth="1"/>
    <col min="15847" max="15847" width="13.7109375" style="49" customWidth="1"/>
    <col min="15848" max="15848" width="1.7109375" style="49" customWidth="1"/>
    <col min="15849" max="15849" width="13.7109375" style="49" customWidth="1"/>
    <col min="15850" max="15850" width="1.7109375" style="49" customWidth="1"/>
    <col min="15851" max="15851" width="13.7109375" style="49" customWidth="1"/>
    <col min="15852" max="15852" width="1.7109375" style="49" customWidth="1"/>
    <col min="15853" max="15853" width="13.7109375" style="49" customWidth="1"/>
    <col min="15854" max="16092" width="9.140625" style="49"/>
    <col min="16093" max="16093" width="26.7109375" style="49" customWidth="1"/>
    <col min="16094" max="16094" width="2" style="49" customWidth="1"/>
    <col min="16095" max="16095" width="13.7109375" style="49" customWidth="1"/>
    <col min="16096" max="16096" width="1.7109375" style="49" customWidth="1"/>
    <col min="16097" max="16097" width="13.7109375" style="49" customWidth="1"/>
    <col min="16098" max="16098" width="1.7109375" style="49" customWidth="1"/>
    <col min="16099" max="16099" width="13.7109375" style="49" customWidth="1"/>
    <col min="16100" max="16100" width="1.7109375" style="49" customWidth="1"/>
    <col min="16101" max="16101" width="13.7109375" style="49" customWidth="1"/>
    <col min="16102" max="16102" width="1.7109375" style="49" customWidth="1"/>
    <col min="16103" max="16103" width="13.7109375" style="49" customWidth="1"/>
    <col min="16104" max="16104" width="1.7109375" style="49" customWidth="1"/>
    <col min="16105" max="16105" width="13.7109375" style="49" customWidth="1"/>
    <col min="16106" max="16106" width="1.7109375" style="49" customWidth="1"/>
    <col min="16107" max="16107" width="13.7109375" style="49" customWidth="1"/>
    <col min="16108" max="16108" width="1.7109375" style="49" customWidth="1"/>
    <col min="16109" max="16109" width="13.7109375" style="49" customWidth="1"/>
    <col min="16110" max="16384" width="9.140625" style="49"/>
  </cols>
  <sheetData>
    <row r="1" spans="1:16" s="135" customFormat="1" ht="18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</row>
    <row r="2" spans="1:16" s="135" customFormat="1" ht="18" customHeight="1">
      <c r="A2" s="172" t="s">
        <v>158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s="135" customFormat="1" ht="18" customHeight="1">
      <c r="A3" s="172" t="s">
        <v>194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6" ht="18" customHeight="1">
      <c r="C4" s="51"/>
      <c r="D4" s="51"/>
      <c r="E4" s="51"/>
      <c r="F4" s="51"/>
      <c r="G4" s="51"/>
      <c r="H4" s="51"/>
      <c r="I4" s="51"/>
      <c r="J4" s="51"/>
      <c r="K4" s="51"/>
      <c r="L4" s="51"/>
      <c r="M4" s="52"/>
      <c r="N4" s="51"/>
      <c r="O4" s="52" t="s">
        <v>75</v>
      </c>
      <c r="P4" s="51"/>
    </row>
    <row r="5" spans="1:16" s="53" customFormat="1" ht="18" customHeight="1">
      <c r="B5" s="54"/>
      <c r="C5" s="173" t="s">
        <v>3</v>
      </c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</row>
    <row r="6" spans="1:16" ht="18" customHeight="1">
      <c r="E6" s="55"/>
      <c r="G6" s="58"/>
      <c r="H6" s="58"/>
      <c r="I6" s="58"/>
      <c r="J6" s="51"/>
      <c r="K6" s="171" t="s">
        <v>50</v>
      </c>
      <c r="L6" s="171"/>
      <c r="M6" s="171"/>
      <c r="N6" s="55"/>
      <c r="O6" s="55"/>
      <c r="P6" s="54"/>
    </row>
    <row r="7" spans="1:16" s="58" customFormat="1" ht="18" customHeight="1">
      <c r="C7" s="58" t="s">
        <v>42</v>
      </c>
      <c r="G7" s="171" t="s">
        <v>47</v>
      </c>
      <c r="H7" s="171"/>
      <c r="I7" s="171"/>
      <c r="J7" s="55"/>
      <c r="K7" s="134" t="s">
        <v>70</v>
      </c>
      <c r="L7" s="55"/>
      <c r="M7" s="55"/>
      <c r="N7" s="55"/>
      <c r="O7" s="55"/>
    </row>
    <row r="8" spans="1:16" s="58" customFormat="1" ht="18" customHeight="1">
      <c r="C8" s="58" t="s">
        <v>142</v>
      </c>
      <c r="D8" s="50"/>
      <c r="E8" s="58" t="s">
        <v>87</v>
      </c>
      <c r="G8" s="60" t="s">
        <v>88</v>
      </c>
      <c r="H8" s="60"/>
      <c r="I8" s="60"/>
      <c r="J8" s="55"/>
      <c r="K8" s="55" t="s">
        <v>101</v>
      </c>
      <c r="L8" s="55"/>
      <c r="M8" s="55" t="s">
        <v>102</v>
      </c>
      <c r="N8" s="55"/>
      <c r="O8" s="55" t="s">
        <v>103</v>
      </c>
      <c r="P8" s="55"/>
    </row>
    <row r="9" spans="1:16" s="58" customFormat="1" ht="18" customHeight="1">
      <c r="C9" s="134" t="s">
        <v>143</v>
      </c>
      <c r="D9" s="61"/>
      <c r="E9" s="134" t="s">
        <v>94</v>
      </c>
      <c r="F9" s="55"/>
      <c r="G9" s="134" t="s">
        <v>95</v>
      </c>
      <c r="H9" s="55"/>
      <c r="I9" s="134" t="s">
        <v>96</v>
      </c>
      <c r="J9" s="55"/>
      <c r="K9" s="134" t="s">
        <v>104</v>
      </c>
      <c r="L9" s="55"/>
      <c r="M9" s="134" t="s">
        <v>41</v>
      </c>
      <c r="N9" s="55"/>
      <c r="O9" s="134" t="s">
        <v>105</v>
      </c>
      <c r="P9" s="55"/>
    </row>
    <row r="10" spans="1:16" ht="22.15" customHeight="1">
      <c r="A10" s="53" t="s">
        <v>145</v>
      </c>
      <c r="B10" s="49"/>
      <c r="C10" s="62">
        <v>142500000</v>
      </c>
      <c r="D10" s="63"/>
      <c r="E10" s="62">
        <v>278905854</v>
      </c>
      <c r="F10" s="63"/>
      <c r="G10" s="62">
        <v>14250000</v>
      </c>
      <c r="H10" s="63"/>
      <c r="I10" s="62">
        <v>258956110</v>
      </c>
      <c r="J10" s="62"/>
      <c r="K10" s="62">
        <v>40703115</v>
      </c>
      <c r="L10" s="62"/>
      <c r="M10" s="62">
        <f>SUM(K10:L10)</f>
        <v>40703115</v>
      </c>
      <c r="N10" s="62"/>
      <c r="O10" s="62">
        <f>SUM(C10:I10,M10)</f>
        <v>735315079</v>
      </c>
      <c r="P10" s="62"/>
    </row>
    <row r="11" spans="1:16" ht="22.15" customHeight="1">
      <c r="A11" s="64" t="s">
        <v>202</v>
      </c>
      <c r="B11" s="49"/>
      <c r="C11" s="62">
        <v>0</v>
      </c>
      <c r="D11" s="63"/>
      <c r="E11" s="62">
        <v>0</v>
      </c>
      <c r="F11" s="63"/>
      <c r="G11" s="62">
        <v>0</v>
      </c>
      <c r="H11" s="63"/>
      <c r="I11" s="62">
        <v>205515586</v>
      </c>
      <c r="J11" s="62"/>
      <c r="K11" s="65">
        <v>0</v>
      </c>
      <c r="L11" s="62"/>
      <c r="M11" s="62">
        <f t="shared" ref="M11:M14" si="0">SUM(K11)</f>
        <v>0</v>
      </c>
      <c r="N11" s="62"/>
      <c r="O11" s="62">
        <f t="shared" ref="O11:O12" si="1">SUM(C11:I11,M11)</f>
        <v>205515586</v>
      </c>
      <c r="P11" s="62"/>
    </row>
    <row r="12" spans="1:16" ht="22.15" customHeight="1">
      <c r="A12" s="64" t="s">
        <v>206</v>
      </c>
      <c r="B12" s="49"/>
      <c r="C12" s="63">
        <v>0</v>
      </c>
      <c r="D12" s="63"/>
      <c r="E12" s="63">
        <v>0</v>
      </c>
      <c r="F12" s="63"/>
      <c r="G12" s="63">
        <v>0</v>
      </c>
      <c r="H12" s="63"/>
      <c r="I12" s="63">
        <v>0</v>
      </c>
      <c r="J12" s="62"/>
      <c r="K12" s="63">
        <f>'PL-TH'!J32</f>
        <v>49864320</v>
      </c>
      <c r="L12" s="62"/>
      <c r="M12" s="62">
        <f t="shared" si="0"/>
        <v>49864320</v>
      </c>
      <c r="N12" s="62"/>
      <c r="O12" s="63">
        <f t="shared" si="1"/>
        <v>49864320</v>
      </c>
      <c r="P12" s="62"/>
    </row>
    <row r="13" spans="1:16" ht="22.15" customHeight="1">
      <c r="A13" s="64" t="s">
        <v>199</v>
      </c>
      <c r="B13" s="49"/>
      <c r="C13" s="67">
        <f>SUM(C11:C12)</f>
        <v>0</v>
      </c>
      <c r="D13" s="63"/>
      <c r="E13" s="67">
        <f>SUM(E11:E12)</f>
        <v>0</v>
      </c>
      <c r="F13" s="63"/>
      <c r="G13" s="67">
        <f>SUM(G11:G12)</f>
        <v>0</v>
      </c>
      <c r="H13" s="63"/>
      <c r="I13" s="67">
        <f>SUM(I11:I12)</f>
        <v>205515586</v>
      </c>
      <c r="J13" s="62"/>
      <c r="K13" s="67">
        <f>SUM(K11:K12)</f>
        <v>49864320</v>
      </c>
      <c r="L13" s="62"/>
      <c r="M13" s="67">
        <f>SUM(M11:M12)</f>
        <v>49864320</v>
      </c>
      <c r="N13" s="62"/>
      <c r="O13" s="67">
        <f>SUM(C13:I13,M13)</f>
        <v>255379906</v>
      </c>
      <c r="P13" s="62"/>
    </row>
    <row r="14" spans="1:16" ht="22.15" customHeight="1">
      <c r="A14" s="68" t="s">
        <v>212</v>
      </c>
      <c r="B14" s="49"/>
      <c r="C14" s="63">
        <v>0</v>
      </c>
      <c r="D14" s="63"/>
      <c r="E14" s="63">
        <v>0</v>
      </c>
      <c r="F14" s="63"/>
      <c r="G14" s="63">
        <v>0</v>
      </c>
      <c r="H14" s="63"/>
      <c r="I14" s="63">
        <v>-39900000</v>
      </c>
      <c r="J14" s="62"/>
      <c r="K14" s="63">
        <v>0</v>
      </c>
      <c r="L14" s="62"/>
      <c r="M14" s="63">
        <f t="shared" si="0"/>
        <v>0</v>
      </c>
      <c r="N14" s="62"/>
      <c r="O14" s="63">
        <f>SUM(C14:I14,M14)</f>
        <v>-39900000</v>
      </c>
      <c r="P14" s="62"/>
    </row>
    <row r="15" spans="1:16" ht="22.15" customHeight="1" thickBot="1">
      <c r="A15" s="53" t="s">
        <v>208</v>
      </c>
      <c r="B15" s="49"/>
      <c r="C15" s="70">
        <f>C10+SUM(C13:C14)</f>
        <v>142500000</v>
      </c>
      <c r="D15" s="63"/>
      <c r="E15" s="70">
        <f>E10+SUM(E13:E14)</f>
        <v>278905854</v>
      </c>
      <c r="F15" s="63"/>
      <c r="G15" s="70">
        <f>G10+SUM(G13:G14)</f>
        <v>14250000</v>
      </c>
      <c r="H15" s="63"/>
      <c r="I15" s="70">
        <f>I10+SUM(I13:I14)</f>
        <v>424571696</v>
      </c>
      <c r="J15" s="62"/>
      <c r="K15" s="70">
        <f>K10+SUM(K13:K14)</f>
        <v>90567435</v>
      </c>
      <c r="L15" s="62"/>
      <c r="M15" s="70">
        <f>M10+SUM(M13:M14)</f>
        <v>90567435</v>
      </c>
      <c r="N15" s="62"/>
      <c r="O15" s="70">
        <f>O10+SUM(O13:O14)</f>
        <v>950794985</v>
      </c>
      <c r="P15" s="62"/>
    </row>
    <row r="16" spans="1:16" s="51" customFormat="1" ht="22.15" customHeight="1" thickTop="1">
      <c r="A16" s="71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</row>
    <row r="17" spans="1:16" ht="22.15" customHeight="1">
      <c r="A17" s="53" t="s">
        <v>152</v>
      </c>
      <c r="B17" s="49"/>
      <c r="C17" s="62">
        <v>142500000</v>
      </c>
      <c r="D17" s="63"/>
      <c r="E17" s="62">
        <v>278905854</v>
      </c>
      <c r="F17" s="63"/>
      <c r="G17" s="62">
        <v>14250000</v>
      </c>
      <c r="H17" s="63"/>
      <c r="I17" s="62">
        <v>424571696</v>
      </c>
      <c r="J17" s="62"/>
      <c r="K17" s="62">
        <v>90567435</v>
      </c>
      <c r="L17" s="62"/>
      <c r="M17" s="62">
        <f>SUM(K17)</f>
        <v>90567435</v>
      </c>
      <c r="N17" s="62"/>
      <c r="O17" s="62">
        <f>SUM(C17:I17,M17)</f>
        <v>950794985</v>
      </c>
      <c r="P17" s="62"/>
    </row>
    <row r="18" spans="1:16" ht="22.15" customHeight="1">
      <c r="A18" s="49" t="s">
        <v>153</v>
      </c>
      <c r="B18" s="49"/>
      <c r="C18" s="62"/>
      <c r="D18" s="63"/>
      <c r="E18" s="62"/>
      <c r="F18" s="63"/>
      <c r="G18" s="62"/>
      <c r="H18" s="63"/>
      <c r="I18" s="62"/>
      <c r="J18" s="62"/>
      <c r="K18" s="62"/>
      <c r="L18" s="62"/>
      <c r="M18" s="62"/>
      <c r="N18" s="62"/>
      <c r="O18" s="62"/>
      <c r="P18" s="62"/>
    </row>
    <row r="19" spans="1:16" ht="22.15" customHeight="1">
      <c r="A19" s="81" t="s">
        <v>209</v>
      </c>
      <c r="B19" s="49"/>
      <c r="C19" s="62">
        <v>0</v>
      </c>
      <c r="D19" s="63"/>
      <c r="E19" s="62">
        <v>0</v>
      </c>
      <c r="F19" s="63"/>
      <c r="G19" s="62">
        <v>0</v>
      </c>
      <c r="H19" s="63"/>
      <c r="I19" s="62">
        <v>-6906900</v>
      </c>
      <c r="J19" s="62"/>
      <c r="K19" s="62">
        <v>0</v>
      </c>
      <c r="L19" s="62"/>
      <c r="M19" s="62">
        <v>0</v>
      </c>
      <c r="N19" s="62"/>
      <c r="O19" s="62">
        <f>SUM(C19:I19,M19)</f>
        <v>-6906900</v>
      </c>
      <c r="P19" s="62"/>
    </row>
    <row r="20" spans="1:16" ht="22.15" customHeight="1">
      <c r="A20" s="82" t="s">
        <v>154</v>
      </c>
      <c r="B20" s="49"/>
      <c r="C20" s="67">
        <f>SUM(C17:C19)</f>
        <v>142500000</v>
      </c>
      <c r="D20" s="63"/>
      <c r="E20" s="67">
        <f>SUM(E17:E19)</f>
        <v>278905854</v>
      </c>
      <c r="F20" s="63"/>
      <c r="G20" s="67">
        <f>SUM(G17:G19)</f>
        <v>14250000</v>
      </c>
      <c r="H20" s="63"/>
      <c r="I20" s="67">
        <f>SUM(I17:I19)</f>
        <v>417664796</v>
      </c>
      <c r="J20" s="62"/>
      <c r="K20" s="67">
        <f>SUM(K17:K19)</f>
        <v>90567435</v>
      </c>
      <c r="L20" s="62"/>
      <c r="M20" s="67">
        <f>SUM(M17:M19)</f>
        <v>90567435</v>
      </c>
      <c r="N20" s="62"/>
      <c r="O20" s="67">
        <f>SUM(O17:O19)</f>
        <v>943888085</v>
      </c>
      <c r="P20" s="62"/>
    </row>
    <row r="21" spans="1:16" ht="22.15" customHeight="1">
      <c r="A21" s="64" t="s">
        <v>202</v>
      </c>
      <c r="B21" s="49"/>
      <c r="C21" s="62">
        <v>0</v>
      </c>
      <c r="D21" s="63"/>
      <c r="E21" s="62">
        <v>0</v>
      </c>
      <c r="F21" s="63"/>
      <c r="G21" s="62">
        <v>0</v>
      </c>
      <c r="H21" s="63"/>
      <c r="I21" s="65">
        <f>'PL-TH'!H28</f>
        <v>217511096</v>
      </c>
      <c r="J21" s="62"/>
      <c r="K21" s="62">
        <v>0</v>
      </c>
      <c r="L21" s="62"/>
      <c r="M21" s="62">
        <f>SUM(K21)</f>
        <v>0</v>
      </c>
      <c r="N21" s="62"/>
      <c r="O21" s="62">
        <f t="shared" ref="O21:O24" si="2">SUM(C21:I21,M21)</f>
        <v>217511096</v>
      </c>
      <c r="P21" s="62"/>
    </row>
    <row r="22" spans="1:16" ht="22.15" customHeight="1">
      <c r="A22" s="64" t="s">
        <v>206</v>
      </c>
      <c r="B22" s="49"/>
      <c r="C22" s="63">
        <v>0</v>
      </c>
      <c r="D22" s="63"/>
      <c r="E22" s="63">
        <v>0</v>
      </c>
      <c r="F22" s="63"/>
      <c r="G22" s="63">
        <v>0</v>
      </c>
      <c r="H22" s="63"/>
      <c r="I22" s="63">
        <v>6345039</v>
      </c>
      <c r="J22" s="62"/>
      <c r="K22" s="63">
        <v>0</v>
      </c>
      <c r="L22" s="62"/>
      <c r="M22" s="63">
        <f>SUM(K22)</f>
        <v>0</v>
      </c>
      <c r="N22" s="62"/>
      <c r="O22" s="63">
        <f t="shared" si="2"/>
        <v>6345039</v>
      </c>
      <c r="P22" s="62"/>
    </row>
    <row r="23" spans="1:16" ht="22.15" customHeight="1">
      <c r="A23" s="64" t="s">
        <v>199</v>
      </c>
      <c r="B23" s="49"/>
      <c r="C23" s="67">
        <f>SUM(C21:C22)</f>
        <v>0</v>
      </c>
      <c r="D23" s="63"/>
      <c r="E23" s="67">
        <f>SUM(E21:E22)</f>
        <v>0</v>
      </c>
      <c r="F23" s="63"/>
      <c r="G23" s="67">
        <f>SUM(G21:G22)</f>
        <v>0</v>
      </c>
      <c r="H23" s="63"/>
      <c r="I23" s="67">
        <f>SUM(I21:I22)</f>
        <v>223856135</v>
      </c>
      <c r="J23" s="62"/>
      <c r="K23" s="67">
        <f>SUM(K21:K22)</f>
        <v>0</v>
      </c>
      <c r="L23" s="62"/>
      <c r="M23" s="67">
        <f>SUM(M21:M22)</f>
        <v>0</v>
      </c>
      <c r="N23" s="62"/>
      <c r="O23" s="67">
        <f>SUM(O21:O22)</f>
        <v>223856135</v>
      </c>
      <c r="P23" s="62"/>
    </row>
    <row r="24" spans="1:16" s="68" customFormat="1" ht="22.15" customHeight="1">
      <c r="A24" s="68" t="s">
        <v>212</v>
      </c>
      <c r="C24" s="65">
        <v>0</v>
      </c>
      <c r="D24" s="69"/>
      <c r="E24" s="65">
        <v>0</v>
      </c>
      <c r="F24" s="69"/>
      <c r="G24" s="65">
        <v>0</v>
      </c>
      <c r="H24" s="69"/>
      <c r="I24" s="65">
        <v>-85500000</v>
      </c>
      <c r="J24" s="65"/>
      <c r="K24" s="65">
        <v>0</v>
      </c>
      <c r="L24" s="65"/>
      <c r="M24" s="62">
        <f>SUM(K24)</f>
        <v>0</v>
      </c>
      <c r="N24" s="65"/>
      <c r="O24" s="62">
        <f t="shared" si="2"/>
        <v>-85500000</v>
      </c>
      <c r="P24" s="65"/>
    </row>
    <row r="25" spans="1:16" s="51" customFormat="1" ht="22.15" customHeight="1" thickBot="1">
      <c r="A25" s="53" t="s">
        <v>207</v>
      </c>
      <c r="C25" s="70">
        <f>SUM(C20,C23:C24)</f>
        <v>142500000</v>
      </c>
      <c r="D25" s="63"/>
      <c r="E25" s="70">
        <f>SUM(E20,E23:E24)</f>
        <v>278905854</v>
      </c>
      <c r="F25" s="63"/>
      <c r="G25" s="70">
        <f>SUM(G20,G23:G24)</f>
        <v>14250000</v>
      </c>
      <c r="H25" s="63"/>
      <c r="I25" s="70">
        <f>SUM(I20,I23:I24)</f>
        <v>556020931</v>
      </c>
      <c r="J25" s="63"/>
      <c r="K25" s="70">
        <f>SUM(K20,K23:K24)</f>
        <v>90567435</v>
      </c>
      <c r="L25" s="63"/>
      <c r="M25" s="70">
        <f>SUM(M20,M23:M24)</f>
        <v>90567435</v>
      </c>
      <c r="N25" s="63"/>
      <c r="O25" s="70">
        <f>SUM(O20,O23:O24)</f>
        <v>1082244220</v>
      </c>
      <c r="P25" s="63"/>
    </row>
    <row r="26" spans="1:16" s="51" customFormat="1" ht="22.15" customHeight="1" thickTop="1">
      <c r="A26" s="53"/>
      <c r="C26" s="63">
        <f>C15-BS!K74</f>
        <v>0</v>
      </c>
      <c r="D26" s="63"/>
      <c r="E26" s="63">
        <f>E15-BS!K75</f>
        <v>0</v>
      </c>
      <c r="F26" s="63"/>
      <c r="G26" s="63">
        <f>G15-BS!K78</f>
        <v>0</v>
      </c>
      <c r="H26" s="63"/>
      <c r="I26" s="63">
        <f>I15-BS!K79</f>
        <v>0</v>
      </c>
      <c r="J26" s="63"/>
      <c r="K26" s="63"/>
      <c r="L26" s="63"/>
      <c r="M26" s="63">
        <f>M15-BS!K80</f>
        <v>0</v>
      </c>
      <c r="N26" s="63"/>
      <c r="O26" s="63">
        <f>O15-BS!K83</f>
        <v>0</v>
      </c>
      <c r="P26" s="63"/>
    </row>
    <row r="27" spans="1:16" ht="22.15" customHeight="1">
      <c r="C27" s="73">
        <f>C25-BS!I74</f>
        <v>0</v>
      </c>
      <c r="D27" s="73"/>
      <c r="E27" s="73">
        <f>E25-BS!I75</f>
        <v>0</v>
      </c>
      <c r="F27" s="73"/>
      <c r="G27" s="73">
        <f>G25-BS!I78</f>
        <v>0</v>
      </c>
      <c r="H27" s="73"/>
      <c r="I27" s="73">
        <f>I25-BS!I79</f>
        <v>0</v>
      </c>
      <c r="J27" s="73"/>
      <c r="K27" s="73"/>
      <c r="L27" s="73"/>
      <c r="M27" s="73">
        <f>M25-BS!I80</f>
        <v>0</v>
      </c>
      <c r="N27" s="73"/>
      <c r="O27" s="73">
        <f>O25-BS!I83</f>
        <v>0</v>
      </c>
      <c r="P27" s="73"/>
    </row>
    <row r="28" spans="1:16" ht="22.15" customHeight="1">
      <c r="A28" s="74" t="s">
        <v>22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</row>
    <row r="29" spans="1:16" ht="18" customHeight="1"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</row>
    <row r="30" spans="1:16" ht="18" customHeight="1">
      <c r="I30" s="72"/>
      <c r="K30" s="76"/>
    </row>
    <row r="31" spans="1:16" ht="18" customHeight="1">
      <c r="K31" s="77"/>
    </row>
  </sheetData>
  <mergeCells count="6">
    <mergeCell ref="G7:I7"/>
    <mergeCell ref="A1:P1"/>
    <mergeCell ref="A2:P2"/>
    <mergeCell ref="C5:P5"/>
    <mergeCell ref="K6:M6"/>
    <mergeCell ref="A3:P3"/>
  </mergeCells>
  <printOptions horizontalCentered="1"/>
  <pageMargins left="0.47244094488188981" right="0.19685039370078741" top="0.78740157480314965" bottom="0.2362204724409449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2515-F8E0-49C7-9644-60FB2117A2E1}">
  <sheetPr>
    <tabColor rgb="FF0070C0"/>
  </sheetPr>
  <dimension ref="A1:V93"/>
  <sheetViews>
    <sheetView showGridLines="0" tabSelected="1" view="pageBreakPreview" topLeftCell="A76" zoomScaleNormal="100" zoomScaleSheetLayoutView="100" workbookViewId="0">
      <selection activeCell="A73" sqref="A73"/>
    </sheetView>
  </sheetViews>
  <sheetFormatPr defaultColWidth="10.7109375" defaultRowHeight="22.15" customHeight="1"/>
  <cols>
    <col min="1" max="1" width="41.85546875" style="166" customWidth="1"/>
    <col min="2" max="2" width="5.7109375" style="166" customWidth="1"/>
    <col min="3" max="3" width="2.140625" style="166" customWidth="1"/>
    <col min="4" max="4" width="12.7109375" style="166" customWidth="1"/>
    <col min="5" max="5" width="2.7109375" style="166" customWidth="1"/>
    <col min="6" max="6" width="13.28515625" style="166" customWidth="1"/>
    <col min="7" max="7" width="2.7109375" style="166" customWidth="1"/>
    <col min="8" max="8" width="12.7109375" style="166" customWidth="1"/>
    <col min="9" max="9" width="2.7109375" style="166" customWidth="1"/>
    <col min="10" max="10" width="13.42578125" style="166" customWidth="1"/>
    <col min="11" max="11" width="0.42578125" style="166" customWidth="1"/>
    <col min="12" max="256" width="10.7109375" style="166"/>
    <col min="257" max="257" width="42.7109375" style="166" customWidth="1"/>
    <col min="258" max="258" width="5.7109375" style="166" customWidth="1"/>
    <col min="259" max="259" width="2.140625" style="166" customWidth="1"/>
    <col min="260" max="260" width="11.7109375" style="166" customWidth="1"/>
    <col min="261" max="261" width="2.7109375" style="166" customWidth="1"/>
    <col min="262" max="262" width="11.7109375" style="166" customWidth="1"/>
    <col min="263" max="263" width="2.7109375" style="166" customWidth="1"/>
    <col min="264" max="264" width="11.7109375" style="166" customWidth="1"/>
    <col min="265" max="265" width="2.7109375" style="166" customWidth="1"/>
    <col min="266" max="266" width="11.7109375" style="166" customWidth="1"/>
    <col min="267" max="267" width="0.85546875" style="166" customWidth="1"/>
    <col min="268" max="512" width="10.7109375" style="166"/>
    <col min="513" max="513" width="42.7109375" style="166" customWidth="1"/>
    <col min="514" max="514" width="5.7109375" style="166" customWidth="1"/>
    <col min="515" max="515" width="2.140625" style="166" customWidth="1"/>
    <col min="516" max="516" width="11.7109375" style="166" customWidth="1"/>
    <col min="517" max="517" width="2.7109375" style="166" customWidth="1"/>
    <col min="518" max="518" width="11.7109375" style="166" customWidth="1"/>
    <col min="519" max="519" width="2.7109375" style="166" customWidth="1"/>
    <col min="520" max="520" width="11.7109375" style="166" customWidth="1"/>
    <col min="521" max="521" width="2.7109375" style="166" customWidth="1"/>
    <col min="522" max="522" width="11.7109375" style="166" customWidth="1"/>
    <col min="523" max="523" width="0.85546875" style="166" customWidth="1"/>
    <col min="524" max="768" width="10.7109375" style="166"/>
    <col min="769" max="769" width="42.7109375" style="166" customWidth="1"/>
    <col min="770" max="770" width="5.7109375" style="166" customWidth="1"/>
    <col min="771" max="771" width="2.140625" style="166" customWidth="1"/>
    <col min="772" max="772" width="11.7109375" style="166" customWidth="1"/>
    <col min="773" max="773" width="2.7109375" style="166" customWidth="1"/>
    <col min="774" max="774" width="11.7109375" style="166" customWidth="1"/>
    <col min="775" max="775" width="2.7109375" style="166" customWidth="1"/>
    <col min="776" max="776" width="11.7109375" style="166" customWidth="1"/>
    <col min="777" max="777" width="2.7109375" style="166" customWidth="1"/>
    <col min="778" max="778" width="11.7109375" style="166" customWidth="1"/>
    <col min="779" max="779" width="0.85546875" style="166" customWidth="1"/>
    <col min="780" max="1024" width="10.7109375" style="166"/>
    <col min="1025" max="1025" width="42.7109375" style="166" customWidth="1"/>
    <col min="1026" max="1026" width="5.7109375" style="166" customWidth="1"/>
    <col min="1027" max="1027" width="2.140625" style="166" customWidth="1"/>
    <col min="1028" max="1028" width="11.7109375" style="166" customWidth="1"/>
    <col min="1029" max="1029" width="2.7109375" style="166" customWidth="1"/>
    <col min="1030" max="1030" width="11.7109375" style="166" customWidth="1"/>
    <col min="1031" max="1031" width="2.7109375" style="166" customWidth="1"/>
    <col min="1032" max="1032" width="11.7109375" style="166" customWidth="1"/>
    <col min="1033" max="1033" width="2.7109375" style="166" customWidth="1"/>
    <col min="1034" max="1034" width="11.7109375" style="166" customWidth="1"/>
    <col min="1035" max="1035" width="0.85546875" style="166" customWidth="1"/>
    <col min="1036" max="1280" width="10.7109375" style="166"/>
    <col min="1281" max="1281" width="42.7109375" style="166" customWidth="1"/>
    <col min="1282" max="1282" width="5.7109375" style="166" customWidth="1"/>
    <col min="1283" max="1283" width="2.140625" style="166" customWidth="1"/>
    <col min="1284" max="1284" width="11.7109375" style="166" customWidth="1"/>
    <col min="1285" max="1285" width="2.7109375" style="166" customWidth="1"/>
    <col min="1286" max="1286" width="11.7109375" style="166" customWidth="1"/>
    <col min="1287" max="1287" width="2.7109375" style="166" customWidth="1"/>
    <col min="1288" max="1288" width="11.7109375" style="166" customWidth="1"/>
    <col min="1289" max="1289" width="2.7109375" style="166" customWidth="1"/>
    <col min="1290" max="1290" width="11.7109375" style="166" customWidth="1"/>
    <col min="1291" max="1291" width="0.85546875" style="166" customWidth="1"/>
    <col min="1292" max="1536" width="10.7109375" style="166"/>
    <col min="1537" max="1537" width="42.7109375" style="166" customWidth="1"/>
    <col min="1538" max="1538" width="5.7109375" style="166" customWidth="1"/>
    <col min="1539" max="1539" width="2.140625" style="166" customWidth="1"/>
    <col min="1540" max="1540" width="11.7109375" style="166" customWidth="1"/>
    <col min="1541" max="1541" width="2.7109375" style="166" customWidth="1"/>
    <col min="1542" max="1542" width="11.7109375" style="166" customWidth="1"/>
    <col min="1543" max="1543" width="2.7109375" style="166" customWidth="1"/>
    <col min="1544" max="1544" width="11.7109375" style="166" customWidth="1"/>
    <col min="1545" max="1545" width="2.7109375" style="166" customWidth="1"/>
    <col min="1546" max="1546" width="11.7109375" style="166" customWidth="1"/>
    <col min="1547" max="1547" width="0.85546875" style="166" customWidth="1"/>
    <col min="1548" max="1792" width="10.7109375" style="166"/>
    <col min="1793" max="1793" width="42.7109375" style="166" customWidth="1"/>
    <col min="1794" max="1794" width="5.7109375" style="166" customWidth="1"/>
    <col min="1795" max="1795" width="2.140625" style="166" customWidth="1"/>
    <col min="1796" max="1796" width="11.7109375" style="166" customWidth="1"/>
    <col min="1797" max="1797" width="2.7109375" style="166" customWidth="1"/>
    <col min="1798" max="1798" width="11.7109375" style="166" customWidth="1"/>
    <col min="1799" max="1799" width="2.7109375" style="166" customWidth="1"/>
    <col min="1800" max="1800" width="11.7109375" style="166" customWidth="1"/>
    <col min="1801" max="1801" width="2.7109375" style="166" customWidth="1"/>
    <col min="1802" max="1802" width="11.7109375" style="166" customWidth="1"/>
    <col min="1803" max="1803" width="0.85546875" style="166" customWidth="1"/>
    <col min="1804" max="2048" width="10.7109375" style="166"/>
    <col min="2049" max="2049" width="42.7109375" style="166" customWidth="1"/>
    <col min="2050" max="2050" width="5.7109375" style="166" customWidth="1"/>
    <col min="2051" max="2051" width="2.140625" style="166" customWidth="1"/>
    <col min="2052" max="2052" width="11.7109375" style="166" customWidth="1"/>
    <col min="2053" max="2053" width="2.7109375" style="166" customWidth="1"/>
    <col min="2054" max="2054" width="11.7109375" style="166" customWidth="1"/>
    <col min="2055" max="2055" width="2.7109375" style="166" customWidth="1"/>
    <col min="2056" max="2056" width="11.7109375" style="166" customWidth="1"/>
    <col min="2057" max="2057" width="2.7109375" style="166" customWidth="1"/>
    <col min="2058" max="2058" width="11.7109375" style="166" customWidth="1"/>
    <col min="2059" max="2059" width="0.85546875" style="166" customWidth="1"/>
    <col min="2060" max="2304" width="10.7109375" style="166"/>
    <col min="2305" max="2305" width="42.7109375" style="166" customWidth="1"/>
    <col min="2306" max="2306" width="5.7109375" style="166" customWidth="1"/>
    <col min="2307" max="2307" width="2.140625" style="166" customWidth="1"/>
    <col min="2308" max="2308" width="11.7109375" style="166" customWidth="1"/>
    <col min="2309" max="2309" width="2.7109375" style="166" customWidth="1"/>
    <col min="2310" max="2310" width="11.7109375" style="166" customWidth="1"/>
    <col min="2311" max="2311" width="2.7109375" style="166" customWidth="1"/>
    <col min="2312" max="2312" width="11.7109375" style="166" customWidth="1"/>
    <col min="2313" max="2313" width="2.7109375" style="166" customWidth="1"/>
    <col min="2314" max="2314" width="11.7109375" style="166" customWidth="1"/>
    <col min="2315" max="2315" width="0.85546875" style="166" customWidth="1"/>
    <col min="2316" max="2560" width="10.7109375" style="166"/>
    <col min="2561" max="2561" width="42.7109375" style="166" customWidth="1"/>
    <col min="2562" max="2562" width="5.7109375" style="166" customWidth="1"/>
    <col min="2563" max="2563" width="2.140625" style="166" customWidth="1"/>
    <col min="2564" max="2564" width="11.7109375" style="166" customWidth="1"/>
    <col min="2565" max="2565" width="2.7109375" style="166" customWidth="1"/>
    <col min="2566" max="2566" width="11.7109375" style="166" customWidth="1"/>
    <col min="2567" max="2567" width="2.7109375" style="166" customWidth="1"/>
    <col min="2568" max="2568" width="11.7109375" style="166" customWidth="1"/>
    <col min="2569" max="2569" width="2.7109375" style="166" customWidth="1"/>
    <col min="2570" max="2570" width="11.7109375" style="166" customWidth="1"/>
    <col min="2571" max="2571" width="0.85546875" style="166" customWidth="1"/>
    <col min="2572" max="2816" width="10.7109375" style="166"/>
    <col min="2817" max="2817" width="42.7109375" style="166" customWidth="1"/>
    <col min="2818" max="2818" width="5.7109375" style="166" customWidth="1"/>
    <col min="2819" max="2819" width="2.140625" style="166" customWidth="1"/>
    <col min="2820" max="2820" width="11.7109375" style="166" customWidth="1"/>
    <col min="2821" max="2821" width="2.7109375" style="166" customWidth="1"/>
    <col min="2822" max="2822" width="11.7109375" style="166" customWidth="1"/>
    <col min="2823" max="2823" width="2.7109375" style="166" customWidth="1"/>
    <col min="2824" max="2824" width="11.7109375" style="166" customWidth="1"/>
    <col min="2825" max="2825" width="2.7109375" style="166" customWidth="1"/>
    <col min="2826" max="2826" width="11.7109375" style="166" customWidth="1"/>
    <col min="2827" max="2827" width="0.85546875" style="166" customWidth="1"/>
    <col min="2828" max="3072" width="10.7109375" style="166"/>
    <col min="3073" max="3073" width="42.7109375" style="166" customWidth="1"/>
    <col min="3074" max="3074" width="5.7109375" style="166" customWidth="1"/>
    <col min="3075" max="3075" width="2.140625" style="166" customWidth="1"/>
    <col min="3076" max="3076" width="11.7109375" style="166" customWidth="1"/>
    <col min="3077" max="3077" width="2.7109375" style="166" customWidth="1"/>
    <col min="3078" max="3078" width="11.7109375" style="166" customWidth="1"/>
    <col min="3079" max="3079" width="2.7109375" style="166" customWidth="1"/>
    <col min="3080" max="3080" width="11.7109375" style="166" customWidth="1"/>
    <col min="3081" max="3081" width="2.7109375" style="166" customWidth="1"/>
    <col min="3082" max="3082" width="11.7109375" style="166" customWidth="1"/>
    <col min="3083" max="3083" width="0.85546875" style="166" customWidth="1"/>
    <col min="3084" max="3328" width="10.7109375" style="166"/>
    <col min="3329" max="3329" width="42.7109375" style="166" customWidth="1"/>
    <col min="3330" max="3330" width="5.7109375" style="166" customWidth="1"/>
    <col min="3331" max="3331" width="2.140625" style="166" customWidth="1"/>
    <col min="3332" max="3332" width="11.7109375" style="166" customWidth="1"/>
    <col min="3333" max="3333" width="2.7109375" style="166" customWidth="1"/>
    <col min="3334" max="3334" width="11.7109375" style="166" customWidth="1"/>
    <col min="3335" max="3335" width="2.7109375" style="166" customWidth="1"/>
    <col min="3336" max="3336" width="11.7109375" style="166" customWidth="1"/>
    <col min="3337" max="3337" width="2.7109375" style="166" customWidth="1"/>
    <col min="3338" max="3338" width="11.7109375" style="166" customWidth="1"/>
    <col min="3339" max="3339" width="0.85546875" style="166" customWidth="1"/>
    <col min="3340" max="3584" width="10.7109375" style="166"/>
    <col min="3585" max="3585" width="42.7109375" style="166" customWidth="1"/>
    <col min="3586" max="3586" width="5.7109375" style="166" customWidth="1"/>
    <col min="3587" max="3587" width="2.140625" style="166" customWidth="1"/>
    <col min="3588" max="3588" width="11.7109375" style="166" customWidth="1"/>
    <col min="3589" max="3589" width="2.7109375" style="166" customWidth="1"/>
    <col min="3590" max="3590" width="11.7109375" style="166" customWidth="1"/>
    <col min="3591" max="3591" width="2.7109375" style="166" customWidth="1"/>
    <col min="3592" max="3592" width="11.7109375" style="166" customWidth="1"/>
    <col min="3593" max="3593" width="2.7109375" style="166" customWidth="1"/>
    <col min="3594" max="3594" width="11.7109375" style="166" customWidth="1"/>
    <col min="3595" max="3595" width="0.85546875" style="166" customWidth="1"/>
    <col min="3596" max="3840" width="10.7109375" style="166"/>
    <col min="3841" max="3841" width="42.7109375" style="166" customWidth="1"/>
    <col min="3842" max="3842" width="5.7109375" style="166" customWidth="1"/>
    <col min="3843" max="3843" width="2.140625" style="166" customWidth="1"/>
    <col min="3844" max="3844" width="11.7109375" style="166" customWidth="1"/>
    <col min="3845" max="3845" width="2.7109375" style="166" customWidth="1"/>
    <col min="3846" max="3846" width="11.7109375" style="166" customWidth="1"/>
    <col min="3847" max="3847" width="2.7109375" style="166" customWidth="1"/>
    <col min="3848" max="3848" width="11.7109375" style="166" customWidth="1"/>
    <col min="3849" max="3849" width="2.7109375" style="166" customWidth="1"/>
    <col min="3850" max="3850" width="11.7109375" style="166" customWidth="1"/>
    <col min="3851" max="3851" width="0.85546875" style="166" customWidth="1"/>
    <col min="3852" max="4096" width="10.7109375" style="166"/>
    <col min="4097" max="4097" width="42.7109375" style="166" customWidth="1"/>
    <col min="4098" max="4098" width="5.7109375" style="166" customWidth="1"/>
    <col min="4099" max="4099" width="2.140625" style="166" customWidth="1"/>
    <col min="4100" max="4100" width="11.7109375" style="166" customWidth="1"/>
    <col min="4101" max="4101" width="2.7109375" style="166" customWidth="1"/>
    <col min="4102" max="4102" width="11.7109375" style="166" customWidth="1"/>
    <col min="4103" max="4103" width="2.7109375" style="166" customWidth="1"/>
    <col min="4104" max="4104" width="11.7109375" style="166" customWidth="1"/>
    <col min="4105" max="4105" width="2.7109375" style="166" customWidth="1"/>
    <col min="4106" max="4106" width="11.7109375" style="166" customWidth="1"/>
    <col min="4107" max="4107" width="0.85546875" style="166" customWidth="1"/>
    <col min="4108" max="4352" width="10.7109375" style="166"/>
    <col min="4353" max="4353" width="42.7109375" style="166" customWidth="1"/>
    <col min="4354" max="4354" width="5.7109375" style="166" customWidth="1"/>
    <col min="4355" max="4355" width="2.140625" style="166" customWidth="1"/>
    <col min="4356" max="4356" width="11.7109375" style="166" customWidth="1"/>
    <col min="4357" max="4357" width="2.7109375" style="166" customWidth="1"/>
    <col min="4358" max="4358" width="11.7109375" style="166" customWidth="1"/>
    <col min="4359" max="4359" width="2.7109375" style="166" customWidth="1"/>
    <col min="4360" max="4360" width="11.7109375" style="166" customWidth="1"/>
    <col min="4361" max="4361" width="2.7109375" style="166" customWidth="1"/>
    <col min="4362" max="4362" width="11.7109375" style="166" customWidth="1"/>
    <col min="4363" max="4363" width="0.85546875" style="166" customWidth="1"/>
    <col min="4364" max="4608" width="10.7109375" style="166"/>
    <col min="4609" max="4609" width="42.7109375" style="166" customWidth="1"/>
    <col min="4610" max="4610" width="5.7109375" style="166" customWidth="1"/>
    <col min="4611" max="4611" width="2.140625" style="166" customWidth="1"/>
    <col min="4612" max="4612" width="11.7109375" style="166" customWidth="1"/>
    <col min="4613" max="4613" width="2.7109375" style="166" customWidth="1"/>
    <col min="4614" max="4614" width="11.7109375" style="166" customWidth="1"/>
    <col min="4615" max="4615" width="2.7109375" style="166" customWidth="1"/>
    <col min="4616" max="4616" width="11.7109375" style="166" customWidth="1"/>
    <col min="4617" max="4617" width="2.7109375" style="166" customWidth="1"/>
    <col min="4618" max="4618" width="11.7109375" style="166" customWidth="1"/>
    <col min="4619" max="4619" width="0.85546875" style="166" customWidth="1"/>
    <col min="4620" max="4864" width="10.7109375" style="166"/>
    <col min="4865" max="4865" width="42.7109375" style="166" customWidth="1"/>
    <col min="4866" max="4866" width="5.7109375" style="166" customWidth="1"/>
    <col min="4867" max="4867" width="2.140625" style="166" customWidth="1"/>
    <col min="4868" max="4868" width="11.7109375" style="166" customWidth="1"/>
    <col min="4869" max="4869" width="2.7109375" style="166" customWidth="1"/>
    <col min="4870" max="4870" width="11.7109375" style="166" customWidth="1"/>
    <col min="4871" max="4871" width="2.7109375" style="166" customWidth="1"/>
    <col min="4872" max="4872" width="11.7109375" style="166" customWidth="1"/>
    <col min="4873" max="4873" width="2.7109375" style="166" customWidth="1"/>
    <col min="4874" max="4874" width="11.7109375" style="166" customWidth="1"/>
    <col min="4875" max="4875" width="0.85546875" style="166" customWidth="1"/>
    <col min="4876" max="5120" width="10.7109375" style="166"/>
    <col min="5121" max="5121" width="42.7109375" style="166" customWidth="1"/>
    <col min="5122" max="5122" width="5.7109375" style="166" customWidth="1"/>
    <col min="5123" max="5123" width="2.140625" style="166" customWidth="1"/>
    <col min="5124" max="5124" width="11.7109375" style="166" customWidth="1"/>
    <col min="5125" max="5125" width="2.7109375" style="166" customWidth="1"/>
    <col min="5126" max="5126" width="11.7109375" style="166" customWidth="1"/>
    <col min="5127" max="5127" width="2.7109375" style="166" customWidth="1"/>
    <col min="5128" max="5128" width="11.7109375" style="166" customWidth="1"/>
    <col min="5129" max="5129" width="2.7109375" style="166" customWidth="1"/>
    <col min="5130" max="5130" width="11.7109375" style="166" customWidth="1"/>
    <col min="5131" max="5131" width="0.85546875" style="166" customWidth="1"/>
    <col min="5132" max="5376" width="10.7109375" style="166"/>
    <col min="5377" max="5377" width="42.7109375" style="166" customWidth="1"/>
    <col min="5378" max="5378" width="5.7109375" style="166" customWidth="1"/>
    <col min="5379" max="5379" width="2.140625" style="166" customWidth="1"/>
    <col min="5380" max="5380" width="11.7109375" style="166" customWidth="1"/>
    <col min="5381" max="5381" width="2.7109375" style="166" customWidth="1"/>
    <col min="5382" max="5382" width="11.7109375" style="166" customWidth="1"/>
    <col min="5383" max="5383" width="2.7109375" style="166" customWidth="1"/>
    <col min="5384" max="5384" width="11.7109375" style="166" customWidth="1"/>
    <col min="5385" max="5385" width="2.7109375" style="166" customWidth="1"/>
    <col min="5386" max="5386" width="11.7109375" style="166" customWidth="1"/>
    <col min="5387" max="5387" width="0.85546875" style="166" customWidth="1"/>
    <col min="5388" max="5632" width="10.7109375" style="166"/>
    <col min="5633" max="5633" width="42.7109375" style="166" customWidth="1"/>
    <col min="5634" max="5634" width="5.7109375" style="166" customWidth="1"/>
    <col min="5635" max="5635" width="2.140625" style="166" customWidth="1"/>
    <col min="5636" max="5636" width="11.7109375" style="166" customWidth="1"/>
    <col min="5637" max="5637" width="2.7109375" style="166" customWidth="1"/>
    <col min="5638" max="5638" width="11.7109375" style="166" customWidth="1"/>
    <col min="5639" max="5639" width="2.7109375" style="166" customWidth="1"/>
    <col min="5640" max="5640" width="11.7109375" style="166" customWidth="1"/>
    <col min="5641" max="5641" width="2.7109375" style="166" customWidth="1"/>
    <col min="5642" max="5642" width="11.7109375" style="166" customWidth="1"/>
    <col min="5643" max="5643" width="0.85546875" style="166" customWidth="1"/>
    <col min="5644" max="5888" width="10.7109375" style="166"/>
    <col min="5889" max="5889" width="42.7109375" style="166" customWidth="1"/>
    <col min="5890" max="5890" width="5.7109375" style="166" customWidth="1"/>
    <col min="5891" max="5891" width="2.140625" style="166" customWidth="1"/>
    <col min="5892" max="5892" width="11.7109375" style="166" customWidth="1"/>
    <col min="5893" max="5893" width="2.7109375" style="166" customWidth="1"/>
    <col min="5894" max="5894" width="11.7109375" style="166" customWidth="1"/>
    <col min="5895" max="5895" width="2.7109375" style="166" customWidth="1"/>
    <col min="5896" max="5896" width="11.7109375" style="166" customWidth="1"/>
    <col min="5897" max="5897" width="2.7109375" style="166" customWidth="1"/>
    <col min="5898" max="5898" width="11.7109375" style="166" customWidth="1"/>
    <col min="5899" max="5899" width="0.85546875" style="166" customWidth="1"/>
    <col min="5900" max="6144" width="10.7109375" style="166"/>
    <col min="6145" max="6145" width="42.7109375" style="166" customWidth="1"/>
    <col min="6146" max="6146" width="5.7109375" style="166" customWidth="1"/>
    <col min="6147" max="6147" width="2.140625" style="166" customWidth="1"/>
    <col min="6148" max="6148" width="11.7109375" style="166" customWidth="1"/>
    <col min="6149" max="6149" width="2.7109375" style="166" customWidth="1"/>
    <col min="6150" max="6150" width="11.7109375" style="166" customWidth="1"/>
    <col min="6151" max="6151" width="2.7109375" style="166" customWidth="1"/>
    <col min="6152" max="6152" width="11.7109375" style="166" customWidth="1"/>
    <col min="6153" max="6153" width="2.7109375" style="166" customWidth="1"/>
    <col min="6154" max="6154" width="11.7109375" style="166" customWidth="1"/>
    <col min="6155" max="6155" width="0.85546875" style="166" customWidth="1"/>
    <col min="6156" max="6400" width="10.7109375" style="166"/>
    <col min="6401" max="6401" width="42.7109375" style="166" customWidth="1"/>
    <col min="6402" max="6402" width="5.7109375" style="166" customWidth="1"/>
    <col min="6403" max="6403" width="2.140625" style="166" customWidth="1"/>
    <col min="6404" max="6404" width="11.7109375" style="166" customWidth="1"/>
    <col min="6405" max="6405" width="2.7109375" style="166" customWidth="1"/>
    <col min="6406" max="6406" width="11.7109375" style="166" customWidth="1"/>
    <col min="6407" max="6407" width="2.7109375" style="166" customWidth="1"/>
    <col min="6408" max="6408" width="11.7109375" style="166" customWidth="1"/>
    <col min="6409" max="6409" width="2.7109375" style="166" customWidth="1"/>
    <col min="6410" max="6410" width="11.7109375" style="166" customWidth="1"/>
    <col min="6411" max="6411" width="0.85546875" style="166" customWidth="1"/>
    <col min="6412" max="6656" width="10.7109375" style="166"/>
    <col min="6657" max="6657" width="42.7109375" style="166" customWidth="1"/>
    <col min="6658" max="6658" width="5.7109375" style="166" customWidth="1"/>
    <col min="6659" max="6659" width="2.140625" style="166" customWidth="1"/>
    <col min="6660" max="6660" width="11.7109375" style="166" customWidth="1"/>
    <col min="6661" max="6661" width="2.7109375" style="166" customWidth="1"/>
    <col min="6662" max="6662" width="11.7109375" style="166" customWidth="1"/>
    <col min="6663" max="6663" width="2.7109375" style="166" customWidth="1"/>
    <col min="6664" max="6664" width="11.7109375" style="166" customWidth="1"/>
    <col min="6665" max="6665" width="2.7109375" style="166" customWidth="1"/>
    <col min="6666" max="6666" width="11.7109375" style="166" customWidth="1"/>
    <col min="6667" max="6667" width="0.85546875" style="166" customWidth="1"/>
    <col min="6668" max="6912" width="10.7109375" style="166"/>
    <col min="6913" max="6913" width="42.7109375" style="166" customWidth="1"/>
    <col min="6914" max="6914" width="5.7109375" style="166" customWidth="1"/>
    <col min="6915" max="6915" width="2.140625" style="166" customWidth="1"/>
    <col min="6916" max="6916" width="11.7109375" style="166" customWidth="1"/>
    <col min="6917" max="6917" width="2.7109375" style="166" customWidth="1"/>
    <col min="6918" max="6918" width="11.7109375" style="166" customWidth="1"/>
    <col min="6919" max="6919" width="2.7109375" style="166" customWidth="1"/>
    <col min="6920" max="6920" width="11.7109375" style="166" customWidth="1"/>
    <col min="6921" max="6921" width="2.7109375" style="166" customWidth="1"/>
    <col min="6922" max="6922" width="11.7109375" style="166" customWidth="1"/>
    <col min="6923" max="6923" width="0.85546875" style="166" customWidth="1"/>
    <col min="6924" max="7168" width="10.7109375" style="166"/>
    <col min="7169" max="7169" width="42.7109375" style="166" customWidth="1"/>
    <col min="7170" max="7170" width="5.7109375" style="166" customWidth="1"/>
    <col min="7171" max="7171" width="2.140625" style="166" customWidth="1"/>
    <col min="7172" max="7172" width="11.7109375" style="166" customWidth="1"/>
    <col min="7173" max="7173" width="2.7109375" style="166" customWidth="1"/>
    <col min="7174" max="7174" width="11.7109375" style="166" customWidth="1"/>
    <col min="7175" max="7175" width="2.7109375" style="166" customWidth="1"/>
    <col min="7176" max="7176" width="11.7109375" style="166" customWidth="1"/>
    <col min="7177" max="7177" width="2.7109375" style="166" customWidth="1"/>
    <col min="7178" max="7178" width="11.7109375" style="166" customWidth="1"/>
    <col min="7179" max="7179" width="0.85546875" style="166" customWidth="1"/>
    <col min="7180" max="7424" width="10.7109375" style="166"/>
    <col min="7425" max="7425" width="42.7109375" style="166" customWidth="1"/>
    <col min="7426" max="7426" width="5.7109375" style="166" customWidth="1"/>
    <col min="7427" max="7427" width="2.140625" style="166" customWidth="1"/>
    <col min="7428" max="7428" width="11.7109375" style="166" customWidth="1"/>
    <col min="7429" max="7429" width="2.7109375" style="166" customWidth="1"/>
    <col min="7430" max="7430" width="11.7109375" style="166" customWidth="1"/>
    <col min="7431" max="7431" width="2.7109375" style="166" customWidth="1"/>
    <col min="7432" max="7432" width="11.7109375" style="166" customWidth="1"/>
    <col min="7433" max="7433" width="2.7109375" style="166" customWidth="1"/>
    <col min="7434" max="7434" width="11.7109375" style="166" customWidth="1"/>
    <col min="7435" max="7435" width="0.85546875" style="166" customWidth="1"/>
    <col min="7436" max="7680" width="10.7109375" style="166"/>
    <col min="7681" max="7681" width="42.7109375" style="166" customWidth="1"/>
    <col min="7682" max="7682" width="5.7109375" style="166" customWidth="1"/>
    <col min="7683" max="7683" width="2.140625" style="166" customWidth="1"/>
    <col min="7684" max="7684" width="11.7109375" style="166" customWidth="1"/>
    <col min="7685" max="7685" width="2.7109375" style="166" customWidth="1"/>
    <col min="7686" max="7686" width="11.7109375" style="166" customWidth="1"/>
    <col min="7687" max="7687" width="2.7109375" style="166" customWidth="1"/>
    <col min="7688" max="7688" width="11.7109375" style="166" customWidth="1"/>
    <col min="7689" max="7689" width="2.7109375" style="166" customWidth="1"/>
    <col min="7690" max="7690" width="11.7109375" style="166" customWidth="1"/>
    <col min="7691" max="7691" width="0.85546875" style="166" customWidth="1"/>
    <col min="7692" max="7936" width="10.7109375" style="166"/>
    <col min="7937" max="7937" width="42.7109375" style="166" customWidth="1"/>
    <col min="7938" max="7938" width="5.7109375" style="166" customWidth="1"/>
    <col min="7939" max="7939" width="2.140625" style="166" customWidth="1"/>
    <col min="7940" max="7940" width="11.7109375" style="166" customWidth="1"/>
    <col min="7941" max="7941" width="2.7109375" style="166" customWidth="1"/>
    <col min="7942" max="7942" width="11.7109375" style="166" customWidth="1"/>
    <col min="7943" max="7943" width="2.7109375" style="166" customWidth="1"/>
    <col min="7944" max="7944" width="11.7109375" style="166" customWidth="1"/>
    <col min="7945" max="7945" width="2.7109375" style="166" customWidth="1"/>
    <col min="7946" max="7946" width="11.7109375" style="166" customWidth="1"/>
    <col min="7947" max="7947" width="0.85546875" style="166" customWidth="1"/>
    <col min="7948" max="8192" width="10.7109375" style="166"/>
    <col min="8193" max="8193" width="42.7109375" style="166" customWidth="1"/>
    <col min="8194" max="8194" width="5.7109375" style="166" customWidth="1"/>
    <col min="8195" max="8195" width="2.140625" style="166" customWidth="1"/>
    <col min="8196" max="8196" width="11.7109375" style="166" customWidth="1"/>
    <col min="8197" max="8197" width="2.7109375" style="166" customWidth="1"/>
    <col min="8198" max="8198" width="11.7109375" style="166" customWidth="1"/>
    <col min="8199" max="8199" width="2.7109375" style="166" customWidth="1"/>
    <col min="8200" max="8200" width="11.7109375" style="166" customWidth="1"/>
    <col min="8201" max="8201" width="2.7109375" style="166" customWidth="1"/>
    <col min="8202" max="8202" width="11.7109375" style="166" customWidth="1"/>
    <col min="8203" max="8203" width="0.85546875" style="166" customWidth="1"/>
    <col min="8204" max="8448" width="10.7109375" style="166"/>
    <col min="8449" max="8449" width="42.7109375" style="166" customWidth="1"/>
    <col min="8450" max="8450" width="5.7109375" style="166" customWidth="1"/>
    <col min="8451" max="8451" width="2.140625" style="166" customWidth="1"/>
    <col min="8452" max="8452" width="11.7109375" style="166" customWidth="1"/>
    <col min="8453" max="8453" width="2.7109375" style="166" customWidth="1"/>
    <col min="8454" max="8454" width="11.7109375" style="166" customWidth="1"/>
    <col min="8455" max="8455" width="2.7109375" style="166" customWidth="1"/>
    <col min="8456" max="8456" width="11.7109375" style="166" customWidth="1"/>
    <col min="8457" max="8457" width="2.7109375" style="166" customWidth="1"/>
    <col min="8458" max="8458" width="11.7109375" style="166" customWidth="1"/>
    <col min="8459" max="8459" width="0.85546875" style="166" customWidth="1"/>
    <col min="8460" max="8704" width="10.7109375" style="166"/>
    <col min="8705" max="8705" width="42.7109375" style="166" customWidth="1"/>
    <col min="8706" max="8706" width="5.7109375" style="166" customWidth="1"/>
    <col min="8707" max="8707" width="2.140625" style="166" customWidth="1"/>
    <col min="8708" max="8708" width="11.7109375" style="166" customWidth="1"/>
    <col min="8709" max="8709" width="2.7109375" style="166" customWidth="1"/>
    <col min="8710" max="8710" width="11.7109375" style="166" customWidth="1"/>
    <col min="8711" max="8711" width="2.7109375" style="166" customWidth="1"/>
    <col min="8712" max="8712" width="11.7109375" style="166" customWidth="1"/>
    <col min="8713" max="8713" width="2.7109375" style="166" customWidth="1"/>
    <col min="8714" max="8714" width="11.7109375" style="166" customWidth="1"/>
    <col min="8715" max="8715" width="0.85546875" style="166" customWidth="1"/>
    <col min="8716" max="8960" width="10.7109375" style="166"/>
    <col min="8961" max="8961" width="42.7109375" style="166" customWidth="1"/>
    <col min="8962" max="8962" width="5.7109375" style="166" customWidth="1"/>
    <col min="8963" max="8963" width="2.140625" style="166" customWidth="1"/>
    <col min="8964" max="8964" width="11.7109375" style="166" customWidth="1"/>
    <col min="8965" max="8965" width="2.7109375" style="166" customWidth="1"/>
    <col min="8966" max="8966" width="11.7109375" style="166" customWidth="1"/>
    <col min="8967" max="8967" width="2.7109375" style="166" customWidth="1"/>
    <col min="8968" max="8968" width="11.7109375" style="166" customWidth="1"/>
    <col min="8969" max="8969" width="2.7109375" style="166" customWidth="1"/>
    <col min="8970" max="8970" width="11.7109375" style="166" customWidth="1"/>
    <col min="8971" max="8971" width="0.85546875" style="166" customWidth="1"/>
    <col min="8972" max="9216" width="10.7109375" style="166"/>
    <col min="9217" max="9217" width="42.7109375" style="166" customWidth="1"/>
    <col min="9218" max="9218" width="5.7109375" style="166" customWidth="1"/>
    <col min="9219" max="9219" width="2.140625" style="166" customWidth="1"/>
    <col min="9220" max="9220" width="11.7109375" style="166" customWidth="1"/>
    <col min="9221" max="9221" width="2.7109375" style="166" customWidth="1"/>
    <col min="9222" max="9222" width="11.7109375" style="166" customWidth="1"/>
    <col min="9223" max="9223" width="2.7109375" style="166" customWidth="1"/>
    <col min="9224" max="9224" width="11.7109375" style="166" customWidth="1"/>
    <col min="9225" max="9225" width="2.7109375" style="166" customWidth="1"/>
    <col min="9226" max="9226" width="11.7109375" style="166" customWidth="1"/>
    <col min="9227" max="9227" width="0.85546875" style="166" customWidth="1"/>
    <col min="9228" max="9472" width="10.7109375" style="166"/>
    <col min="9473" max="9473" width="42.7109375" style="166" customWidth="1"/>
    <col min="9474" max="9474" width="5.7109375" style="166" customWidth="1"/>
    <col min="9475" max="9475" width="2.140625" style="166" customWidth="1"/>
    <col min="9476" max="9476" width="11.7109375" style="166" customWidth="1"/>
    <col min="9477" max="9477" width="2.7109375" style="166" customWidth="1"/>
    <col min="9478" max="9478" width="11.7109375" style="166" customWidth="1"/>
    <col min="9479" max="9479" width="2.7109375" style="166" customWidth="1"/>
    <col min="9480" max="9480" width="11.7109375" style="166" customWidth="1"/>
    <col min="9481" max="9481" width="2.7109375" style="166" customWidth="1"/>
    <col min="9482" max="9482" width="11.7109375" style="166" customWidth="1"/>
    <col min="9483" max="9483" width="0.85546875" style="166" customWidth="1"/>
    <col min="9484" max="9728" width="10.7109375" style="166"/>
    <col min="9729" max="9729" width="42.7109375" style="166" customWidth="1"/>
    <col min="9730" max="9730" width="5.7109375" style="166" customWidth="1"/>
    <col min="9731" max="9731" width="2.140625" style="166" customWidth="1"/>
    <col min="9732" max="9732" width="11.7109375" style="166" customWidth="1"/>
    <col min="9733" max="9733" width="2.7109375" style="166" customWidth="1"/>
    <col min="9734" max="9734" width="11.7109375" style="166" customWidth="1"/>
    <col min="9735" max="9735" width="2.7109375" style="166" customWidth="1"/>
    <col min="9736" max="9736" width="11.7109375" style="166" customWidth="1"/>
    <col min="9737" max="9737" width="2.7109375" style="166" customWidth="1"/>
    <col min="9738" max="9738" width="11.7109375" style="166" customWidth="1"/>
    <col min="9739" max="9739" width="0.85546875" style="166" customWidth="1"/>
    <col min="9740" max="9984" width="10.7109375" style="166"/>
    <col min="9985" max="9985" width="42.7109375" style="166" customWidth="1"/>
    <col min="9986" max="9986" width="5.7109375" style="166" customWidth="1"/>
    <col min="9987" max="9987" width="2.140625" style="166" customWidth="1"/>
    <col min="9988" max="9988" width="11.7109375" style="166" customWidth="1"/>
    <col min="9989" max="9989" width="2.7109375" style="166" customWidth="1"/>
    <col min="9990" max="9990" width="11.7109375" style="166" customWidth="1"/>
    <col min="9991" max="9991" width="2.7109375" style="166" customWidth="1"/>
    <col min="9992" max="9992" width="11.7109375" style="166" customWidth="1"/>
    <col min="9993" max="9993" width="2.7109375" style="166" customWidth="1"/>
    <col min="9994" max="9994" width="11.7109375" style="166" customWidth="1"/>
    <col min="9995" max="9995" width="0.85546875" style="166" customWidth="1"/>
    <col min="9996" max="10240" width="10.7109375" style="166"/>
    <col min="10241" max="10241" width="42.7109375" style="166" customWidth="1"/>
    <col min="10242" max="10242" width="5.7109375" style="166" customWidth="1"/>
    <col min="10243" max="10243" width="2.140625" style="166" customWidth="1"/>
    <col min="10244" max="10244" width="11.7109375" style="166" customWidth="1"/>
    <col min="10245" max="10245" width="2.7109375" style="166" customWidth="1"/>
    <col min="10246" max="10246" width="11.7109375" style="166" customWidth="1"/>
    <col min="10247" max="10247" width="2.7109375" style="166" customWidth="1"/>
    <col min="10248" max="10248" width="11.7109375" style="166" customWidth="1"/>
    <col min="10249" max="10249" width="2.7109375" style="166" customWidth="1"/>
    <col min="10250" max="10250" width="11.7109375" style="166" customWidth="1"/>
    <col min="10251" max="10251" width="0.85546875" style="166" customWidth="1"/>
    <col min="10252" max="10496" width="10.7109375" style="166"/>
    <col min="10497" max="10497" width="42.7109375" style="166" customWidth="1"/>
    <col min="10498" max="10498" width="5.7109375" style="166" customWidth="1"/>
    <col min="10499" max="10499" width="2.140625" style="166" customWidth="1"/>
    <col min="10500" max="10500" width="11.7109375" style="166" customWidth="1"/>
    <col min="10501" max="10501" width="2.7109375" style="166" customWidth="1"/>
    <col min="10502" max="10502" width="11.7109375" style="166" customWidth="1"/>
    <col min="10503" max="10503" width="2.7109375" style="166" customWidth="1"/>
    <col min="10504" max="10504" width="11.7109375" style="166" customWidth="1"/>
    <col min="10505" max="10505" width="2.7109375" style="166" customWidth="1"/>
    <col min="10506" max="10506" width="11.7109375" style="166" customWidth="1"/>
    <col min="10507" max="10507" width="0.85546875" style="166" customWidth="1"/>
    <col min="10508" max="10752" width="10.7109375" style="166"/>
    <col min="10753" max="10753" width="42.7109375" style="166" customWidth="1"/>
    <col min="10754" max="10754" width="5.7109375" style="166" customWidth="1"/>
    <col min="10755" max="10755" width="2.140625" style="166" customWidth="1"/>
    <col min="10756" max="10756" width="11.7109375" style="166" customWidth="1"/>
    <col min="10757" max="10757" width="2.7109375" style="166" customWidth="1"/>
    <col min="10758" max="10758" width="11.7109375" style="166" customWidth="1"/>
    <col min="10759" max="10759" width="2.7109375" style="166" customWidth="1"/>
    <col min="10760" max="10760" width="11.7109375" style="166" customWidth="1"/>
    <col min="10761" max="10761" width="2.7109375" style="166" customWidth="1"/>
    <col min="10762" max="10762" width="11.7109375" style="166" customWidth="1"/>
    <col min="10763" max="10763" width="0.85546875" style="166" customWidth="1"/>
    <col min="10764" max="11008" width="10.7109375" style="166"/>
    <col min="11009" max="11009" width="42.7109375" style="166" customWidth="1"/>
    <col min="11010" max="11010" width="5.7109375" style="166" customWidth="1"/>
    <col min="11011" max="11011" width="2.140625" style="166" customWidth="1"/>
    <col min="11012" max="11012" width="11.7109375" style="166" customWidth="1"/>
    <col min="11013" max="11013" width="2.7109375" style="166" customWidth="1"/>
    <col min="11014" max="11014" width="11.7109375" style="166" customWidth="1"/>
    <col min="11015" max="11015" width="2.7109375" style="166" customWidth="1"/>
    <col min="11016" max="11016" width="11.7109375" style="166" customWidth="1"/>
    <col min="11017" max="11017" width="2.7109375" style="166" customWidth="1"/>
    <col min="11018" max="11018" width="11.7109375" style="166" customWidth="1"/>
    <col min="11019" max="11019" width="0.85546875" style="166" customWidth="1"/>
    <col min="11020" max="11264" width="10.7109375" style="166"/>
    <col min="11265" max="11265" width="42.7109375" style="166" customWidth="1"/>
    <col min="11266" max="11266" width="5.7109375" style="166" customWidth="1"/>
    <col min="11267" max="11267" width="2.140625" style="166" customWidth="1"/>
    <col min="11268" max="11268" width="11.7109375" style="166" customWidth="1"/>
    <col min="11269" max="11269" width="2.7109375" style="166" customWidth="1"/>
    <col min="11270" max="11270" width="11.7109375" style="166" customWidth="1"/>
    <col min="11271" max="11271" width="2.7109375" style="166" customWidth="1"/>
    <col min="11272" max="11272" width="11.7109375" style="166" customWidth="1"/>
    <col min="11273" max="11273" width="2.7109375" style="166" customWidth="1"/>
    <col min="11274" max="11274" width="11.7109375" style="166" customWidth="1"/>
    <col min="11275" max="11275" width="0.85546875" style="166" customWidth="1"/>
    <col min="11276" max="11520" width="10.7109375" style="166"/>
    <col min="11521" max="11521" width="42.7109375" style="166" customWidth="1"/>
    <col min="11522" max="11522" width="5.7109375" style="166" customWidth="1"/>
    <col min="11523" max="11523" width="2.140625" style="166" customWidth="1"/>
    <col min="11524" max="11524" width="11.7109375" style="166" customWidth="1"/>
    <col min="11525" max="11525" width="2.7109375" style="166" customWidth="1"/>
    <col min="11526" max="11526" width="11.7109375" style="166" customWidth="1"/>
    <col min="11527" max="11527" width="2.7109375" style="166" customWidth="1"/>
    <col min="11528" max="11528" width="11.7109375" style="166" customWidth="1"/>
    <col min="11529" max="11529" width="2.7109375" style="166" customWidth="1"/>
    <col min="11530" max="11530" width="11.7109375" style="166" customWidth="1"/>
    <col min="11531" max="11531" width="0.85546875" style="166" customWidth="1"/>
    <col min="11532" max="11776" width="10.7109375" style="166"/>
    <col min="11777" max="11777" width="42.7109375" style="166" customWidth="1"/>
    <col min="11778" max="11778" width="5.7109375" style="166" customWidth="1"/>
    <col min="11779" max="11779" width="2.140625" style="166" customWidth="1"/>
    <col min="11780" max="11780" width="11.7109375" style="166" customWidth="1"/>
    <col min="11781" max="11781" width="2.7109375" style="166" customWidth="1"/>
    <col min="11782" max="11782" width="11.7109375" style="166" customWidth="1"/>
    <col min="11783" max="11783" width="2.7109375" style="166" customWidth="1"/>
    <col min="11784" max="11784" width="11.7109375" style="166" customWidth="1"/>
    <col min="11785" max="11785" width="2.7109375" style="166" customWidth="1"/>
    <col min="11786" max="11786" width="11.7109375" style="166" customWidth="1"/>
    <col min="11787" max="11787" width="0.85546875" style="166" customWidth="1"/>
    <col min="11788" max="12032" width="10.7109375" style="166"/>
    <col min="12033" max="12033" width="42.7109375" style="166" customWidth="1"/>
    <col min="12034" max="12034" width="5.7109375" style="166" customWidth="1"/>
    <col min="12035" max="12035" width="2.140625" style="166" customWidth="1"/>
    <col min="12036" max="12036" width="11.7109375" style="166" customWidth="1"/>
    <col min="12037" max="12037" width="2.7109375" style="166" customWidth="1"/>
    <col min="12038" max="12038" width="11.7109375" style="166" customWidth="1"/>
    <col min="12039" max="12039" width="2.7109375" style="166" customWidth="1"/>
    <col min="12040" max="12040" width="11.7109375" style="166" customWidth="1"/>
    <col min="12041" max="12041" width="2.7109375" style="166" customWidth="1"/>
    <col min="12042" max="12042" width="11.7109375" style="166" customWidth="1"/>
    <col min="12043" max="12043" width="0.85546875" style="166" customWidth="1"/>
    <col min="12044" max="12288" width="10.7109375" style="166"/>
    <col min="12289" max="12289" width="42.7109375" style="166" customWidth="1"/>
    <col min="12290" max="12290" width="5.7109375" style="166" customWidth="1"/>
    <col min="12291" max="12291" width="2.140625" style="166" customWidth="1"/>
    <col min="12292" max="12292" width="11.7109375" style="166" customWidth="1"/>
    <col min="12293" max="12293" width="2.7109375" style="166" customWidth="1"/>
    <col min="12294" max="12294" width="11.7109375" style="166" customWidth="1"/>
    <col min="12295" max="12295" width="2.7109375" style="166" customWidth="1"/>
    <col min="12296" max="12296" width="11.7109375" style="166" customWidth="1"/>
    <col min="12297" max="12297" width="2.7109375" style="166" customWidth="1"/>
    <col min="12298" max="12298" width="11.7109375" style="166" customWidth="1"/>
    <col min="12299" max="12299" width="0.85546875" style="166" customWidth="1"/>
    <col min="12300" max="12544" width="10.7109375" style="166"/>
    <col min="12545" max="12545" width="42.7109375" style="166" customWidth="1"/>
    <col min="12546" max="12546" width="5.7109375" style="166" customWidth="1"/>
    <col min="12547" max="12547" width="2.140625" style="166" customWidth="1"/>
    <col min="12548" max="12548" width="11.7109375" style="166" customWidth="1"/>
    <col min="12549" max="12549" width="2.7109375" style="166" customWidth="1"/>
    <col min="12550" max="12550" width="11.7109375" style="166" customWidth="1"/>
    <col min="12551" max="12551" width="2.7109375" style="166" customWidth="1"/>
    <col min="12552" max="12552" width="11.7109375" style="166" customWidth="1"/>
    <col min="12553" max="12553" width="2.7109375" style="166" customWidth="1"/>
    <col min="12554" max="12554" width="11.7109375" style="166" customWidth="1"/>
    <col min="12555" max="12555" width="0.85546875" style="166" customWidth="1"/>
    <col min="12556" max="12800" width="10.7109375" style="166"/>
    <col min="12801" max="12801" width="42.7109375" style="166" customWidth="1"/>
    <col min="12802" max="12802" width="5.7109375" style="166" customWidth="1"/>
    <col min="12803" max="12803" width="2.140625" style="166" customWidth="1"/>
    <col min="12804" max="12804" width="11.7109375" style="166" customWidth="1"/>
    <col min="12805" max="12805" width="2.7109375" style="166" customWidth="1"/>
    <col min="12806" max="12806" width="11.7109375" style="166" customWidth="1"/>
    <col min="12807" max="12807" width="2.7109375" style="166" customWidth="1"/>
    <col min="12808" max="12808" width="11.7109375" style="166" customWidth="1"/>
    <col min="12809" max="12809" width="2.7109375" style="166" customWidth="1"/>
    <col min="12810" max="12810" width="11.7109375" style="166" customWidth="1"/>
    <col min="12811" max="12811" width="0.85546875" style="166" customWidth="1"/>
    <col min="12812" max="13056" width="10.7109375" style="166"/>
    <col min="13057" max="13057" width="42.7109375" style="166" customWidth="1"/>
    <col min="13058" max="13058" width="5.7109375" style="166" customWidth="1"/>
    <col min="13059" max="13059" width="2.140625" style="166" customWidth="1"/>
    <col min="13060" max="13060" width="11.7109375" style="166" customWidth="1"/>
    <col min="13061" max="13061" width="2.7109375" style="166" customWidth="1"/>
    <col min="13062" max="13062" width="11.7109375" style="166" customWidth="1"/>
    <col min="13063" max="13063" width="2.7109375" style="166" customWidth="1"/>
    <col min="13064" max="13064" width="11.7109375" style="166" customWidth="1"/>
    <col min="13065" max="13065" width="2.7109375" style="166" customWidth="1"/>
    <col min="13066" max="13066" width="11.7109375" style="166" customWidth="1"/>
    <col min="13067" max="13067" width="0.85546875" style="166" customWidth="1"/>
    <col min="13068" max="13312" width="10.7109375" style="166"/>
    <col min="13313" max="13313" width="42.7109375" style="166" customWidth="1"/>
    <col min="13314" max="13314" width="5.7109375" style="166" customWidth="1"/>
    <col min="13315" max="13315" width="2.140625" style="166" customWidth="1"/>
    <col min="13316" max="13316" width="11.7109375" style="166" customWidth="1"/>
    <col min="13317" max="13317" width="2.7109375" style="166" customWidth="1"/>
    <col min="13318" max="13318" width="11.7109375" style="166" customWidth="1"/>
    <col min="13319" max="13319" width="2.7109375" style="166" customWidth="1"/>
    <col min="13320" max="13320" width="11.7109375" style="166" customWidth="1"/>
    <col min="13321" max="13321" width="2.7109375" style="166" customWidth="1"/>
    <col min="13322" max="13322" width="11.7109375" style="166" customWidth="1"/>
    <col min="13323" max="13323" width="0.85546875" style="166" customWidth="1"/>
    <col min="13324" max="13568" width="10.7109375" style="166"/>
    <col min="13569" max="13569" width="42.7109375" style="166" customWidth="1"/>
    <col min="13570" max="13570" width="5.7109375" style="166" customWidth="1"/>
    <col min="13571" max="13571" width="2.140625" style="166" customWidth="1"/>
    <col min="13572" max="13572" width="11.7109375" style="166" customWidth="1"/>
    <col min="13573" max="13573" width="2.7109375" style="166" customWidth="1"/>
    <col min="13574" max="13574" width="11.7109375" style="166" customWidth="1"/>
    <col min="13575" max="13575" width="2.7109375" style="166" customWidth="1"/>
    <col min="13576" max="13576" width="11.7109375" style="166" customWidth="1"/>
    <col min="13577" max="13577" width="2.7109375" style="166" customWidth="1"/>
    <col min="13578" max="13578" width="11.7109375" style="166" customWidth="1"/>
    <col min="13579" max="13579" width="0.85546875" style="166" customWidth="1"/>
    <col min="13580" max="13824" width="10.7109375" style="166"/>
    <col min="13825" max="13825" width="42.7109375" style="166" customWidth="1"/>
    <col min="13826" max="13826" width="5.7109375" style="166" customWidth="1"/>
    <col min="13827" max="13827" width="2.140625" style="166" customWidth="1"/>
    <col min="13828" max="13828" width="11.7109375" style="166" customWidth="1"/>
    <col min="13829" max="13829" width="2.7109375" style="166" customWidth="1"/>
    <col min="13830" max="13830" width="11.7109375" style="166" customWidth="1"/>
    <col min="13831" max="13831" width="2.7109375" style="166" customWidth="1"/>
    <col min="13832" max="13832" width="11.7109375" style="166" customWidth="1"/>
    <col min="13833" max="13833" width="2.7109375" style="166" customWidth="1"/>
    <col min="13834" max="13834" width="11.7109375" style="166" customWidth="1"/>
    <col min="13835" max="13835" width="0.85546875" style="166" customWidth="1"/>
    <col min="13836" max="14080" width="10.7109375" style="166"/>
    <col min="14081" max="14081" width="42.7109375" style="166" customWidth="1"/>
    <col min="14082" max="14082" width="5.7109375" style="166" customWidth="1"/>
    <col min="14083" max="14083" width="2.140625" style="166" customWidth="1"/>
    <col min="14084" max="14084" width="11.7109375" style="166" customWidth="1"/>
    <col min="14085" max="14085" width="2.7109375" style="166" customWidth="1"/>
    <col min="14086" max="14086" width="11.7109375" style="166" customWidth="1"/>
    <col min="14087" max="14087" width="2.7109375" style="166" customWidth="1"/>
    <col min="14088" max="14088" width="11.7109375" style="166" customWidth="1"/>
    <col min="14089" max="14089" width="2.7109375" style="166" customWidth="1"/>
    <col min="14090" max="14090" width="11.7109375" style="166" customWidth="1"/>
    <col min="14091" max="14091" width="0.85546875" style="166" customWidth="1"/>
    <col min="14092" max="14336" width="10.7109375" style="166"/>
    <col min="14337" max="14337" width="42.7109375" style="166" customWidth="1"/>
    <col min="14338" max="14338" width="5.7109375" style="166" customWidth="1"/>
    <col min="14339" max="14339" width="2.140625" style="166" customWidth="1"/>
    <col min="14340" max="14340" width="11.7109375" style="166" customWidth="1"/>
    <col min="14341" max="14341" width="2.7109375" style="166" customWidth="1"/>
    <col min="14342" max="14342" width="11.7109375" style="166" customWidth="1"/>
    <col min="14343" max="14343" width="2.7109375" style="166" customWidth="1"/>
    <col min="14344" max="14344" width="11.7109375" style="166" customWidth="1"/>
    <col min="14345" max="14345" width="2.7109375" style="166" customWidth="1"/>
    <col min="14346" max="14346" width="11.7109375" style="166" customWidth="1"/>
    <col min="14347" max="14347" width="0.85546875" style="166" customWidth="1"/>
    <col min="14348" max="14592" width="10.7109375" style="166"/>
    <col min="14593" max="14593" width="42.7109375" style="166" customWidth="1"/>
    <col min="14594" max="14594" width="5.7109375" style="166" customWidth="1"/>
    <col min="14595" max="14595" width="2.140625" style="166" customWidth="1"/>
    <col min="14596" max="14596" width="11.7109375" style="166" customWidth="1"/>
    <col min="14597" max="14597" width="2.7109375" style="166" customWidth="1"/>
    <col min="14598" max="14598" width="11.7109375" style="166" customWidth="1"/>
    <col min="14599" max="14599" width="2.7109375" style="166" customWidth="1"/>
    <col min="14600" max="14600" width="11.7109375" style="166" customWidth="1"/>
    <col min="14601" max="14601" width="2.7109375" style="166" customWidth="1"/>
    <col min="14602" max="14602" width="11.7109375" style="166" customWidth="1"/>
    <col min="14603" max="14603" width="0.85546875" style="166" customWidth="1"/>
    <col min="14604" max="14848" width="10.7109375" style="166"/>
    <col min="14849" max="14849" width="42.7109375" style="166" customWidth="1"/>
    <col min="14850" max="14850" width="5.7109375" style="166" customWidth="1"/>
    <col min="14851" max="14851" width="2.140625" style="166" customWidth="1"/>
    <col min="14852" max="14852" width="11.7109375" style="166" customWidth="1"/>
    <col min="14853" max="14853" width="2.7109375" style="166" customWidth="1"/>
    <col min="14854" max="14854" width="11.7109375" style="166" customWidth="1"/>
    <col min="14855" max="14855" width="2.7109375" style="166" customWidth="1"/>
    <col min="14856" max="14856" width="11.7109375" style="166" customWidth="1"/>
    <col min="14857" max="14857" width="2.7109375" style="166" customWidth="1"/>
    <col min="14858" max="14858" width="11.7109375" style="166" customWidth="1"/>
    <col min="14859" max="14859" width="0.85546875" style="166" customWidth="1"/>
    <col min="14860" max="15104" width="10.7109375" style="166"/>
    <col min="15105" max="15105" width="42.7109375" style="166" customWidth="1"/>
    <col min="15106" max="15106" width="5.7109375" style="166" customWidth="1"/>
    <col min="15107" max="15107" width="2.140625" style="166" customWidth="1"/>
    <col min="15108" max="15108" width="11.7109375" style="166" customWidth="1"/>
    <col min="15109" max="15109" width="2.7109375" style="166" customWidth="1"/>
    <col min="15110" max="15110" width="11.7109375" style="166" customWidth="1"/>
    <col min="15111" max="15111" width="2.7109375" style="166" customWidth="1"/>
    <col min="15112" max="15112" width="11.7109375" style="166" customWidth="1"/>
    <col min="15113" max="15113" width="2.7109375" style="166" customWidth="1"/>
    <col min="15114" max="15114" width="11.7109375" style="166" customWidth="1"/>
    <col min="15115" max="15115" width="0.85546875" style="166" customWidth="1"/>
    <col min="15116" max="15360" width="10.7109375" style="166"/>
    <col min="15361" max="15361" width="42.7109375" style="166" customWidth="1"/>
    <col min="15362" max="15362" width="5.7109375" style="166" customWidth="1"/>
    <col min="15363" max="15363" width="2.140625" style="166" customWidth="1"/>
    <col min="15364" max="15364" width="11.7109375" style="166" customWidth="1"/>
    <col min="15365" max="15365" width="2.7109375" style="166" customWidth="1"/>
    <col min="15366" max="15366" width="11.7109375" style="166" customWidth="1"/>
    <col min="15367" max="15367" width="2.7109375" style="166" customWidth="1"/>
    <col min="15368" max="15368" width="11.7109375" style="166" customWidth="1"/>
    <col min="15369" max="15369" width="2.7109375" style="166" customWidth="1"/>
    <col min="15370" max="15370" width="11.7109375" style="166" customWidth="1"/>
    <col min="15371" max="15371" width="0.85546875" style="166" customWidth="1"/>
    <col min="15372" max="15616" width="10.7109375" style="166"/>
    <col min="15617" max="15617" width="42.7109375" style="166" customWidth="1"/>
    <col min="15618" max="15618" width="5.7109375" style="166" customWidth="1"/>
    <col min="15619" max="15619" width="2.140625" style="166" customWidth="1"/>
    <col min="15620" max="15620" width="11.7109375" style="166" customWidth="1"/>
    <col min="15621" max="15621" width="2.7109375" style="166" customWidth="1"/>
    <col min="15622" max="15622" width="11.7109375" style="166" customWidth="1"/>
    <col min="15623" max="15623" width="2.7109375" style="166" customWidth="1"/>
    <col min="15624" max="15624" width="11.7109375" style="166" customWidth="1"/>
    <col min="15625" max="15625" width="2.7109375" style="166" customWidth="1"/>
    <col min="15626" max="15626" width="11.7109375" style="166" customWidth="1"/>
    <col min="15627" max="15627" width="0.85546875" style="166" customWidth="1"/>
    <col min="15628" max="15872" width="10.7109375" style="166"/>
    <col min="15873" max="15873" width="42.7109375" style="166" customWidth="1"/>
    <col min="15874" max="15874" width="5.7109375" style="166" customWidth="1"/>
    <col min="15875" max="15875" width="2.140625" style="166" customWidth="1"/>
    <col min="15876" max="15876" width="11.7109375" style="166" customWidth="1"/>
    <col min="15877" max="15877" width="2.7109375" style="166" customWidth="1"/>
    <col min="15878" max="15878" width="11.7109375" style="166" customWidth="1"/>
    <col min="15879" max="15879" width="2.7109375" style="166" customWidth="1"/>
    <col min="15880" max="15880" width="11.7109375" style="166" customWidth="1"/>
    <col min="15881" max="15881" width="2.7109375" style="166" customWidth="1"/>
    <col min="15882" max="15882" width="11.7109375" style="166" customWidth="1"/>
    <col min="15883" max="15883" width="0.85546875" style="166" customWidth="1"/>
    <col min="15884" max="16128" width="10.7109375" style="166"/>
    <col min="16129" max="16129" width="42.7109375" style="166" customWidth="1"/>
    <col min="16130" max="16130" width="5.7109375" style="166" customWidth="1"/>
    <col min="16131" max="16131" width="2.140625" style="166" customWidth="1"/>
    <col min="16132" max="16132" width="11.7109375" style="166" customWidth="1"/>
    <col min="16133" max="16133" width="2.7109375" style="166" customWidth="1"/>
    <col min="16134" max="16134" width="11.7109375" style="166" customWidth="1"/>
    <col min="16135" max="16135" width="2.7109375" style="166" customWidth="1"/>
    <col min="16136" max="16136" width="11.7109375" style="166" customWidth="1"/>
    <col min="16137" max="16137" width="2.7109375" style="166" customWidth="1"/>
    <col min="16138" max="16138" width="11.7109375" style="166" customWidth="1"/>
    <col min="16139" max="16139" width="0.85546875" style="166" customWidth="1"/>
    <col min="16140" max="16384" width="10.7109375" style="166"/>
  </cols>
  <sheetData>
    <row r="1" spans="1:22" s="85" customFormat="1" ht="22.15" customHeight="1">
      <c r="A1" s="86" t="s">
        <v>0</v>
      </c>
      <c r="B1" s="83"/>
      <c r="C1" s="83"/>
      <c r="D1" s="83"/>
      <c r="E1" s="83"/>
      <c r="F1" s="83"/>
      <c r="G1" s="83"/>
      <c r="H1" s="83"/>
      <c r="I1" s="83"/>
      <c r="J1" s="83"/>
    </row>
    <row r="2" spans="1:22" s="85" customFormat="1" ht="22.15" customHeight="1">
      <c r="A2" s="86" t="s">
        <v>106</v>
      </c>
      <c r="B2" s="83"/>
      <c r="C2" s="83"/>
      <c r="D2" s="83"/>
      <c r="E2" s="83"/>
      <c r="F2" s="83"/>
      <c r="G2" s="83"/>
      <c r="H2" s="83"/>
      <c r="I2" s="83"/>
      <c r="J2" s="83"/>
    </row>
    <row r="3" spans="1:22" s="89" customFormat="1" ht="23.45" customHeight="1">
      <c r="A3" s="175" t="s">
        <v>194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</row>
    <row r="4" spans="1:22" s="97" customFormat="1" ht="22.15" customHeight="1">
      <c r="A4" s="89"/>
      <c r="B4" s="89"/>
      <c r="C4" s="90"/>
      <c r="D4" s="90"/>
      <c r="E4" s="91"/>
      <c r="F4" s="90"/>
      <c r="G4" s="89"/>
      <c r="H4" s="92"/>
      <c r="I4" s="93"/>
      <c r="J4" s="92" t="s">
        <v>75</v>
      </c>
    </row>
    <row r="5" spans="1:22" s="97" customFormat="1" ht="22.15" customHeight="1">
      <c r="A5" s="94"/>
      <c r="B5" s="94"/>
      <c r="C5" s="91"/>
      <c r="D5" s="95"/>
      <c r="E5" s="96" t="s">
        <v>2</v>
      </c>
      <c r="F5" s="95"/>
      <c r="H5" s="95"/>
      <c r="I5" s="96" t="s">
        <v>3</v>
      </c>
      <c r="J5" s="95"/>
    </row>
    <row r="6" spans="1:22" s="85" customFormat="1" ht="22.15" customHeight="1">
      <c r="A6" s="97"/>
      <c r="B6" s="155"/>
      <c r="C6" s="91"/>
      <c r="D6" s="99">
        <v>2562</v>
      </c>
      <c r="E6" s="156"/>
      <c r="F6" s="99">
        <v>2561</v>
      </c>
      <c r="G6" s="101"/>
      <c r="H6" s="99">
        <v>2562</v>
      </c>
      <c r="I6" s="156"/>
      <c r="J6" s="99">
        <v>2561</v>
      </c>
    </row>
    <row r="7" spans="1:22" s="85" customFormat="1" ht="22.15" customHeight="1">
      <c r="A7" s="102" t="s">
        <v>107</v>
      </c>
    </row>
    <row r="8" spans="1:22" s="85" customFormat="1" ht="22.15" customHeight="1">
      <c r="A8" s="85" t="s">
        <v>190</v>
      </c>
      <c r="D8" s="104">
        <v>287526802</v>
      </c>
      <c r="E8" s="104"/>
      <c r="F8" s="104">
        <v>241038246</v>
      </c>
      <c r="G8" s="104"/>
      <c r="H8" s="104">
        <v>259374113</v>
      </c>
      <c r="I8" s="104"/>
      <c r="J8" s="104">
        <v>238081607</v>
      </c>
    </row>
    <row r="9" spans="1:22" s="85" customFormat="1" ht="22.15" customHeight="1">
      <c r="A9" s="85" t="s">
        <v>191</v>
      </c>
      <c r="D9" s="109">
        <v>4216789</v>
      </c>
      <c r="E9" s="104"/>
      <c r="F9" s="109">
        <v>0</v>
      </c>
      <c r="G9" s="104"/>
      <c r="H9" s="109">
        <v>0</v>
      </c>
      <c r="I9" s="104"/>
      <c r="J9" s="109">
        <v>0</v>
      </c>
    </row>
    <row r="10" spans="1:22" s="85" customFormat="1" ht="22.15" customHeight="1">
      <c r="A10" s="85" t="s">
        <v>108</v>
      </c>
      <c r="D10" s="104">
        <f>SUM(D8:D9)</f>
        <v>291743591</v>
      </c>
      <c r="E10" s="104"/>
      <c r="F10" s="104">
        <f>SUM(F8:F9)</f>
        <v>241038246</v>
      </c>
      <c r="G10" s="104"/>
      <c r="H10" s="104">
        <f>SUM(H8:H9)</f>
        <v>259374113</v>
      </c>
      <c r="I10" s="104"/>
      <c r="J10" s="104">
        <f>SUM(J8:J9)</f>
        <v>238081607</v>
      </c>
    </row>
    <row r="11" spans="1:22" s="85" customFormat="1" ht="22.15" customHeight="1">
      <c r="A11" s="85" t="s">
        <v>109</v>
      </c>
      <c r="D11" s="104"/>
      <c r="E11" s="104"/>
      <c r="F11" s="104"/>
      <c r="G11" s="104"/>
      <c r="H11" s="104"/>
      <c r="I11" s="104"/>
      <c r="J11" s="104"/>
    </row>
    <row r="12" spans="1:22" s="85" customFormat="1" ht="22.15" customHeight="1">
      <c r="A12" s="85" t="s">
        <v>110</v>
      </c>
      <c r="D12" s="104"/>
      <c r="E12" s="104"/>
      <c r="F12" s="104"/>
      <c r="G12" s="104"/>
      <c r="H12" s="104"/>
      <c r="I12" s="104"/>
      <c r="J12" s="104"/>
    </row>
    <row r="13" spans="1:22" s="85" customFormat="1" ht="22.15" customHeight="1">
      <c r="A13" s="85" t="s">
        <v>111</v>
      </c>
      <c r="D13" s="104">
        <v>117627778</v>
      </c>
      <c r="E13" s="104"/>
      <c r="F13" s="104">
        <v>95956711</v>
      </c>
      <c r="G13" s="104"/>
      <c r="H13" s="104">
        <v>108031005</v>
      </c>
      <c r="I13" s="104"/>
      <c r="J13" s="104">
        <v>87648013</v>
      </c>
    </row>
    <row r="14" spans="1:22" s="85" customFormat="1" ht="22.15" customHeight="1">
      <c r="A14" s="85" t="s">
        <v>176</v>
      </c>
      <c r="D14" s="157"/>
      <c r="E14" s="104"/>
      <c r="F14" s="157"/>
      <c r="G14" s="104"/>
      <c r="H14" s="157"/>
      <c r="I14" s="104"/>
      <c r="J14" s="157"/>
    </row>
    <row r="15" spans="1:22" s="85" customFormat="1" ht="22.15" customHeight="1">
      <c r="A15" s="85" t="s">
        <v>167</v>
      </c>
      <c r="D15" s="157">
        <v>-44704</v>
      </c>
      <c r="E15" s="104"/>
      <c r="F15" s="157">
        <v>314276</v>
      </c>
      <c r="G15" s="104"/>
      <c r="H15" s="157">
        <v>-47624</v>
      </c>
      <c r="I15" s="104"/>
      <c r="J15" s="157">
        <v>174978</v>
      </c>
    </row>
    <row r="16" spans="1:22" s="85" customFormat="1" ht="22.15" customHeight="1">
      <c r="A16" s="85" t="s">
        <v>174</v>
      </c>
      <c r="D16" s="104">
        <v>679060</v>
      </c>
      <c r="E16" s="104"/>
      <c r="F16" s="104">
        <v>406747</v>
      </c>
      <c r="G16" s="104"/>
      <c r="H16" s="157">
        <v>553057</v>
      </c>
      <c r="I16" s="104"/>
      <c r="J16" s="157">
        <v>393983</v>
      </c>
    </row>
    <row r="17" spans="1:10" s="85" customFormat="1" ht="22.15" customHeight="1">
      <c r="A17" s="85" t="s">
        <v>177</v>
      </c>
      <c r="D17" s="104">
        <v>-313519</v>
      </c>
      <c r="E17" s="104"/>
      <c r="F17" s="104">
        <v>703220</v>
      </c>
      <c r="G17" s="104"/>
      <c r="H17" s="157">
        <v>-17044</v>
      </c>
      <c r="I17" s="104"/>
      <c r="J17" s="157">
        <v>85347</v>
      </c>
    </row>
    <row r="18" spans="1:10" s="85" customFormat="1" ht="22.15" customHeight="1">
      <c r="A18" s="85" t="s">
        <v>168</v>
      </c>
      <c r="D18" s="104">
        <v>-42737</v>
      </c>
      <c r="E18" s="104"/>
      <c r="F18" s="104">
        <v>-1425755</v>
      </c>
      <c r="G18" s="104"/>
      <c r="H18" s="157">
        <v>-32046</v>
      </c>
      <c r="I18" s="104"/>
      <c r="J18" s="157">
        <v>-762047</v>
      </c>
    </row>
    <row r="19" spans="1:10" s="85" customFormat="1" ht="22.15" customHeight="1">
      <c r="A19" s="85" t="s">
        <v>159</v>
      </c>
      <c r="D19" s="157">
        <v>452311</v>
      </c>
      <c r="E19" s="104"/>
      <c r="F19" s="157">
        <v>2440744</v>
      </c>
      <c r="G19" s="104"/>
      <c r="H19" s="157">
        <v>452309</v>
      </c>
      <c r="I19" s="104"/>
      <c r="J19" s="157">
        <v>1664148</v>
      </c>
    </row>
    <row r="20" spans="1:10" s="85" customFormat="1" ht="22.15" customHeight="1">
      <c r="A20" s="85" t="s">
        <v>210</v>
      </c>
      <c r="D20" s="157">
        <v>0</v>
      </c>
      <c r="E20" s="104"/>
      <c r="F20" s="157">
        <v>3824</v>
      </c>
      <c r="G20" s="104"/>
      <c r="H20" s="157">
        <v>0</v>
      </c>
      <c r="I20" s="104"/>
      <c r="J20" s="157">
        <v>0</v>
      </c>
    </row>
    <row r="21" spans="1:10" s="85" customFormat="1" ht="22.15" customHeight="1">
      <c r="A21" s="85" t="s">
        <v>112</v>
      </c>
      <c r="D21" s="157">
        <v>4710122</v>
      </c>
      <c r="E21" s="104"/>
      <c r="F21" s="157">
        <v>3559493</v>
      </c>
      <c r="G21" s="104"/>
      <c r="H21" s="157">
        <v>3929367</v>
      </c>
      <c r="I21" s="104"/>
      <c r="J21" s="157">
        <v>2940350</v>
      </c>
    </row>
    <row r="22" spans="1:10" s="85" customFormat="1" ht="22.15" customHeight="1">
      <c r="A22" s="85" t="s">
        <v>169</v>
      </c>
      <c r="D22" s="157">
        <v>0</v>
      </c>
      <c r="E22" s="104"/>
      <c r="F22" s="157">
        <v>0</v>
      </c>
      <c r="G22" s="104"/>
      <c r="H22" s="157">
        <v>-1597672</v>
      </c>
      <c r="I22" s="104"/>
      <c r="J22" s="157">
        <v>-25419746</v>
      </c>
    </row>
    <row r="23" spans="1:10" s="85" customFormat="1" ht="22.15" customHeight="1">
      <c r="A23" s="85" t="s">
        <v>155</v>
      </c>
      <c r="D23" s="158">
        <v>-427060</v>
      </c>
      <c r="E23" s="104"/>
      <c r="F23" s="158">
        <v>-398661</v>
      </c>
      <c r="G23" s="104"/>
      <c r="H23" s="159">
        <v>-622068</v>
      </c>
      <c r="I23" s="104"/>
      <c r="J23" s="159">
        <v>-445477</v>
      </c>
    </row>
    <row r="24" spans="1:10" s="85" customFormat="1" ht="22.15" customHeight="1">
      <c r="A24" s="85" t="s">
        <v>113</v>
      </c>
      <c r="D24" s="119">
        <v>10485168</v>
      </c>
      <c r="E24" s="104"/>
      <c r="F24" s="119">
        <v>8844006</v>
      </c>
      <c r="G24" s="104"/>
      <c r="H24" s="160">
        <v>10150452</v>
      </c>
      <c r="I24" s="104"/>
      <c r="J24" s="160">
        <v>8434276</v>
      </c>
    </row>
    <row r="25" spans="1:10" s="85" customFormat="1" ht="22.15" customHeight="1">
      <c r="A25" s="86" t="s">
        <v>114</v>
      </c>
      <c r="D25" s="161"/>
      <c r="E25" s="104"/>
      <c r="F25" s="161"/>
      <c r="G25" s="104"/>
      <c r="H25" s="159"/>
      <c r="I25" s="104"/>
      <c r="J25" s="159"/>
    </row>
    <row r="26" spans="1:10" s="85" customFormat="1" ht="22.15" customHeight="1">
      <c r="A26" s="86" t="s">
        <v>115</v>
      </c>
      <c r="D26" s="162">
        <f>SUM(D10:D24)</f>
        <v>424870010</v>
      </c>
      <c r="E26" s="104"/>
      <c r="F26" s="162">
        <f>SUM(F10:F24)</f>
        <v>351442851</v>
      </c>
      <c r="G26" s="104"/>
      <c r="H26" s="162">
        <f>SUM(H10:H24)</f>
        <v>380173849</v>
      </c>
      <c r="I26" s="104"/>
      <c r="J26" s="162">
        <f>SUM(J10:J24)</f>
        <v>312795432</v>
      </c>
    </row>
    <row r="27" spans="1:10" s="85" customFormat="1" ht="22.15" customHeight="1">
      <c r="A27" s="85" t="s">
        <v>116</v>
      </c>
      <c r="D27" s="104"/>
      <c r="E27" s="104"/>
      <c r="F27" s="104"/>
      <c r="G27" s="104"/>
      <c r="H27" s="104"/>
      <c r="I27" s="104"/>
      <c r="J27" s="104"/>
    </row>
    <row r="28" spans="1:10" s="85" customFormat="1" ht="22.15" customHeight="1">
      <c r="A28" s="85" t="s">
        <v>138</v>
      </c>
      <c r="D28" s="104">
        <v>-41021554</v>
      </c>
      <c r="E28" s="104"/>
      <c r="F28" s="104">
        <v>43620243</v>
      </c>
      <c r="G28" s="104"/>
      <c r="H28" s="104">
        <v>-15310645</v>
      </c>
      <c r="I28" s="104"/>
      <c r="J28" s="104">
        <v>47614003</v>
      </c>
    </row>
    <row r="29" spans="1:10" s="85" customFormat="1" ht="22.15" customHeight="1">
      <c r="A29" s="85" t="s">
        <v>117</v>
      </c>
      <c r="D29" s="104">
        <v>-14379877</v>
      </c>
      <c r="E29" s="104"/>
      <c r="F29" s="104">
        <v>-11528005</v>
      </c>
      <c r="G29" s="104"/>
      <c r="H29" s="162">
        <v>-15955394</v>
      </c>
      <c r="I29" s="104"/>
      <c r="J29" s="162">
        <v>-11621005</v>
      </c>
    </row>
    <row r="30" spans="1:10" s="85" customFormat="1" ht="22.15" customHeight="1">
      <c r="A30" s="85" t="s">
        <v>118</v>
      </c>
      <c r="D30" s="104">
        <v>-8549082</v>
      </c>
      <c r="E30" s="104"/>
      <c r="F30" s="104">
        <v>-3903637</v>
      </c>
      <c r="G30" s="104"/>
      <c r="H30" s="162">
        <v>-6678087</v>
      </c>
      <c r="I30" s="104"/>
      <c r="J30" s="162">
        <v>-5456167</v>
      </c>
    </row>
    <row r="31" spans="1:10" s="85" customFormat="1" ht="22.15" customHeight="1">
      <c r="A31" s="85" t="s">
        <v>119</v>
      </c>
      <c r="D31" s="104">
        <v>-6264374</v>
      </c>
      <c r="E31" s="104"/>
      <c r="F31" s="104">
        <v>-1461835</v>
      </c>
      <c r="G31" s="104"/>
      <c r="H31" s="162">
        <v>-3002393</v>
      </c>
      <c r="I31" s="104"/>
      <c r="J31" s="162">
        <v>-2118798</v>
      </c>
    </row>
    <row r="32" spans="1:10" s="85" customFormat="1" ht="22.15" customHeight="1">
      <c r="A32" s="85" t="s">
        <v>170</v>
      </c>
      <c r="D32" s="104">
        <v>-1721227</v>
      </c>
      <c r="E32" s="104"/>
      <c r="F32" s="104">
        <v>-32232697</v>
      </c>
      <c r="G32" s="104"/>
      <c r="H32" s="162">
        <v>-1897177</v>
      </c>
      <c r="I32" s="104"/>
      <c r="J32" s="162">
        <v>-31527199</v>
      </c>
    </row>
    <row r="33" spans="1:22" s="85" customFormat="1" ht="22.15" customHeight="1">
      <c r="A33" s="85" t="s">
        <v>120</v>
      </c>
      <c r="D33" s="162">
        <v>-703362</v>
      </c>
      <c r="E33" s="104"/>
      <c r="F33" s="162">
        <v>-386288</v>
      </c>
      <c r="G33" s="104"/>
      <c r="H33" s="104">
        <v>-616964</v>
      </c>
      <c r="I33" s="104"/>
      <c r="J33" s="104">
        <v>-381288</v>
      </c>
    </row>
    <row r="34" spans="1:22" s="85" customFormat="1" ht="22.15" customHeight="1">
      <c r="A34" s="85" t="s">
        <v>121</v>
      </c>
      <c r="D34" s="104"/>
      <c r="E34" s="104"/>
      <c r="F34" s="104"/>
      <c r="G34" s="104"/>
      <c r="H34" s="104"/>
      <c r="I34" s="104"/>
      <c r="J34" s="104"/>
    </row>
    <row r="35" spans="1:22" s="85" customFormat="1" ht="22.15" customHeight="1">
      <c r="A35" s="85" t="s">
        <v>122</v>
      </c>
      <c r="D35" s="104">
        <v>8820036</v>
      </c>
      <c r="E35" s="104"/>
      <c r="F35" s="104">
        <v>7372984</v>
      </c>
      <c r="G35" s="104"/>
      <c r="H35" s="104">
        <v>8458535</v>
      </c>
      <c r="I35" s="104"/>
      <c r="J35" s="104">
        <v>8119121</v>
      </c>
    </row>
    <row r="36" spans="1:22" s="85" customFormat="1" ht="22.15" customHeight="1">
      <c r="A36" s="85" t="s">
        <v>123</v>
      </c>
      <c r="D36" s="104">
        <v>7489061</v>
      </c>
      <c r="E36" s="104"/>
      <c r="F36" s="104">
        <v>807467</v>
      </c>
      <c r="G36" s="104"/>
      <c r="H36" s="104">
        <v>8062927</v>
      </c>
      <c r="I36" s="104"/>
      <c r="J36" s="104">
        <v>1446289</v>
      </c>
    </row>
    <row r="37" spans="1:22" s="85" customFormat="1" ht="22.15" customHeight="1">
      <c r="A37" s="85" t="s">
        <v>124</v>
      </c>
      <c r="D37" s="104">
        <v>1016709</v>
      </c>
      <c r="E37" s="104"/>
      <c r="F37" s="104">
        <v>3590795</v>
      </c>
      <c r="G37" s="104"/>
      <c r="H37" s="162">
        <v>1247252</v>
      </c>
      <c r="I37" s="104"/>
      <c r="J37" s="162">
        <v>3558076</v>
      </c>
    </row>
    <row r="38" spans="1:22" s="85" customFormat="1" ht="22.15" customHeight="1">
      <c r="A38" s="85" t="s">
        <v>125</v>
      </c>
      <c r="D38" s="109">
        <v>4810227</v>
      </c>
      <c r="E38" s="104"/>
      <c r="F38" s="109">
        <v>2070093</v>
      </c>
      <c r="G38" s="104"/>
      <c r="H38" s="109">
        <v>4751168</v>
      </c>
      <c r="I38" s="104"/>
      <c r="J38" s="109">
        <v>1954405</v>
      </c>
    </row>
    <row r="39" spans="1:22" s="85" customFormat="1" ht="22.15" customHeight="1">
      <c r="A39" s="102" t="s">
        <v>126</v>
      </c>
      <c r="D39" s="106">
        <f>SUM(D26:D38)</f>
        <v>374366567</v>
      </c>
      <c r="E39" s="106"/>
      <c r="F39" s="106">
        <f>SUM(F26:F38)</f>
        <v>359391971</v>
      </c>
      <c r="G39" s="106"/>
      <c r="H39" s="106">
        <f>SUM(H26:H38)</f>
        <v>359233071</v>
      </c>
      <c r="I39" s="106"/>
      <c r="J39" s="106">
        <f>SUM(J26:J38)</f>
        <v>324382869</v>
      </c>
    </row>
    <row r="40" spans="1:22" s="85" customFormat="1" ht="22.15" customHeight="1">
      <c r="A40" s="85" t="s">
        <v>148</v>
      </c>
      <c r="D40" s="106">
        <v>-9691807</v>
      </c>
      <c r="E40" s="104"/>
      <c r="F40" s="106">
        <v>-8377702</v>
      </c>
      <c r="G40" s="104"/>
      <c r="H40" s="106">
        <v>-9564690</v>
      </c>
      <c r="I40" s="104"/>
      <c r="J40" s="106">
        <v>-8171010</v>
      </c>
    </row>
    <row r="41" spans="1:22" s="85" customFormat="1" ht="22.15" customHeight="1">
      <c r="A41" s="85" t="s">
        <v>146</v>
      </c>
      <c r="D41" s="106">
        <v>-39231372</v>
      </c>
      <c r="E41" s="104"/>
      <c r="F41" s="106">
        <v>-32707871</v>
      </c>
      <c r="G41" s="104"/>
      <c r="H41" s="106">
        <v>-34155926</v>
      </c>
      <c r="I41" s="104"/>
      <c r="J41" s="106">
        <v>-30061835</v>
      </c>
    </row>
    <row r="42" spans="1:22" s="85" customFormat="1" ht="22.15" customHeight="1">
      <c r="A42" s="102" t="s">
        <v>127</v>
      </c>
      <c r="D42" s="105">
        <f>SUM(D39:D41)</f>
        <v>325443388</v>
      </c>
      <c r="E42" s="106"/>
      <c r="F42" s="105">
        <f>SUM(F39:F41)</f>
        <v>318306398</v>
      </c>
      <c r="G42" s="106"/>
      <c r="H42" s="105">
        <f>SUM(H39:H41)</f>
        <v>315512455</v>
      </c>
      <c r="I42" s="106"/>
      <c r="J42" s="105">
        <f>SUM(J39:J41)</f>
        <v>286150024</v>
      </c>
    </row>
    <row r="43" spans="1:22" s="85" customFormat="1" ht="22.15" customHeight="1"/>
    <row r="44" spans="1:22" s="85" customFormat="1" ht="22.15" customHeight="1">
      <c r="A44" s="85" t="s">
        <v>22</v>
      </c>
    </row>
    <row r="45" spans="1:22" s="85" customFormat="1" ht="22.15" customHeight="1"/>
    <row r="46" spans="1:22" s="85" customFormat="1" ht="22.15" customHeight="1">
      <c r="A46" s="86" t="s">
        <v>0</v>
      </c>
      <c r="B46" s="83"/>
      <c r="C46" s="83"/>
      <c r="D46" s="83"/>
      <c r="E46" s="83"/>
      <c r="F46" s="83"/>
      <c r="G46" s="83"/>
      <c r="H46" s="83"/>
      <c r="I46" s="83"/>
      <c r="J46" s="83"/>
    </row>
    <row r="47" spans="1:22" s="85" customFormat="1" ht="22.15" customHeight="1">
      <c r="A47" s="86" t="s">
        <v>128</v>
      </c>
      <c r="B47" s="83"/>
      <c r="C47" s="83"/>
      <c r="D47" s="83"/>
      <c r="E47" s="83"/>
      <c r="F47" s="83"/>
      <c r="G47" s="83"/>
      <c r="H47" s="83"/>
      <c r="I47" s="83"/>
      <c r="J47" s="83"/>
    </row>
    <row r="48" spans="1:22" s="89" customFormat="1" ht="22.15" customHeight="1">
      <c r="A48" s="175" t="s">
        <v>194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</row>
    <row r="49" spans="1:10" s="97" customFormat="1" ht="22.15" customHeight="1">
      <c r="A49" s="89"/>
      <c r="B49" s="89"/>
      <c r="C49" s="90"/>
      <c r="D49" s="90"/>
      <c r="E49" s="91"/>
      <c r="F49" s="90"/>
      <c r="G49" s="89"/>
      <c r="H49" s="92"/>
      <c r="I49" s="93"/>
      <c r="J49" s="92" t="s">
        <v>75</v>
      </c>
    </row>
    <row r="50" spans="1:10" s="97" customFormat="1" ht="22.15" customHeight="1">
      <c r="A50" s="94"/>
      <c r="B50" s="94"/>
      <c r="C50" s="91"/>
      <c r="D50" s="95"/>
      <c r="E50" s="96" t="s">
        <v>2</v>
      </c>
      <c r="F50" s="95"/>
      <c r="H50" s="95"/>
      <c r="I50" s="96" t="s">
        <v>3</v>
      </c>
      <c r="J50" s="95"/>
    </row>
    <row r="51" spans="1:10" s="85" customFormat="1" ht="22.15" customHeight="1">
      <c r="A51" s="97"/>
      <c r="B51" s="155"/>
      <c r="C51" s="91"/>
      <c r="D51" s="163">
        <v>2562</v>
      </c>
      <c r="E51" s="100"/>
      <c r="F51" s="163">
        <v>2561</v>
      </c>
      <c r="G51" s="101"/>
      <c r="H51" s="163">
        <v>2562</v>
      </c>
      <c r="I51" s="100"/>
      <c r="J51" s="163">
        <v>2561</v>
      </c>
    </row>
    <row r="52" spans="1:10" s="97" customFormat="1" ht="22.15" customHeight="1">
      <c r="A52" s="102" t="s">
        <v>129</v>
      </c>
      <c r="B52" s="85"/>
      <c r="C52" s="85"/>
      <c r="D52" s="85"/>
      <c r="E52" s="85"/>
      <c r="F52" s="85"/>
      <c r="G52" s="85"/>
      <c r="H52" s="85"/>
      <c r="I52" s="85"/>
      <c r="J52" s="85"/>
    </row>
    <row r="53" spans="1:10" s="85" customFormat="1" ht="22.15" customHeight="1">
      <c r="A53" s="85" t="s">
        <v>140</v>
      </c>
      <c r="D53" s="157">
        <v>-52526</v>
      </c>
      <c r="E53" s="104"/>
      <c r="F53" s="157">
        <v>-51985</v>
      </c>
      <c r="G53" s="104"/>
      <c r="H53" s="157">
        <v>0</v>
      </c>
      <c r="I53" s="104"/>
      <c r="J53" s="157">
        <v>0</v>
      </c>
    </row>
    <row r="54" spans="1:10" s="85" customFormat="1" ht="22.15" customHeight="1">
      <c r="A54" s="85" t="s">
        <v>160</v>
      </c>
      <c r="D54" s="157">
        <v>-2100000</v>
      </c>
      <c r="E54" s="104"/>
      <c r="F54" s="157">
        <v>-207785</v>
      </c>
      <c r="G54" s="104"/>
      <c r="H54" s="104">
        <v>-2100000</v>
      </c>
      <c r="I54" s="104"/>
      <c r="J54" s="104">
        <v>-207785</v>
      </c>
    </row>
    <row r="55" spans="1:10" s="85" customFormat="1" ht="22.15" customHeight="1">
      <c r="A55" s="85" t="s">
        <v>130</v>
      </c>
      <c r="D55" s="157">
        <v>-157901712</v>
      </c>
      <c r="E55" s="104"/>
      <c r="F55" s="157">
        <v>-219807731</v>
      </c>
      <c r="G55" s="104"/>
      <c r="H55" s="157">
        <v>-156193269</v>
      </c>
      <c r="I55" s="104"/>
      <c r="J55" s="157">
        <v>-205097693</v>
      </c>
    </row>
    <row r="56" spans="1:10" s="85" customFormat="1" ht="22.15" customHeight="1">
      <c r="A56" s="85" t="s">
        <v>131</v>
      </c>
      <c r="D56" s="157">
        <v>-1820467</v>
      </c>
      <c r="E56" s="106"/>
      <c r="F56" s="157">
        <v>-1141723</v>
      </c>
      <c r="G56" s="106"/>
      <c r="H56" s="104">
        <v>-1772968</v>
      </c>
      <c r="I56" s="106"/>
      <c r="J56" s="104">
        <v>-1126223</v>
      </c>
    </row>
    <row r="57" spans="1:10" s="85" customFormat="1" ht="22.15" customHeight="1">
      <c r="A57" s="85" t="s">
        <v>161</v>
      </c>
      <c r="D57" s="157">
        <v>603241</v>
      </c>
      <c r="E57" s="106"/>
      <c r="F57" s="157">
        <v>1502789</v>
      </c>
      <c r="G57" s="106"/>
      <c r="H57" s="104">
        <v>587831</v>
      </c>
      <c r="I57" s="106"/>
      <c r="J57" s="104">
        <v>815859</v>
      </c>
    </row>
    <row r="58" spans="1:10" s="85" customFormat="1" ht="22.15" customHeight="1">
      <c r="A58" s="85" t="s">
        <v>220</v>
      </c>
      <c r="D58" s="157">
        <v>-93750000</v>
      </c>
      <c r="E58" s="106"/>
      <c r="F58" s="157">
        <v>0</v>
      </c>
      <c r="G58" s="106"/>
      <c r="H58" s="157">
        <v>-93750000</v>
      </c>
      <c r="I58" s="106"/>
      <c r="J58" s="157">
        <v>0</v>
      </c>
    </row>
    <row r="59" spans="1:10" s="85" customFormat="1" ht="22.15" customHeight="1">
      <c r="A59" s="85" t="s">
        <v>221</v>
      </c>
      <c r="D59" s="157">
        <v>39550000</v>
      </c>
      <c r="E59" s="106"/>
      <c r="F59" s="157">
        <v>0</v>
      </c>
      <c r="G59" s="106"/>
      <c r="H59" s="157">
        <v>39550000</v>
      </c>
      <c r="I59" s="106"/>
      <c r="J59" s="157">
        <v>0</v>
      </c>
    </row>
    <row r="60" spans="1:10" s="85" customFormat="1" ht="22.15" customHeight="1">
      <c r="A60" s="85" t="s">
        <v>171</v>
      </c>
      <c r="D60" s="157">
        <v>0</v>
      </c>
      <c r="E60" s="106"/>
      <c r="F60" s="157">
        <v>0</v>
      </c>
      <c r="G60" s="106"/>
      <c r="H60" s="157">
        <v>1597672</v>
      </c>
      <c r="I60" s="106"/>
      <c r="J60" s="157">
        <v>25419746</v>
      </c>
    </row>
    <row r="61" spans="1:10" s="85" customFormat="1" ht="22.15" customHeight="1">
      <c r="A61" s="85" t="s">
        <v>157</v>
      </c>
      <c r="D61" s="159">
        <v>427061</v>
      </c>
      <c r="E61" s="104"/>
      <c r="F61" s="159">
        <v>398661</v>
      </c>
      <c r="G61" s="104"/>
      <c r="H61" s="159">
        <v>786519</v>
      </c>
      <c r="I61" s="106"/>
      <c r="J61" s="159">
        <v>281026</v>
      </c>
    </row>
    <row r="62" spans="1:10" s="85" customFormat="1" ht="22.15" customHeight="1">
      <c r="A62" s="102" t="s">
        <v>132</v>
      </c>
      <c r="D62" s="105">
        <f>SUM(D53:D61)</f>
        <v>-215044403</v>
      </c>
      <c r="E62" s="104"/>
      <c r="F62" s="105">
        <f>SUM(F53:F61)</f>
        <v>-219307774</v>
      </c>
      <c r="G62" s="104"/>
      <c r="H62" s="105">
        <f>SUM(H53:H61)</f>
        <v>-211294215</v>
      </c>
      <c r="I62" s="104"/>
      <c r="J62" s="105">
        <f>SUM(J53:J61)</f>
        <v>-179915070</v>
      </c>
    </row>
    <row r="63" spans="1:10" s="85" customFormat="1" ht="22.15" customHeight="1">
      <c r="A63" s="102" t="s">
        <v>133</v>
      </c>
      <c r="D63" s="104"/>
      <c r="E63" s="104"/>
      <c r="F63" s="104"/>
      <c r="G63" s="104"/>
      <c r="H63" s="104"/>
      <c r="I63" s="104"/>
      <c r="J63" s="104"/>
    </row>
    <row r="64" spans="1:10" s="85" customFormat="1" ht="22.15" customHeight="1">
      <c r="A64" s="85" t="s">
        <v>215</v>
      </c>
      <c r="D64" s="104">
        <v>-1310030</v>
      </c>
      <c r="E64" s="104"/>
      <c r="F64" s="104">
        <v>-2407752</v>
      </c>
      <c r="G64" s="104"/>
      <c r="H64" s="104">
        <v>0</v>
      </c>
      <c r="I64" s="104"/>
      <c r="J64" s="104">
        <v>0</v>
      </c>
    </row>
    <row r="65" spans="1:10" s="85" customFormat="1" ht="22.15" customHeight="1">
      <c r="A65" s="85" t="s">
        <v>216</v>
      </c>
      <c r="D65" s="157">
        <v>-103827</v>
      </c>
      <c r="E65" s="104"/>
      <c r="F65" s="157">
        <v>-310297</v>
      </c>
      <c r="G65" s="104"/>
      <c r="H65" s="157">
        <v>-103827</v>
      </c>
      <c r="I65" s="104"/>
      <c r="J65" s="157">
        <v>-310297</v>
      </c>
    </row>
    <row r="66" spans="1:10" s="85" customFormat="1" ht="22.15" customHeight="1">
      <c r="A66" s="85" t="s">
        <v>222</v>
      </c>
      <c r="D66" s="157">
        <v>0</v>
      </c>
      <c r="E66" s="104"/>
      <c r="F66" s="157">
        <v>0</v>
      </c>
      <c r="G66" s="104"/>
      <c r="H66" s="157">
        <v>8000000</v>
      </c>
      <c r="I66" s="104"/>
      <c r="J66" s="157">
        <v>-8000000</v>
      </c>
    </row>
    <row r="67" spans="1:10" s="85" customFormat="1" ht="22.15" customHeight="1">
      <c r="A67" s="85" t="s">
        <v>156</v>
      </c>
      <c r="D67" s="157">
        <v>170000000</v>
      </c>
      <c r="E67" s="104"/>
      <c r="F67" s="157">
        <v>25000000</v>
      </c>
      <c r="G67" s="104"/>
      <c r="H67" s="157">
        <v>170000000</v>
      </c>
      <c r="I67" s="104"/>
      <c r="J67" s="157">
        <v>25000000</v>
      </c>
    </row>
    <row r="68" spans="1:10" s="85" customFormat="1" ht="22.15" customHeight="1">
      <c r="A68" s="85" t="s">
        <v>163</v>
      </c>
      <c r="D68" s="106">
        <v>-219863333</v>
      </c>
      <c r="E68" s="104"/>
      <c r="F68" s="106">
        <v>-68670000</v>
      </c>
      <c r="G68" s="104"/>
      <c r="H68" s="106">
        <v>-219863333</v>
      </c>
      <c r="I68" s="104"/>
      <c r="J68" s="106">
        <v>-68670000</v>
      </c>
    </row>
    <row r="69" spans="1:10" s="85" customFormat="1" ht="22.15" customHeight="1">
      <c r="A69" s="85" t="s">
        <v>234</v>
      </c>
      <c r="D69" s="106"/>
      <c r="E69" s="104"/>
      <c r="F69" s="106"/>
      <c r="G69" s="104"/>
      <c r="H69" s="106"/>
      <c r="I69" s="104"/>
      <c r="J69" s="106"/>
    </row>
    <row r="70" spans="1:10" s="85" customFormat="1" ht="22.15" customHeight="1">
      <c r="A70" s="85" t="s">
        <v>235</v>
      </c>
      <c r="D70" s="106">
        <v>-504528</v>
      </c>
      <c r="E70" s="104"/>
      <c r="F70" s="106">
        <v>0</v>
      </c>
      <c r="G70" s="104"/>
      <c r="H70" s="106">
        <v>0</v>
      </c>
      <c r="I70" s="104"/>
      <c r="J70" s="106">
        <v>0</v>
      </c>
    </row>
    <row r="71" spans="1:10" s="85" customFormat="1" ht="22.15" customHeight="1">
      <c r="A71" s="85" t="s">
        <v>236</v>
      </c>
      <c r="D71" s="106"/>
      <c r="E71" s="104"/>
      <c r="F71" s="106"/>
      <c r="G71" s="104"/>
      <c r="H71" s="106"/>
      <c r="I71" s="104"/>
      <c r="J71" s="106"/>
    </row>
    <row r="72" spans="1:10" s="85" customFormat="1" ht="22.15" customHeight="1">
      <c r="A72" s="85" t="s">
        <v>186</v>
      </c>
      <c r="D72" s="106">
        <v>-256</v>
      </c>
      <c r="E72" s="104"/>
      <c r="F72" s="106">
        <v>0</v>
      </c>
      <c r="G72" s="104"/>
      <c r="H72" s="106">
        <v>0</v>
      </c>
      <c r="I72" s="104"/>
      <c r="J72" s="106">
        <v>0</v>
      </c>
    </row>
    <row r="73" spans="1:10" s="85" customFormat="1" ht="22.15" customHeight="1">
      <c r="A73" s="85" t="s">
        <v>162</v>
      </c>
      <c r="D73" s="109">
        <v>-85500000</v>
      </c>
      <c r="E73" s="106"/>
      <c r="F73" s="109">
        <v>-39900254</v>
      </c>
      <c r="G73" s="106"/>
      <c r="H73" s="119">
        <v>-85500000</v>
      </c>
      <c r="I73" s="106"/>
      <c r="J73" s="119">
        <v>-39900000</v>
      </c>
    </row>
    <row r="74" spans="1:10" s="85" customFormat="1" ht="22.15" customHeight="1">
      <c r="A74" s="102" t="s">
        <v>217</v>
      </c>
      <c r="D74" s="109">
        <f>SUM(D64:D73)</f>
        <v>-137281974</v>
      </c>
      <c r="E74" s="104"/>
      <c r="F74" s="109">
        <f>SUM(F64:F73)</f>
        <v>-86288303</v>
      </c>
      <c r="G74" s="104"/>
      <c r="H74" s="109">
        <f>SUM(H64:H73)</f>
        <v>-127467160</v>
      </c>
      <c r="I74" s="104"/>
      <c r="J74" s="109">
        <f>SUM(J64:J73)</f>
        <v>-91880297</v>
      </c>
    </row>
    <row r="75" spans="1:10" s="85" customFormat="1" ht="22.15" customHeight="1">
      <c r="A75" s="102" t="s">
        <v>218</v>
      </c>
      <c r="D75" s="104">
        <f>+D42+D62+D74</f>
        <v>-26882989</v>
      </c>
      <c r="E75" s="104"/>
      <c r="F75" s="104">
        <f>+F42+F62+F74</f>
        <v>12710321</v>
      </c>
      <c r="G75" s="104"/>
      <c r="H75" s="104">
        <f>+H42+H62+H74</f>
        <v>-23248920</v>
      </c>
      <c r="I75" s="104"/>
      <c r="J75" s="104">
        <f>+J42+J62+J74</f>
        <v>14354657</v>
      </c>
    </row>
    <row r="76" spans="1:10" s="85" customFormat="1" ht="22.15" customHeight="1">
      <c r="A76" s="85" t="s">
        <v>213</v>
      </c>
      <c r="D76" s="160">
        <v>79443764</v>
      </c>
      <c r="E76" s="106"/>
      <c r="F76" s="160">
        <v>66733443</v>
      </c>
      <c r="G76" s="106"/>
      <c r="H76" s="160">
        <v>67865439</v>
      </c>
      <c r="I76" s="106"/>
      <c r="J76" s="160">
        <v>53510782</v>
      </c>
    </row>
    <row r="77" spans="1:10" s="85" customFormat="1" ht="22.15" customHeight="1" thickBot="1">
      <c r="A77" s="102" t="s">
        <v>214</v>
      </c>
      <c r="B77" s="103"/>
      <c r="D77" s="164">
        <f>SUM(D75:D76)</f>
        <v>52560775</v>
      </c>
      <c r="E77" s="104"/>
      <c r="F77" s="164">
        <f>SUM(F75:F76)</f>
        <v>79443764</v>
      </c>
      <c r="G77" s="104"/>
      <c r="H77" s="164">
        <f>SUM(H75:H76)</f>
        <v>44616519</v>
      </c>
      <c r="I77" s="104"/>
      <c r="J77" s="164">
        <f>SUM(J75:J76)</f>
        <v>67865439</v>
      </c>
    </row>
    <row r="78" spans="1:10" s="85" customFormat="1" ht="22.15" customHeight="1" thickTop="1">
      <c r="D78" s="104">
        <f>D77-BS!E9</f>
        <v>0</v>
      </c>
      <c r="E78" s="104"/>
      <c r="F78" s="104">
        <f>F77-BS!G9</f>
        <v>0</v>
      </c>
      <c r="G78" s="104"/>
      <c r="H78" s="104">
        <f>H77-BS!I9</f>
        <v>0</v>
      </c>
      <c r="I78" s="104"/>
      <c r="J78" s="104">
        <f>J77-BS!K9</f>
        <v>0</v>
      </c>
    </row>
    <row r="79" spans="1:10" s="85" customFormat="1" ht="22.15" customHeight="1">
      <c r="A79" s="102" t="s">
        <v>134</v>
      </c>
      <c r="D79" s="104"/>
      <c r="E79" s="104"/>
      <c r="F79" s="104"/>
      <c r="G79" s="104"/>
      <c r="H79" s="104"/>
      <c r="I79" s="104"/>
      <c r="J79" s="104"/>
    </row>
    <row r="80" spans="1:10" s="85" customFormat="1" ht="22.15" customHeight="1">
      <c r="A80" s="85" t="s">
        <v>135</v>
      </c>
      <c r="D80" s="104"/>
      <c r="E80" s="104"/>
      <c r="F80" s="104"/>
      <c r="G80" s="104"/>
      <c r="H80" s="104"/>
      <c r="I80" s="104"/>
      <c r="J80" s="104"/>
    </row>
    <row r="81" spans="1:10" s="85" customFormat="1" ht="22.15" customHeight="1">
      <c r="A81" s="85" t="s">
        <v>226</v>
      </c>
      <c r="D81" s="104">
        <v>54200000</v>
      </c>
      <c r="E81" s="104"/>
      <c r="F81" s="104">
        <v>0</v>
      </c>
      <c r="G81" s="104"/>
      <c r="H81" s="104">
        <v>54200000</v>
      </c>
      <c r="I81" s="104"/>
      <c r="J81" s="104">
        <v>0</v>
      </c>
    </row>
    <row r="82" spans="1:10" s="85" customFormat="1" ht="22.15" customHeight="1">
      <c r="A82" s="85" t="s">
        <v>231</v>
      </c>
      <c r="D82" s="104">
        <v>32294702</v>
      </c>
      <c r="E82" s="104"/>
      <c r="F82" s="104">
        <v>0</v>
      </c>
      <c r="G82" s="104"/>
      <c r="H82" s="104">
        <v>32294702</v>
      </c>
      <c r="I82" s="104"/>
      <c r="J82" s="104">
        <v>0</v>
      </c>
    </row>
    <row r="83" spans="1:10" s="85" customFormat="1" ht="22.15" customHeight="1">
      <c r="A83" s="140" t="s">
        <v>211</v>
      </c>
      <c r="D83" s="104">
        <v>0</v>
      </c>
      <c r="E83" s="104"/>
      <c r="F83" s="104">
        <v>62330400</v>
      </c>
      <c r="G83" s="104"/>
      <c r="H83" s="104">
        <v>0</v>
      </c>
      <c r="I83" s="104"/>
      <c r="J83" s="104">
        <v>62330400</v>
      </c>
    </row>
    <row r="84" spans="1:10" s="85" customFormat="1" ht="22.15" customHeight="1">
      <c r="A84" s="140" t="s">
        <v>219</v>
      </c>
      <c r="D84" s="104">
        <v>132413</v>
      </c>
      <c r="E84" s="104"/>
      <c r="F84" s="104">
        <v>0</v>
      </c>
      <c r="G84" s="104"/>
      <c r="H84" s="104">
        <v>132413</v>
      </c>
      <c r="I84" s="104"/>
      <c r="J84" s="104">
        <v>0</v>
      </c>
    </row>
    <row r="85" spans="1:10" s="85" customFormat="1" ht="22.15" customHeight="1">
      <c r="A85" s="118" t="s">
        <v>230</v>
      </c>
      <c r="B85" s="118"/>
      <c r="C85" s="118"/>
      <c r="D85" s="118">
        <v>4511653</v>
      </c>
      <c r="E85" s="165"/>
      <c r="F85" s="118">
        <v>-9801166</v>
      </c>
      <c r="G85" s="165"/>
      <c r="H85" s="118">
        <v>4256288</v>
      </c>
      <c r="I85" s="165"/>
      <c r="J85" s="118">
        <v>-10152028</v>
      </c>
    </row>
    <row r="86" spans="1:10" s="85" customFormat="1" ht="22.15" customHeight="1">
      <c r="A86" s="118" t="s">
        <v>136</v>
      </c>
      <c r="B86" s="118"/>
      <c r="C86" s="118"/>
      <c r="D86" s="118"/>
      <c r="E86" s="165"/>
      <c r="F86" s="118"/>
      <c r="G86" s="165"/>
      <c r="H86" s="118"/>
      <c r="I86" s="165"/>
      <c r="J86" s="118"/>
    </row>
    <row r="87" spans="1:10" s="85" customFormat="1" ht="22.15" customHeight="1">
      <c r="A87" s="118" t="s">
        <v>175</v>
      </c>
      <c r="B87" s="118"/>
      <c r="C87" s="118"/>
      <c r="D87" s="118">
        <v>684293</v>
      </c>
      <c r="E87" s="165"/>
      <c r="F87" s="118">
        <v>579369</v>
      </c>
      <c r="G87" s="165"/>
      <c r="H87" s="118">
        <v>676695</v>
      </c>
      <c r="I87" s="165"/>
      <c r="J87" s="118">
        <v>513701</v>
      </c>
    </row>
    <row r="88" spans="1:10" s="85" customFormat="1" ht="22.15" customHeight="1">
      <c r="A88" s="168" t="s">
        <v>227</v>
      </c>
      <c r="D88" s="104">
        <v>10600175</v>
      </c>
      <c r="E88" s="104"/>
      <c r="F88" s="104">
        <v>0</v>
      </c>
      <c r="G88" s="104"/>
      <c r="H88" s="104">
        <v>7931299</v>
      </c>
      <c r="I88" s="104"/>
      <c r="J88" s="165">
        <v>0</v>
      </c>
    </row>
    <row r="89" spans="1:10" s="85" customFormat="1" ht="22.15" customHeight="1">
      <c r="D89" s="104"/>
      <c r="E89" s="104"/>
      <c r="F89" s="104"/>
      <c r="G89" s="104"/>
      <c r="H89" s="104"/>
      <c r="I89" s="104"/>
      <c r="J89" s="104"/>
    </row>
    <row r="90" spans="1:10" s="85" customFormat="1" ht="22.15" customHeight="1">
      <c r="A90" s="85" t="s">
        <v>22</v>
      </c>
      <c r="D90" s="104"/>
      <c r="E90" s="104"/>
      <c r="F90" s="104"/>
      <c r="G90" s="104"/>
      <c r="H90" s="104"/>
      <c r="I90" s="104"/>
      <c r="J90" s="104"/>
    </row>
    <row r="91" spans="1:10" ht="22.15" customHeight="1">
      <c r="D91" s="167"/>
      <c r="E91" s="167"/>
      <c r="F91" s="167"/>
      <c r="G91" s="167"/>
      <c r="H91" s="167"/>
      <c r="I91" s="167"/>
      <c r="J91" s="167"/>
    </row>
    <row r="92" spans="1:10" ht="22.15" customHeight="1">
      <c r="D92" s="167"/>
      <c r="E92" s="167"/>
      <c r="F92" s="167"/>
      <c r="G92" s="167"/>
      <c r="H92" s="167"/>
      <c r="I92" s="167"/>
      <c r="J92" s="167"/>
    </row>
    <row r="93" spans="1:10" ht="22.15" customHeight="1">
      <c r="D93" s="167"/>
      <c r="E93" s="167"/>
      <c r="F93" s="167"/>
      <c r="G93" s="167"/>
      <c r="H93" s="167"/>
      <c r="I93" s="167"/>
      <c r="J93" s="167"/>
    </row>
  </sheetData>
  <mergeCells count="2">
    <mergeCell ref="A3:V3"/>
    <mergeCell ref="A48:V48"/>
  </mergeCells>
  <printOptions gridLinesSet="0"/>
  <pageMargins left="0.6692913385826772" right="0.19685039370078741" top="0.78740157480314965" bottom="0.19685039370078741" header="0.19685039370078741" footer="0.19685039370078741"/>
  <pageSetup paperSize="9" scale="79" orientation="portrait" r:id="rId1"/>
  <headerFooter alignWithMargins="0"/>
  <rowBreaks count="1" manualBreakCount="1">
    <brk id="4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2615985</vt:lpwstr>
  </property>
  <property fmtid="{D5CDD505-2E9C-101B-9397-08002B2CF9AE}" pid="4" name="OptimizationTime">
    <vt:lpwstr>20200229_2306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PL-TH</vt:lpstr>
      <vt:lpstr>SCE_conso</vt:lpstr>
      <vt:lpstr>SCE_company</vt:lpstr>
      <vt:lpstr>CF-TH</vt:lpstr>
      <vt:lpstr>BS!Print_Area</vt:lpstr>
      <vt:lpstr>'CF-TH'!Print_Area</vt:lpstr>
      <vt:lpstr>'PL-TH'!Print_Area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2020-02-29T09:00:45Z</cp:lastPrinted>
  <dcterms:created xsi:type="dcterms:W3CDTF">2017-05-02T07:02:46Z</dcterms:created>
  <dcterms:modified xsi:type="dcterms:W3CDTF">2020-02-29T09:00:48Z</dcterms:modified>
</cp:coreProperties>
</file>