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siri.swgdomain\Documents\62.12 CONSO  FS 1219\งบการเงิน EY'2019\fwconvert\"/>
    </mc:Choice>
  </mc:AlternateContent>
  <xr:revisionPtr revIDLastSave="0" documentId="13_ncr:1_{E9E75BC8-CA6C-409D-80DC-50A6E54C362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'[17]MTO REV.2(ARMOR)'!#REF!</definedName>
    <definedName name="______________A65800">'[17]MTO REV.2(ARMOR)'!#REF!</definedName>
    <definedName name="______________A66000">'[17]MTO REV.2(ARMOR)'!#REF!</definedName>
    <definedName name="______________A67000">'[17]MTO REV.2(ARMOR)'!#REF!</definedName>
    <definedName name="______________A68000">'[17]MTO REV.2(ARMOR)'!#REF!</definedName>
    <definedName name="______________A70000">'[17]MTO REV.2(ARMOR)'!#REF!</definedName>
    <definedName name="______________A75000">'[17]MTO REV.2(ARMOR)'!#REF!</definedName>
    <definedName name="______________A85000">'[17]MTO REV.2(ARMOR)'!#REF!</definedName>
    <definedName name="______________CON1">#REF!</definedName>
    <definedName name="______________CON2">#REF!</definedName>
    <definedName name="______________dao1">'[18]CT Thang Mo'!$B$189:$H$189</definedName>
    <definedName name="______________dao2">'[18]CT Thang Mo'!$B$161:$H$161</definedName>
    <definedName name="______________dap2">'[18]CT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'[19]Chiet tinh dz22'!#REF!</definedName>
    <definedName name="______________day2">'[20]Chiet tinh dz35'!$H$3</definedName>
    <definedName name="______________dbu1">'[18]CT Thang Mo'!#REF!</definedName>
    <definedName name="______________dbu2">'[18]CT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'[21]TrialBalance Q3-2002'!$A$1:$H$301</definedName>
    <definedName name="______________Us1">#REF!</definedName>
    <definedName name="______________Us2">#REF!</definedName>
    <definedName name="______________vc1">'[18]CT Thang Mo'!$B$34:$H$34</definedName>
    <definedName name="______________vc2">'[18]CT Thang Mo'!$B$35:$H$35</definedName>
    <definedName name="______________vc3">'[18]CT Thang Mo'!$B$36:$H$36</definedName>
    <definedName name="_____________A65700">'[17]MTO REV.2(ARMOR)'!#REF!</definedName>
    <definedName name="_____________A65800">'[17]MTO REV.2(ARMOR)'!#REF!</definedName>
    <definedName name="_____________A66000">'[17]MTO REV.2(ARMOR)'!#REF!</definedName>
    <definedName name="_____________A67000">'[17]MTO REV.2(ARMOR)'!#REF!</definedName>
    <definedName name="_____________A68000">'[17]MTO REV.2(ARMOR)'!#REF!</definedName>
    <definedName name="_____________A70000">'[17]MTO REV.2(ARMOR)'!#REF!</definedName>
    <definedName name="_____________A75000">'[17]MTO REV.2(ARMOR)'!#REF!</definedName>
    <definedName name="_____________A85000">'[17]MTO REV.2(ARMOR)'!#REF!</definedName>
    <definedName name="_____________CON1">#REF!</definedName>
    <definedName name="_____________CON2">#REF!</definedName>
    <definedName name="_____________dao1">'[18]CT Thang Mo'!$B$189:$H$189</definedName>
    <definedName name="_____________dao2">'[18]CT Thang Mo'!$B$161:$H$161</definedName>
    <definedName name="_____________dap2">'[18]CT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'[19]Chiet tinh dz22'!#REF!</definedName>
    <definedName name="_____________day2">'[20]Chiet tinh dz35'!$H$3</definedName>
    <definedName name="_____________dbu1">'[18]CT Thang Mo'!#REF!</definedName>
    <definedName name="_____________dbu2">'[18]CT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'[21]TrialBalance Q3-2002'!$A$1:$H$301</definedName>
    <definedName name="_____________Us1">#REF!</definedName>
    <definedName name="_____________Us2">#REF!</definedName>
    <definedName name="_____________uua1">#REF!</definedName>
    <definedName name="_____________vc1">'[18]CT Thang Mo'!$B$34:$H$34</definedName>
    <definedName name="_____________vc2">'[18]CT Thang Mo'!$B$35:$H$35</definedName>
    <definedName name="_____________vc3">'[18]CT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'[22]เงินกู้ MGC'!$F$15</definedName>
    <definedName name="____________aq4">[22]เงินกู้ธนชาติ!$E$17</definedName>
    <definedName name="____________aq678">'[22]เงินกู้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[23]เงินกู้ธนชาติ!$F$15</definedName>
    <definedName name="____________h1">#REF!</definedName>
    <definedName name="____________h2">[24]เงินกู้ธนชาติ!$G$2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'[25]TrialBalance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'[17]MTO REV.2(ARMOR)'!#REF!</definedName>
    <definedName name="___________A65800">'[17]MTO REV.2(ARMOR)'!#REF!</definedName>
    <definedName name="___________A66000">'[17]MTO REV.2(ARMOR)'!#REF!</definedName>
    <definedName name="___________A67000">'[17]MTO REV.2(ARMOR)'!#REF!</definedName>
    <definedName name="___________A68000">'[17]MTO REV.2(ARMOR)'!#REF!</definedName>
    <definedName name="___________A70000">'[17]MTO REV.2(ARMOR)'!#REF!</definedName>
    <definedName name="___________A75000">'[17]MTO REV.2(ARMOR)'!#REF!</definedName>
    <definedName name="___________A85000">'[17]MTO REV.2(ARMOR)'!#REF!</definedName>
    <definedName name="___________AJE122003">#REF!</definedName>
    <definedName name="___________aq34">'[22]เงินกู้ MGC'!$F$15</definedName>
    <definedName name="___________aq4">[22]เงินกู้ธนชาติ!$E$17</definedName>
    <definedName name="___________aq678">'[22]เงินกู้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[23]เงินกู้ธนชาติ!$F$15</definedName>
    <definedName name="___________h1">#REF!</definedName>
    <definedName name="___________h2">[24]เงินกู้ธนชาติ!$G$2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'[25]TrialBalance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'[26]TrialBalance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'[27]MTO REV.2(ARMOR)'!#REF!</definedName>
    <definedName name="__________A65800">'[27]MTO REV.2(ARMOR)'!#REF!</definedName>
    <definedName name="__________A66000">'[27]MTO REV.2(ARMOR)'!#REF!</definedName>
    <definedName name="__________A67000">'[27]MTO REV.2(ARMOR)'!#REF!</definedName>
    <definedName name="__________A68000">'[27]MTO REV.2(ARMOR)'!#REF!</definedName>
    <definedName name="__________A70000">'[27]MTO REV.2(ARMOR)'!#REF!</definedName>
    <definedName name="__________A75000">'[27]MTO REV.2(ARMOR)'!#REF!</definedName>
    <definedName name="__________A85000">'[27]MTO REV.2(ARMOR)'!#REF!</definedName>
    <definedName name="__________AJE122003">#REF!</definedName>
    <definedName name="__________aq34">'[22]เงินกู้ MGC'!$F$15</definedName>
    <definedName name="__________aq4">[22]เงินกู้ธนชาติ!$E$17</definedName>
    <definedName name="__________aq678">'[22]เงินกู้ MGC'!$E$17</definedName>
    <definedName name="__________CON1">#REF!</definedName>
    <definedName name="__________CON2">#REF!</definedName>
    <definedName name="__________dao1">'[28]CT Thang Mo'!$B$189:$H$189</definedName>
    <definedName name="__________dao2">'[28]CT Thang Mo'!$B$161:$H$161</definedName>
    <definedName name="__________dap2">'[28]CT Thang Mo'!$B$162:$H$162</definedName>
    <definedName name="__________DAT1">#REF!</definedName>
    <definedName name="__________DAT10">'[29]K-2'!$K$2:$K$13</definedName>
    <definedName name="__________DAT11">'[29]K-2'!$L$2:$L$13</definedName>
    <definedName name="__________DAT12">'[29]K-2'!$M$2:$M$13</definedName>
    <definedName name="__________DAT13">'[29]K-2'!$N$2:$N$13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'[29]K-2'!$I$2:$I$13</definedName>
    <definedName name="__________day1">'[30]Chiet tinh dz22'!#REF!</definedName>
    <definedName name="__________day2">'[31]Chiet tinh dz35'!$H$3</definedName>
    <definedName name="__________dbu1">'[28]CT Thang Mo'!#REF!</definedName>
    <definedName name="__________dbu2">'[28]CT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[23]เงินกู้ธนชาติ!$F$15</definedName>
    <definedName name="__________h1">#REF!</definedName>
    <definedName name="__________h2">[24]เงินกู้ธนชาติ!$G$2</definedName>
    <definedName name="__________J31">'[32]Trial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'[25]TrialBalance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'[33]TrialBalance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'[28]CT Thang Mo'!$B$34:$H$34</definedName>
    <definedName name="__________vc2">'[28]CT Thang Mo'!$B$35:$H$35</definedName>
    <definedName name="__________vc3">'[28]CT Thang Mo'!$B$36:$H$36</definedName>
    <definedName name="__________wew3">#REF!</definedName>
    <definedName name="_________A65700">'[17]MTO REV.2(ARMOR)'!#REF!</definedName>
    <definedName name="_________A65800">'[17]MTO REV.2(ARMOR)'!#REF!</definedName>
    <definedName name="_________A66000">'[17]MTO REV.2(ARMOR)'!#REF!</definedName>
    <definedName name="_________A67000">'[17]MTO REV.2(ARMOR)'!#REF!</definedName>
    <definedName name="_________A68000">'[17]MTO REV.2(ARMOR)'!#REF!</definedName>
    <definedName name="_________A70000">'[17]MTO REV.2(ARMOR)'!#REF!</definedName>
    <definedName name="_________A75000">'[17]MTO REV.2(ARMOR)'!#REF!</definedName>
    <definedName name="_________A85000">'[17]MTO REV.2(ARMOR)'!#REF!</definedName>
    <definedName name="_________AJE122003">#REF!</definedName>
    <definedName name="_________aq34">'[22]เงินกู้ MGC'!$F$15</definedName>
    <definedName name="_________aq4">[22]เงินกู้ธนชาติ!$E$17</definedName>
    <definedName name="_________aq678">'[22]เงินกู้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'[29]K-2'!$K$2:$K$13</definedName>
    <definedName name="_________DAT11">'[29]K-2'!$L$2:$L$13</definedName>
    <definedName name="_________DAT12">'[29]K-2'!$M$2:$M$13</definedName>
    <definedName name="_________DAT13">'[29]K-2'!$N$2:$N$13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'[29]K-2'!$I$2:$I$13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[23]เงินกู้ธนชาติ!$F$15</definedName>
    <definedName name="_________h1">#REF!</definedName>
    <definedName name="_________h2">[24]เงินกู้ธนชาติ!$G$2</definedName>
    <definedName name="_________J31">'[32]Trial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'[25]TrialBalance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'[26]TrialBalance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'[34]Actual-Monthly'!$E$10:$S$36</definedName>
    <definedName name="________Act2">'[34]Actual-ＹＴＤ'!$E$11:$P$37</definedName>
    <definedName name="________AJE122003">#REF!</definedName>
    <definedName name="________aq34">'[22]เงินกู้ MGC'!$F$15</definedName>
    <definedName name="________aq4">[22]เงินกู้ธนชาติ!$E$17</definedName>
    <definedName name="________aq678">'[22]เงินกู้ MGC'!$E$17</definedName>
    <definedName name="________Bud1">'[34]Budget-Monthly'!$E$10:$S$36</definedName>
    <definedName name="________Bud2">'[34]Budget-YTD'!$E$11:$P$37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[23]เงินกู้ธนชาติ!$F$15</definedName>
    <definedName name="________h1">#REF!</definedName>
    <definedName name="________h2">[24]เงินกู้ธนชาติ!$G$2</definedName>
    <definedName name="________J31">'[32]Trial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'[25]TrialBalance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'[34]Actual-Monthly'!$E$10:$S$36</definedName>
    <definedName name="_______Act2">'[34]Actual-ＹＴＤ'!$E$11:$P$37</definedName>
    <definedName name="_______AJE122003">#REF!</definedName>
    <definedName name="_______aq34">'[22]เงินกู้ MGC'!$F$15</definedName>
    <definedName name="_______aq4">[22]เงินกู้ธนชาติ!$E$17</definedName>
    <definedName name="_______aq678">'[22]เงินกู้ MGC'!$E$17</definedName>
    <definedName name="_______Bud1">'[34]Budget-Monthly'!$E$10:$S$36</definedName>
    <definedName name="_______Bud2">'[34]Budget-YTD'!$E$11:$P$37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'[35]K-2'!$K$2:$K$13</definedName>
    <definedName name="_______DAT11">'[35]K-2'!$L$2:$L$13</definedName>
    <definedName name="_______DAT12">'[35]K-2'!$M$2:$M$13</definedName>
    <definedName name="_______DAT13">'[35]K-2'!$N$2:$N$13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'[35]K-2'!$I$2:$I$13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[36]เงินกู้ธนชาติ!$F$15</definedName>
    <definedName name="_______h1">#REF!</definedName>
    <definedName name="_______h2">[37]เงินกู้ธนชาติ!$G$2</definedName>
    <definedName name="_______J31">'[32]Trial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'[38]TrialBalance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'[34]Actual-Monthly'!$E$10:$S$36</definedName>
    <definedName name="______Act2">'[34]Actual-ＹＴＤ'!$E$11:$P$37</definedName>
    <definedName name="______AJE122003">#REF!</definedName>
    <definedName name="______aq34">'[22]เงินกู้ MGC'!$F$15</definedName>
    <definedName name="______aq4">[22]เงินกู้ธนชาติ!$E$17</definedName>
    <definedName name="______aq678">'[22]เงินกู้ MGC'!$E$17</definedName>
    <definedName name="______Bud1">'[34]Budget-Monthly'!$E$10:$S$36</definedName>
    <definedName name="______Bud2">'[34]Budget-YTD'!$E$11:$P$37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'[35]K-2'!$K$2:$K$13</definedName>
    <definedName name="______DAT11">'[35]K-2'!$L$2:$L$13</definedName>
    <definedName name="______DAT12">'[35]K-2'!$M$2:$M$13</definedName>
    <definedName name="______DAT13">'[35]K-2'!$N$2:$N$13</definedName>
    <definedName name="______DAT14">'[39]PTTAP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'[35]K-2'!$I$2:$I$13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[36]เงินกู้ธนชาติ!$F$15</definedName>
    <definedName name="______h1">#REF!</definedName>
    <definedName name="______h2">[37]เงินกู้ธนชาติ!$G$2</definedName>
    <definedName name="______J31">'[32]Trial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'[38]TrialBalance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'[34]Actual-Monthly'!$E$10:$S$36</definedName>
    <definedName name="_____Act2">'[34]Actual-ＹＴＤ'!$E$11:$P$37</definedName>
    <definedName name="_____AJE122003">#REF!</definedName>
    <definedName name="_____aq34">'[22]เงินกู้ MGC'!$F$15</definedName>
    <definedName name="_____aq4">[22]เงินกู้ธนชาติ!$E$17</definedName>
    <definedName name="_____aq678">'[22]เงินกู้ MGC'!$E$17</definedName>
    <definedName name="_____Bud1">'[34]Budget-Monthly'!$E$10:$S$36</definedName>
    <definedName name="_____Bud2">'[34]Budget-YTD'!$E$11:$P$37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'[39]PTTAP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[40]เงินกู้ธนชาติ!$F$15</definedName>
    <definedName name="_____h1">#REF!</definedName>
    <definedName name="_____h2">[41]เงินกู้ธนชาติ!$G$2</definedName>
    <definedName name="_____J31">'[42]Trial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'[43]TrialBalance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'[34]Actual-Monthly'!$E$10:$S$36</definedName>
    <definedName name="____Act2">'[34]Actual-ＹＴＤ'!$E$11:$P$37</definedName>
    <definedName name="____AJE122003">#REF!</definedName>
    <definedName name="____aq34">'[22]เงินกู้ MGC'!$F$15</definedName>
    <definedName name="____aq4">[22]เงินกู้ธนชาติ!$E$17</definedName>
    <definedName name="____aq678">'[22]เงินกู้ MGC'!$E$17</definedName>
    <definedName name="____Bud1">'[34]Budget-Monthly'!$E$10:$S$36</definedName>
    <definedName name="____Bud2">'[34]Budget-YTD'!$E$11:$P$37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'[39]PTTAP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[40]เงินกู้ธนชาติ!$F$15</definedName>
    <definedName name="____h1">#REF!</definedName>
    <definedName name="____h2">[41]เงินกู้ธนชาติ!$G$2</definedName>
    <definedName name="____J31">'[42]Trial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'[43]TrialBalance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'[17]MTO REV.2(ARMOR)'!#REF!</definedName>
    <definedName name="___A65800">'[17]MTO REV.2(ARMOR)'!#REF!</definedName>
    <definedName name="___A66000">'[17]MTO REV.2(ARMOR)'!#REF!</definedName>
    <definedName name="___A67000">'[17]MTO REV.2(ARMOR)'!#REF!</definedName>
    <definedName name="___A68000">'[17]MTO REV.2(ARMOR)'!#REF!</definedName>
    <definedName name="___A70000">'[17]MTO REV.2(ARMOR)'!#REF!</definedName>
    <definedName name="___A75000">'[17]MTO REV.2(ARMOR)'!#REF!</definedName>
    <definedName name="___A85000">'[17]MTO REV.2(ARMOR)'!#REF!</definedName>
    <definedName name="___Act1">'[34]Actual-Monthly'!$E$10:$S$36</definedName>
    <definedName name="___Act2">'[34]Actual-ＹＴＤ'!$E$11:$P$37</definedName>
    <definedName name="___AJE122003">#REF!</definedName>
    <definedName name="___aq34">'[22]เงินกู้ MGC'!$F$15</definedName>
    <definedName name="___aq4">[22]เงินกู้ธนชาติ!$E$17</definedName>
    <definedName name="___aq678">'[22]เงินกู้ MGC'!$E$17</definedName>
    <definedName name="___Bud1">'[34]Budget-Monthly'!$E$10:$S$36</definedName>
    <definedName name="___Bud2">'[34]Budget-YTD'!$E$11:$P$37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'[35]K-2'!$K$2:$K$13</definedName>
    <definedName name="___DAT11">'[35]K-2'!$L$2:$L$13</definedName>
    <definedName name="___DAT12">'[35]K-2'!$M$2:$M$13</definedName>
    <definedName name="___DAT13">'[35]K-2'!$N$2:$N$13</definedName>
    <definedName name="___DAT14">'[39]PTTAP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'[35]K-2'!$I$2:$I$13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[40]เงินกู้ธนชาติ!$F$15</definedName>
    <definedName name="___h1">#REF!</definedName>
    <definedName name="___h2">[41]เงินกู้ธนชาติ!$G$2</definedName>
    <definedName name="___J31">'[42]Trial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'[43]TrialBalance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'[26]TrialBalance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[44]ชื่อหุ้น!#REF!</definedName>
    <definedName name="__123Graph_D" localSheetId="1" hidden="1">[44]ชื่อหุ้น!#REF!</definedName>
    <definedName name="__123Graph_D" hidden="1">[44]ชื่อหุ้น!#REF!</definedName>
    <definedName name="__A1">#REF!</definedName>
    <definedName name="__A65700">'[17]MTO REV.2(ARMOR)'!#REF!</definedName>
    <definedName name="__A65800">'[17]MTO REV.2(ARMOR)'!#REF!</definedName>
    <definedName name="__A66000">'[17]MTO REV.2(ARMOR)'!#REF!</definedName>
    <definedName name="__A67000">'[17]MTO REV.2(ARMOR)'!#REF!</definedName>
    <definedName name="__A68000">'[17]MTO REV.2(ARMOR)'!#REF!</definedName>
    <definedName name="__A70000">'[17]MTO REV.2(ARMOR)'!#REF!</definedName>
    <definedName name="__A75000">'[17]MTO REV.2(ARMOR)'!#REF!</definedName>
    <definedName name="__A85000">'[17]MTO REV.2(ARMOR)'!#REF!</definedName>
    <definedName name="__Act1">'[34]Actual-Monthly'!$E$10:$S$36</definedName>
    <definedName name="__Act2">'[34]Actual-ＹＴＤ'!$E$11:$P$37</definedName>
    <definedName name="__AJE122003">#REF!</definedName>
    <definedName name="__aq34">'[22]เงินกู้ MGC'!$F$15</definedName>
    <definedName name="__aq4">[22]เงินกู้ธนชาติ!$E$17</definedName>
    <definedName name="__aq678">'[22]เงินกู้ MGC'!$E$17</definedName>
    <definedName name="__ar2">#REF!</definedName>
    <definedName name="__Bud1">'[34]Budget-Monthly'!$E$10:$S$36</definedName>
    <definedName name="__Bud2">'[34]Budget-YTD'!$E$11:$P$37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'[35]K-2'!$K$2:$K$13</definedName>
    <definedName name="__DAT11">'[35]K-2'!$L$2:$L$13</definedName>
    <definedName name="__DAT12">'[35]K-2'!$M$2:$M$13</definedName>
    <definedName name="__DAT13">'[35]K-2'!$N$2:$N$13</definedName>
    <definedName name="__DAT14">'[39]PTTAP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'[35]K-2'!$I$2:$I$13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[40]เงินกู้ธนชาติ!$F$15</definedName>
    <definedName name="__h1">#REF!</definedName>
    <definedName name="__h2">[41]เงินกู้ธนชาติ!$G$2</definedName>
    <definedName name="__J31">'[42]Trial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'[43]TrialBalance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'[26]TrialBalance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'[45]#REF'!#REF!</definedName>
    <definedName name="_1000A01">#N/A</definedName>
    <definedName name="_1CAP002">[46]MTP!#REF!</definedName>
    <definedName name="_2">#N/A</definedName>
    <definedName name="_2_0DATA_DATA2_L">'[45]#REF'!#REF!</definedName>
    <definedName name="_2DATA_DATA2_L">'[45]#REF'!#REF!</definedName>
    <definedName name="_2STREO7">[47]MTP!#REF!</definedName>
    <definedName name="_3___0DATA_DATA2_L">'[45]#REF'!#REF!</definedName>
    <definedName name="_4_0DATA_DATA2_L">'[45]#REF'!#REF!</definedName>
    <definedName name="_4DATA_DATA2_L">'[45]#REF'!#REF!</definedName>
    <definedName name="_4GOIC01">[48]MTP!#REF!</definedName>
    <definedName name="_4OSLCTT">[48]MTP!#REF!</definedName>
    <definedName name="_6____DATA_DATA2_L">'[45]#REF'!#REF!</definedName>
    <definedName name="_6BNTTTH">[47]MTP1!#REF!</definedName>
    <definedName name="_6DCTTBO">[47]MTP1!#REF!</definedName>
    <definedName name="_6DD24TT">[47]MTP1!#REF!</definedName>
    <definedName name="_6FCOTBU">[47]MTP1!#REF!</definedName>
    <definedName name="_6LATUBU">[47]MTP1!#REF!</definedName>
    <definedName name="_6SDTT24">[47]MTP1!#REF!</definedName>
    <definedName name="_6TBUDTT">[47]MTP1!#REF!</definedName>
    <definedName name="_6TDDDTT">[47]MTP1!#REF!</definedName>
    <definedName name="_6TLTTTH">[47]MTP1!#REF!</definedName>
    <definedName name="_6TUBUTT">[47]MTP1!#REF!</definedName>
    <definedName name="_6UCLVIS">[47]MTP1!#REF!</definedName>
    <definedName name="_7DNCABC">[47]MTP1!#REF!</definedName>
    <definedName name="_7HDCTBU">[47]MTP1!#REF!</definedName>
    <definedName name="_7PKTUBU">[47]MTP1!#REF!</definedName>
    <definedName name="_7TBHT20">[47]MTP1!#REF!</definedName>
    <definedName name="_7TBHT30">[47]MTP1!#REF!</definedName>
    <definedName name="_7TDCABC">[47]MTP1!#REF!</definedName>
    <definedName name="_9_00_Depreciation_查詢">#REF!</definedName>
    <definedName name="_A1">#REF!</definedName>
    <definedName name="_A65700">'[17]MTO REV.2(ARMOR)'!#REF!</definedName>
    <definedName name="_A65800">'[17]MTO REV.2(ARMOR)'!#REF!</definedName>
    <definedName name="_a65999">'[49]TB12-42'!#REF!</definedName>
    <definedName name="_A66000">'[17]MTO REV.2(ARMOR)'!#REF!</definedName>
    <definedName name="_A67000">'[17]MTO REV.2(ARMOR)'!#REF!</definedName>
    <definedName name="_a67999">'[49]TB12-42'!#REF!</definedName>
    <definedName name="_A68000">'[17]MTO REV.2(ARMOR)'!#REF!</definedName>
    <definedName name="_a68999">'[49]TB12-42'!#REF!</definedName>
    <definedName name="_a69999">'[49]TB12-42'!#REF!</definedName>
    <definedName name="_A70000">'[17]MTO REV.2(ARMOR)'!#REF!</definedName>
    <definedName name="_a70999">'[49]TB12-42'!#REF!</definedName>
    <definedName name="_A75000">'[17]MTO REV.2(ARMOR)'!#REF!</definedName>
    <definedName name="_A85000">'[17]MTO REV.2(ARMOR)'!#REF!</definedName>
    <definedName name="_Act1">'[34]Actual-Monthly'!$E$10:$S$36</definedName>
    <definedName name="_Act2">'[34]Actual-ＹＴＤ'!$E$11:$P$37</definedName>
    <definedName name="_AJE122003">#REF!</definedName>
    <definedName name="_aq34">'[22]เงินกู้ MGC'!$F$15</definedName>
    <definedName name="_aq4">[22]เงินกู้ธนชาติ!$E$17</definedName>
    <definedName name="_aq678">'[22]เงินกู้ MGC'!$E$17</definedName>
    <definedName name="_ar2">#REF!</definedName>
    <definedName name="_Bud1">'[34]Budget-Monthly'!$E$10:$S$36</definedName>
    <definedName name="_Bud2">'[34]Budget-YTD'!$E$11:$P$37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'[35]K-2'!$K$2:$K$13</definedName>
    <definedName name="_DAT11">'[35]K-2'!$L$2:$L$13</definedName>
    <definedName name="_DAT12">'[35]K-2'!$M$2:$M$13</definedName>
    <definedName name="_DAT13">'[35]K-2'!$N$2:$N$13</definedName>
    <definedName name="_DAT14">'[39]PTTAP (2)'!$I$2:$I$850</definedName>
    <definedName name="_DAT15">[50]BMCT2003!#REF!</definedName>
    <definedName name="_DAT16">[50]BMCT2003!#REF!</definedName>
    <definedName name="_DAT17">[50]BMCT2003!#REF!</definedName>
    <definedName name="_DAT18">[50]BMCT2003!#REF!</definedName>
    <definedName name="_DAT19">[50]BMCT2003!#REF!</definedName>
    <definedName name="_DAT2">#REF!</definedName>
    <definedName name="_DAT20">[50]BMCT2003!#REF!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'[35]K-2'!$I$2:$I$13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[40]เงินกู้ธนชาติ!$F$15</definedName>
    <definedName name="_h1">#REF!</definedName>
    <definedName name="_h2">[41]เงินกู้ธนชาติ!$G$2</definedName>
    <definedName name="_J31">'[42]Trial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'[52]BALANCE SHEET '!$D$12</definedName>
    <definedName name="_OAC11">'[53]BALANCE SHEET '!$D$12</definedName>
    <definedName name="_OAC2">'[52]BALANCE SHEET '!$D$18</definedName>
    <definedName name="_OAC22">'[53]BALANCE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'[43]TrialBalance Q3-2002'!$A$1:$H$301</definedName>
    <definedName name="_SCB1">'[54]SCB 1 - Current'!$F$10</definedName>
    <definedName name="_SCB2">'[54]SCB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'[55]10-1 Media:10-cut'!$A$1:$IV$5</definedName>
    <definedName name="_SUM1">#REF!</definedName>
    <definedName name="_TB04">'[56]TB47-12'!#REF!</definedName>
    <definedName name="_tb1">'[26]TrialBalance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'[57]N-4.4'!#REF!</definedName>
    <definedName name="a">'[56]TB47-12'!#REF!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[22]เงินกู้ธนชาติ!$B$4</definedName>
    <definedName name="a3q">'[22]เงินกู้ MGC'!$B$4</definedName>
    <definedName name="aa">'[58]Trial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'[59]Trial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'[60]Cal Depre'!#REF!</definedName>
    <definedName name="ADDITION_TAC">#REF!</definedName>
    <definedName name="ADDITION_TIC">#REF!</definedName>
    <definedName name="ADDITION_TSC">#REF!</definedName>
    <definedName name="AdjustART">'[61]3 AR-FX rate'!$E$9,'[61]3 AR-FX rate'!$D$7</definedName>
    <definedName name="AdjustCA">'[61]3 AR-FX rate'!$D$17:$D$18,'[61]3 AR-FX rate'!$C$43</definedName>
    <definedName name="ADM">[62]detail!$C$58</definedName>
    <definedName name="advb">#REF!</definedName>
    <definedName name="afda">'[63]เงินกู้ MGC'!$B$4</definedName>
    <definedName name="afdwfrw">[64]เงินกู้ธนชาติ!$E$17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[65]CUSTOMER!$A$1:$B$30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[66]ตั๋วเงินรับ!$F$1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[68]เงินกู้ธนชาติ!$F$15</definedName>
    <definedName name="ASSD">#REF!</definedName>
    <definedName name="Asset41_42">[69]Asset41_42!$A$1:$K$5880</definedName>
    <definedName name="AssetBook_T_AcquisitionDate">[70]AssetBook_ORG!$Z$1:$Z$65536</definedName>
    <definedName name="AssetBook_T_AcquisitionPrice">[70]AssetBook_ORG!$Y$1:$Y$65536</definedName>
    <definedName name="AssetBook_T_AssetGroup">[70]AssetBook_ORG!$E$1:$E$65536</definedName>
    <definedName name="AssetBook_T_AssetId">[70]AssetBook_ORG!$A$1:$A$65536</definedName>
    <definedName name="AssetBook_T_BookId">[70]AssetBook_ORG!$B$1:$B$65536</definedName>
    <definedName name="AssetBook_T_ConsumptionFactorId">[70]AssetBook_ORG!$R$1:$R$65536</definedName>
    <definedName name="AssetBook_T_ConsumptionQtyEstimated">[70]AssetBook_ORG!$U$1:$U$65536</definedName>
    <definedName name="AssetBook_T_ConsumptionUnitId">[70]AssetBook_ORG!$S$1:$S$65536</definedName>
    <definedName name="AssetBook_T_CustAccount">[70]AssetBook_ORG!$AA$1:$AA$65536</definedName>
    <definedName name="AssetBook_T_CustInvoiceId">[70]AssetBook_ORG!$AB$1:$AB$65536</definedName>
    <definedName name="AssetBook_T_Depreciation">[70]AssetBook_ORG!$L$1:$L$65536</definedName>
    <definedName name="AssetBook_T_DepreciationAmountUnit">[70]AssetBook_ORG!$T$1:$T$65536</definedName>
    <definedName name="AssetBook_T_DepreciationStartDate">[70]AssetBook_ORG!$O$1:$O$65536</definedName>
    <definedName name="AssetBook_T_Dimension">[70]AssetBook_ORG!$I$1:$I$65536</definedName>
    <definedName name="AssetBook_T_DisposalDate">[70]AssetBook_ORG!$AC$1:$AC$65536</definedName>
    <definedName name="AssetBook_T_LastDepreciationDate">[70]AssetBook_ORG!$Q$1:$Q$65536</definedName>
    <definedName name="AssetBook_T_LastDepreciationDateExtraOrd">[70]AssetBook_ORG!$AG$1:$AG$65536</definedName>
    <definedName name="AssetBook_T_LifeTime">[70]AssetBook_ORG!$M$1:$M$65536</definedName>
    <definedName name="AssetBook_T_LifeTimeRest">[70]AssetBook_ORG!$N$1:$N$65536</definedName>
    <definedName name="AssetBook_T_PostingProfile">[70]AssetBook_ORG!$C$1:$C$65536</definedName>
    <definedName name="AssetBook_T_PurchId">[70]AssetBook_ORG!$W$1:$W$65536</definedName>
    <definedName name="AssetBook_T_ReserveTypeId">[70]AssetBook_ORG!$J$1:$J$65536</definedName>
    <definedName name="AssetBook_T_RevaluationGroupId">[70]AssetBook_ORG!$K$1:$K$65536</definedName>
    <definedName name="AssetBook_T_SaleValue">[70]AssetBook_ORG!$AD$1:$AD$65536</definedName>
    <definedName name="AssetBook_T_ScrapValue">[70]AssetBook_ORG!$P$1:$P$65536</definedName>
    <definedName name="AssetBook_T_SortingId">[70]AssetBook_ORG!$D$1:$D$65536</definedName>
    <definedName name="AssetBook_T_SortingId2">[70]AssetBook_ORG!$AE$1:$AE$65536</definedName>
    <definedName name="AssetBook_T_SortingId3">[70]AssetBook_ORG!$AF$1:$AF$65536</definedName>
    <definedName name="AssetBook_T_Status">[70]AssetBook_ORG!$F$1:$F$65536</definedName>
    <definedName name="AssetBook_T_VendAccount">[70]AssetBook_ORG!$V$1:$V$65536</definedName>
    <definedName name="AssetBook_T_VendInvoiceId">[70]AssetBook_ORG!$X$1:$X$65536</definedName>
    <definedName name="AssetCode_Building">[67]BUILD95!$I$9:$I$17</definedName>
    <definedName name="Asstes">#REF!</definedName>
    <definedName name="Aug_Building">[67]BUILD95!$AI$9:$AI$17</definedName>
    <definedName name="awewert">IF(#REF!&lt;=5,INDEX(#REF!,(#REF!*5)-4),#REF!)</definedName>
    <definedName name="aws">'[71]10-1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'[72]U-7'!#REF!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'[73]ADJ - RATE'!#REF!</definedName>
    <definedName name="BBLtoLtr">158.984</definedName>
    <definedName name="BCExport">'[74]ยกมา1-1-48'!#REF!</definedName>
    <definedName name="begin">#REF!</definedName>
    <definedName name="begin1">#REF!</definedName>
    <definedName name="begin2">#REF!</definedName>
    <definedName name="belgian">#REF!</definedName>
    <definedName name="belton">'[75]Summary Sales Apr 06 _ Mar 07'!$A$1:$AV$153</definedName>
    <definedName name="BEN">[62]detail!$C$7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'[76]LC _ TR Listing'!#REF!</definedName>
    <definedName name="budget___0">'[77]LC _ TR Listing'!#REF!</definedName>
    <definedName name="budget___0___0">'[77]LC _ TR Listing'!#REF!</definedName>
    <definedName name="budget___0___0___0">'[78]LC _ TR Listing'!#REF!</definedName>
    <definedName name="budget___0___0___0___0">'[78]LC _ TR Listing'!#REF!</definedName>
    <definedName name="budget___0___0___0___0_3">'[79]LC _ TR Listing'!#REF!</definedName>
    <definedName name="budget___0___0___0_3">'[79]LC _ TR Listing'!#REF!</definedName>
    <definedName name="budget___0___0___0_40">'[79]LC _ TR Listing'!#REF!</definedName>
    <definedName name="budget___0___0___10">'[80]LC _ TR Listing'!#REF!</definedName>
    <definedName name="budget___0___0___10_1">'[80]LC _ TR Listing'!#REF!</definedName>
    <definedName name="budget___0___0___10_3">'[81]LC _ TR Listing'!#REF!</definedName>
    <definedName name="budget___0___0___10_40">'[79]LC _ TR Listing'!#REF!</definedName>
    <definedName name="budget___0___0___5">'[77]LC _ TR Listing'!#REF!</definedName>
    <definedName name="budget___0___0___5_3">'[82]LC _ TR Listing'!#REF!</definedName>
    <definedName name="budget___0___0___9">'[80]LC _ TR Listing'!#REF!</definedName>
    <definedName name="budget___0___0___9_1">'[80]LC _ TR Listing'!#REF!</definedName>
    <definedName name="budget___0___0___9_3">'[81]LC _ TR Listing'!#REF!</definedName>
    <definedName name="budget___0___0___9_40">'[79]LC _ TR Listing'!#REF!</definedName>
    <definedName name="budget___0___0_3">'[82]LC _ TR Listing'!#REF!</definedName>
    <definedName name="budget___0___0_40">'[82]LC _ TR Listing'!#REF!</definedName>
    <definedName name="budget___0___10">'[76]LC _ TR Listing'!#REF!</definedName>
    <definedName name="budget___0___10_1">'[76]LC _ TR Listing'!#REF!</definedName>
    <definedName name="budget___0___10_3">'[83]LC _ TR Listing'!#REF!</definedName>
    <definedName name="budget___0___10_40">'[82]LC _ TR Listing'!#REF!</definedName>
    <definedName name="budget___0___9">'[76]LC _ TR Listing'!#REF!</definedName>
    <definedName name="budget___0___9_1">'[76]LC _ TR Listing'!#REF!</definedName>
    <definedName name="budget___0___9_3">'[83]LC _ TR Listing'!#REF!</definedName>
    <definedName name="budget___0___9_40">'[82]LC _ TR Listing'!#REF!</definedName>
    <definedName name="budget___0_3">'[82]LC _ TR Listing'!#REF!</definedName>
    <definedName name="budget___10">'[76]LC _ TR Listing'!#REF!</definedName>
    <definedName name="budget___10_1">'[76]LC _ TR Listing'!#REF!</definedName>
    <definedName name="budget___10_3">'[83]LC _ TR Listing'!#REF!</definedName>
    <definedName name="budget___10_40">'[82]LC _ TR Listing'!#REF!</definedName>
    <definedName name="budget_1">'[76]LC _ TR Listing'!#REF!</definedName>
    <definedName name="budget_3">'[83]LC _ TR Listing'!#REF!</definedName>
    <definedName name="budget_40">'[82]LC _ TR Listing'!#REF!</definedName>
    <definedName name="BuiltIn_Print_Area___1">#REF!</definedName>
    <definedName name="BuiltIn_Print_Titles">#REF!</definedName>
    <definedName name="BuiltIn_Print_Titles___1">#REF!</definedName>
    <definedName name="Burn_in">[84]Exp!#REF!</definedName>
    <definedName name="Burn_in___0">'[85]Alpine1 E1 rev02'!#REF!</definedName>
    <definedName name="Burn_in___3">#REF!</definedName>
    <definedName name="BVCISUMMARY">#REF!</definedName>
    <definedName name="by_Bank">'[86]by bank'!$A$36</definedName>
    <definedName name="by_Co">'[86]by companies'!$A$42</definedName>
    <definedName name="by_Curr">'[86]by currency'!$A$39</definedName>
    <definedName name="by_Region">'[87]to Mr Chan'!#REF!</definedName>
    <definedName name="by_Type">'[86]by type'!$A$39</definedName>
    <definedName name="bz">'[88]Actual (Jan-Sep09)'!#REF!</definedName>
    <definedName name="CABLE2">'[89]MTO REV.0'!$A$1:$Q$570</definedName>
    <definedName name="cal">[90]Cal_b!$A$1:$IV$65536</definedName>
    <definedName name="CalcAgencyPrice">#REF!</definedName>
    <definedName name="cap">#REF!</definedName>
    <definedName name="cap0.7">#REF!</definedName>
    <definedName name="cas">[64]เงินกู้ธนชาติ!$F$15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[91]QMCT!#REF!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'[92]10-1 Media:10-cut'!$A$1:$IV$5</definedName>
    <definedName name="CFACTORQ1">#REF!</definedName>
    <definedName name="cfdxc">#REF!</definedName>
    <definedName name="cfe">'[93]10-1 Media:10-cut'!$A$1:$IV$5</definedName>
    <definedName name="CFF">#REF!</definedName>
    <definedName name="cfg">'[40]เงินกู้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[94]MOPSDAILY!#REF!</definedName>
    <definedName name="CIFUSD">[94]MOPSDAILY!#REF!</definedName>
    <definedName name="CL">#REF!</definedName>
    <definedName name="CLOSE">#REF!</definedName>
    <definedName name="CLTMP">[91]QMCT!#REF!</definedName>
    <definedName name="CLVC">[95]CHITIET!$D$3</definedName>
    <definedName name="cns">#REF!</definedName>
    <definedName name="cnyexAVE">'[96]pnlJul-feb05'!$AQ$7</definedName>
    <definedName name="cnyexave300604">'[97]2.FA'!#REF!</definedName>
    <definedName name="cnyexAVE300604pnl">'[98]jul03-jun04pnl'!$AM$8</definedName>
    <definedName name="cnyexAVE3011pnl">#REF!</definedName>
    <definedName name="cnyexAVE311204pnl">'[96]OHS-OthersDec04'!$AD$6</definedName>
    <definedName name="cnyexcr">'[97]4.CL'!#REF!</definedName>
    <definedName name="cnyexcr300604">'[97]2.FA'!#REF!</definedName>
    <definedName name="cnyexcr300604bs">#REF!</definedName>
    <definedName name="cnyexcr301103">'[97]2.FA'!#REF!</definedName>
    <definedName name="cnyexcr311204bs">'[96]bsJul-feb05'!$AE$5</definedName>
    <definedName name="cnyexcrpnl">'[99]jul04-dec04pnl'!$AQ$7</definedName>
    <definedName name="CO_1">[100]ใบส่งสินค้า!$V$4:$Z$17</definedName>
    <definedName name="COAT">'[1]PNT-QUOT-#3'!#REF!</definedName>
    <definedName name="CODE">'[101]CODE,NAME'!$A$1:$B$19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[62]detail!$C$13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[102]SILICATE!#REF!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[67]BUILD95!$AQ$9:$AQ$17</definedName>
    <definedName name="Cur_NBV_Building">[67]BUILD95!$AR$9:$AR$17</definedName>
    <definedName name="CURRENCY">#REF!</definedName>
    <definedName name="Current">#REF!</definedName>
    <definedName name="CUSTOMER">[103]CUSTOMER!$A$1:$B$30</definedName>
    <definedName name="CUSTOMERS">[65]CUSTOMER!$A$1:$B$30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[103]CUSTOMER!$A$1:$B$30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'[104]K-5'!#REF!</definedName>
    <definedName name="DA">#REF!</definedName>
    <definedName name="dahsing">"'file:///C:/Kan Lai/LCTRLIST.xls'#$'LC _ TR Listing'.$#REF!$#REF!:$#REF!$#REF!"</definedName>
    <definedName name="dahsing___0">'[76]LC _ TR Listing'!#REF!</definedName>
    <definedName name="dahsing___0___0___0___0">'[105]LC _ TR Listing'!#REF!</definedName>
    <definedName name="dahsing___0___0___0___0___0">'[105]LC _ TR Listing'!#REF!</definedName>
    <definedName name="dahsing___0___0___0___0___0___0">'[105]LC _ TR Listing'!#REF!</definedName>
    <definedName name="dahsing___0___0___0___0___0___0___0">'[105]LC _ TR Listing'!#REF!</definedName>
    <definedName name="dahsing___0___0___0___0___0___0___0___0">'[105]LC _ TR Listing'!#REF!</definedName>
    <definedName name="dahsing___0___0___0___0___0___0___0___0_3">'[106]LC _ TR Listing'!#REF!</definedName>
    <definedName name="dahsing___0___0___0___0___0___0___0_3">'[106]LC _ TR Listing'!#REF!</definedName>
    <definedName name="dahsing___0___0___0___0___0___0___0_40">'[106]LC _ TR Listing'!#REF!</definedName>
    <definedName name="dahsing___0___0___0___0___0___0___10">'[80]LC _ TR Listing'!#REF!</definedName>
    <definedName name="dahsing___0___0___0___0___0___0___10_1">'[80]LC _ TR Listing'!#REF!</definedName>
    <definedName name="dahsing___0___0___0___0___0___0___10_3">'[107]LC _ TR Listing'!#REF!</definedName>
    <definedName name="dahsing___0___0___0___0___0___0___10_40">'[106]LC _ TR Listing'!#REF!</definedName>
    <definedName name="dahsing___0___0___0___0___0___0___5">'[105]LC _ TR Listing'!#REF!</definedName>
    <definedName name="dahsing___0___0___0___0___0___0___5_3">'[108]LC _ TR Listing'!#REF!</definedName>
    <definedName name="dahsing___0___0___0___0___0___0___9">'[80]LC _ TR Listing'!#REF!</definedName>
    <definedName name="dahsing___0___0___0___0___0___0___9_1">'[80]LC _ TR Listing'!#REF!</definedName>
    <definedName name="dahsing___0___0___0___0___0___0___9_3">'[107]LC _ TR Listing'!#REF!</definedName>
    <definedName name="dahsing___0___0___0___0___0___0___9_40">'[106]LC _ TR Listing'!#REF!</definedName>
    <definedName name="dahsing___0___0___0___0___0___0_3">'[108]LC _ TR Listing'!#REF!</definedName>
    <definedName name="dahsing___0___0___0___0___0___0_40">'[108]LC _ TR Listing'!#REF!</definedName>
    <definedName name="dahsing___0___0___0___0___0___10">'[80]LC _ TR Listing'!#REF!</definedName>
    <definedName name="dahsing___0___0___0___0___0___10_1">'[80]LC _ TR Listing'!#REF!</definedName>
    <definedName name="dahsing___0___0___0___0___0___10_3">'[109]LC _ TR Listing'!#REF!</definedName>
    <definedName name="dahsing___0___0___0___0___0___10_40">'[108]LC _ TR Listing'!#REF!</definedName>
    <definedName name="dahsing___0___0___0___0___0___5">'[105]LC _ TR Listing'!#REF!</definedName>
    <definedName name="dahsing___0___0___0___0___0___9">'[80]LC _ TR Listing'!#REF!</definedName>
    <definedName name="dahsing___0___0___0___0___0___9_1">'[80]LC _ TR Listing'!#REF!</definedName>
    <definedName name="dahsing___0___0___0___0___0___9_3">'[109]LC _ TR Listing'!#REF!</definedName>
    <definedName name="dahsing___0___0___0___0___0___9_40">'[108]LC _ TR Listing'!#REF!</definedName>
    <definedName name="dahsing___0___0___0___0___10">'[80]LC _ TR Listing'!#REF!</definedName>
    <definedName name="dahsing___0___0___0___0___10_1">'[80]LC _ TR Listing'!#REF!</definedName>
    <definedName name="dahsing___0___0___0___0___3">'[76]LC _ TR Listing'!#REF!</definedName>
    <definedName name="dahsing___0___0___0___0___3___0___0___0_3">'[110]LC _ TR Listing'!#REF!</definedName>
    <definedName name="dahsing___0___0___0___0___3___0___0_3">'[110]LC _ TR Listing'!#REF!</definedName>
    <definedName name="dahsing___0___0___0___0___3___0___0_40">'[110]LC _ TR Listing'!#REF!</definedName>
    <definedName name="dahsing___0___0___0___0___3___0___10">'[76]LC _ TR Listing'!#REF!</definedName>
    <definedName name="dahsing___0___0___0___0___3___0___10_1">'[76]LC _ TR Listing'!#REF!</definedName>
    <definedName name="dahsing___0___0___0___0___3___0___10_3">'[111]LC _ TR Listing'!#REF!</definedName>
    <definedName name="dahsing___0___0___0___0___3___0___10_40">'[110]LC _ TR Listing'!#REF!</definedName>
    <definedName name="dahsing___0___0___0___0___3___0___9">'[76]LC _ TR Listing'!#REF!</definedName>
    <definedName name="dahsing___0___0___0___0___3___0___9_1">'[76]LC _ TR Listing'!#REF!</definedName>
    <definedName name="dahsing___0___0___0___0___3___0___9_3">'[111]LC _ TR Listing'!#REF!</definedName>
    <definedName name="dahsing___0___0___0___0___3___0___9_40">'[110]LC _ TR Listing'!#REF!</definedName>
    <definedName name="dahsing___0___0___0___0___3___0_3">'[110]LC _ TR Listing'!#REF!</definedName>
    <definedName name="dahsing___0___0___0___0___3___10">'[76]LC _ TR Listing'!#REF!</definedName>
    <definedName name="dahsing___0___0___0___0___3___10_1">'[76]LC _ TR Listing'!#REF!</definedName>
    <definedName name="dahsing___0___0___0___0___3___10_3">'[111]LC _ TR Listing'!#REF!</definedName>
    <definedName name="dahsing___0___0___0___0___3___10_40">'[110]LC _ TR Listing'!#REF!</definedName>
    <definedName name="dahsing___0___0___0___0___3_1">'[76]LC _ TR Listing'!#REF!</definedName>
    <definedName name="dahsing___0___0___0___0___3_3">'[111]LC _ TR Listing'!#REF!</definedName>
    <definedName name="dahsing___0___0___0___0___3_40">'[110]LC _ TR Listing'!#REF!</definedName>
    <definedName name="dahsing___0___0___0___0___5">'[105]LC _ TR Listing'!#REF!</definedName>
    <definedName name="dahsing___0___0___0___0___5_3">'[112]LC _ TR Listing'!#REF!</definedName>
    <definedName name="dahsing___0___0___0___0___9">'[80]LC _ TR Listing'!#REF!</definedName>
    <definedName name="dahsing___0___0___0___0___9_1">'[80]LC _ TR Listing'!#REF!</definedName>
    <definedName name="dahsing___0___0___0___0_3">'[112]LC _ TR Listing'!#REF!</definedName>
    <definedName name="dahsing___0___0___0___0_40">'[112]LC _ TR Listing'!#REF!</definedName>
    <definedName name="dahsing___0___0___0___10">'[80]LC _ TR Listing'!#REF!</definedName>
    <definedName name="dahsing___0___0___0___10_1">'[80]LC _ TR Listing'!#REF!</definedName>
    <definedName name="dahsing___0___0___0___10_3">'[113]LC _ TR Listing'!#REF!</definedName>
    <definedName name="dahsing___0___0___0___10_40">'[112]LC _ TR Listing'!#REF!</definedName>
    <definedName name="dahsing___0___0___0___3">'[76]LC _ TR Listing'!#REF!</definedName>
    <definedName name="dahsing___0___0___0___3___0___0___0_3">'[114]LC _ TR Listing'!#REF!</definedName>
    <definedName name="dahsing___0___0___0___3___0___0_3">'[114]LC _ TR Listing'!#REF!</definedName>
    <definedName name="dahsing___0___0___0___3___0___0_40">'[114]LC _ TR Listing'!#REF!</definedName>
    <definedName name="dahsing___0___0___0___3___0___10">'[76]LC _ TR Listing'!#REF!</definedName>
    <definedName name="dahsing___0___0___0___3___0___10_1">'[76]LC _ TR Listing'!#REF!</definedName>
    <definedName name="dahsing___0___0___0___3___0___10_3">'[115]LC _ TR Listing'!#REF!</definedName>
    <definedName name="dahsing___0___0___0___3___0___10_40">'[114]LC _ TR Listing'!#REF!</definedName>
    <definedName name="dahsing___0___0___0___3___0___9">'[76]LC _ TR Listing'!#REF!</definedName>
    <definedName name="dahsing___0___0___0___3___0___9_1">'[76]LC _ TR Listing'!#REF!</definedName>
    <definedName name="dahsing___0___0___0___3___0___9_3">'[115]LC _ TR Listing'!#REF!</definedName>
    <definedName name="dahsing___0___0___0___3___0___9_40">'[114]LC _ TR Listing'!#REF!</definedName>
    <definedName name="dahsing___0___0___0___3___0_3">'[114]LC _ TR Listing'!#REF!</definedName>
    <definedName name="dahsing___0___0___0___3___10">'[76]LC _ TR Listing'!#REF!</definedName>
    <definedName name="dahsing___0___0___0___3___10_1">'[76]LC _ TR Listing'!#REF!</definedName>
    <definedName name="dahsing___0___0___0___3___10_3">'[115]LC _ TR Listing'!#REF!</definedName>
    <definedName name="dahsing___0___0___0___3___10_40">'[114]LC _ TR Listing'!#REF!</definedName>
    <definedName name="dahsing___0___0___0___3_1">'[76]LC _ TR Listing'!#REF!</definedName>
    <definedName name="dahsing___0___0___0___3_3">'[115]LC _ TR Listing'!#REF!</definedName>
    <definedName name="dahsing___0___0___0___3_40">'[114]LC _ TR Listing'!#REF!</definedName>
    <definedName name="dahsing___0___0___0___5_3">'[116]LC _ TR Listing'!#REF!</definedName>
    <definedName name="dahsing___0___0___0___9">'[80]LC _ TR Listing'!#REF!</definedName>
    <definedName name="dahsing___0___0___0___9_1">'[80]LC _ TR Listing'!#REF!</definedName>
    <definedName name="dahsing___0___0___0___9_3">'[113]LC _ TR Listing'!#REF!</definedName>
    <definedName name="dahsing___0___0___0___9_40">'[112]LC _ TR Listing'!#REF!</definedName>
    <definedName name="dahsing___0___0___0_3">'[116]LC _ TR Listing'!#REF!</definedName>
    <definedName name="dahsing___0___0___0_40">'[116]LC _ TR Listing'!#REF!</definedName>
    <definedName name="dahsing___0___0___10">'[76]LC _ TR Listing'!#REF!</definedName>
    <definedName name="dahsing___0___0___10_1">'[76]LC _ TR Listing'!#REF!</definedName>
    <definedName name="dahsing___0___0___10_3">'[117]LC _ TR Listing'!#REF!</definedName>
    <definedName name="dahsing___0___0___10_40">'[116]LC _ TR Listing'!#REF!</definedName>
    <definedName name="dahsing___0___0___3">'[76]LC _ TR Listing'!#REF!</definedName>
    <definedName name="dahsing___0___0___3___0___0___0_3">'[118]LC _ TR Listing'!#REF!</definedName>
    <definedName name="dahsing___0___0___3___0___0_3">'[118]LC _ TR Listing'!#REF!</definedName>
    <definedName name="dahsing___0___0___3___0___0_40">'[118]LC _ TR Listing'!#REF!</definedName>
    <definedName name="dahsing___0___0___3___0___10">'[76]LC _ TR Listing'!#REF!</definedName>
    <definedName name="dahsing___0___0___3___0___10_1">'[76]LC _ TR Listing'!#REF!</definedName>
    <definedName name="dahsing___0___0___3___0___10_40">'[118]LC _ TR Listing'!#REF!</definedName>
    <definedName name="dahsing___0___0___3___0___9">'[76]LC _ TR Listing'!#REF!</definedName>
    <definedName name="dahsing___0___0___3___0___9_1">'[76]LC _ TR Listing'!#REF!</definedName>
    <definedName name="dahsing___0___0___3___0___9_40">'[118]LC _ TR Listing'!#REF!</definedName>
    <definedName name="dahsing___0___0___3___0_3">'[118]LC _ TR Listing'!#REF!</definedName>
    <definedName name="dahsing___0___0___3___10">'[76]LC _ TR Listing'!#REF!</definedName>
    <definedName name="dahsing___0___0___3___10_1">'[76]LC _ TR Listing'!#REF!</definedName>
    <definedName name="dahsing___0___0___3___10_40">'[118]LC _ TR Listing'!#REF!</definedName>
    <definedName name="dahsing___0___0___3_1">'[76]LC _ TR Listing'!#REF!</definedName>
    <definedName name="dahsing___0___0___3_40">'[118]LC _ TR Listing'!#REF!</definedName>
    <definedName name="dahsing___0___0___9">'[76]LC _ TR Listing'!#REF!</definedName>
    <definedName name="dahsing___0___0___9_1">'[76]LC _ TR Listing'!#REF!</definedName>
    <definedName name="dahsing___0___0___9_3">'[117]LC _ TR Listing'!#REF!</definedName>
    <definedName name="dahsing___0___0___9_40">'[116]LC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'[116]LC _ TR Listing'!#REF!</definedName>
    <definedName name="dahsing___0___10">'[76]LC _ TR Listing'!#REF!</definedName>
    <definedName name="dahsing___0___10_1">'[76]LC _ TR Listing'!#REF!</definedName>
    <definedName name="dahsing___0___10_12">'[119]LC _ TR Listing'!#REF!</definedName>
    <definedName name="dahsing___0___10_13">'[119]LC _ TR Listing'!#REF!</definedName>
    <definedName name="dahsing___0___10_14">'[119]LC _ TR Listing'!#REF!</definedName>
    <definedName name="dahsing___0___10_15">'[119]LC _ TR Listing'!#REF!</definedName>
    <definedName name="dahsing___0___10_3">'[117]LC _ TR Listing'!#REF!</definedName>
    <definedName name="dahsing___0___10_40">'[116]LC _ TR Listing'!#REF!</definedName>
    <definedName name="dahsing___0___11">'[76]LC _ TR Listing'!#REF!</definedName>
    <definedName name="dahsing___0___11___0___0___0">'[105]LC _ TR Listing'!#REF!</definedName>
    <definedName name="dahsing___0___11___0___0___0___0">'[105]LC _ TR Listing'!#REF!</definedName>
    <definedName name="dahsing___0___11___0___0___0___0_3">'[106]LC _ TR Listing'!#REF!</definedName>
    <definedName name="dahsing___0___11___0___0___0_3">'[106]LC _ TR Listing'!#REF!</definedName>
    <definedName name="dahsing___0___11___0___0___0_40">'[106]LC _ TR Listing'!#REF!</definedName>
    <definedName name="dahsing___0___11___0___0___10">'[80]LC _ TR Listing'!#REF!</definedName>
    <definedName name="dahsing___0___11___0___0___10_1">'[80]LC _ TR Listing'!#REF!</definedName>
    <definedName name="dahsing___0___11___0___0___10_3">'[107]LC _ TR Listing'!#REF!</definedName>
    <definedName name="dahsing___0___11___0___0___10_40">'[106]LC _ TR Listing'!#REF!</definedName>
    <definedName name="dahsing___0___11___0___0___5_3">'[110]LC _ TR Listing'!#REF!</definedName>
    <definedName name="dahsing___0___11___0___0___9">'[80]LC _ TR Listing'!#REF!</definedName>
    <definedName name="dahsing___0___11___0___0___9_1">'[80]LC _ TR Listing'!#REF!</definedName>
    <definedName name="dahsing___0___11___0___0___9_3">'[107]LC _ TR Listing'!#REF!</definedName>
    <definedName name="dahsing___0___11___0___0___9_40">'[106]LC _ TR Listing'!#REF!</definedName>
    <definedName name="dahsing___0___11___0___0_3">'[110]LC _ TR Listing'!#REF!</definedName>
    <definedName name="dahsing___0___11___0___0_40">'[110]LC _ TR Listing'!#REF!</definedName>
    <definedName name="dahsing___0___11___0___10">'[76]LC _ TR Listing'!#REF!</definedName>
    <definedName name="dahsing___0___11___0___10_1">'[76]LC _ TR Listing'!#REF!</definedName>
    <definedName name="dahsing___0___11___0___10_3">'[111]LC _ TR Listing'!#REF!</definedName>
    <definedName name="dahsing___0___11___0___10_40">'[110]LC _ TR Listing'!#REF!</definedName>
    <definedName name="dahsing___0___11___0___9">'[76]LC _ TR Listing'!#REF!</definedName>
    <definedName name="dahsing___0___11___0___9_1">'[76]LC _ TR Listing'!#REF!</definedName>
    <definedName name="dahsing___0___11___0___9_3">'[111]LC _ TR Listing'!#REF!</definedName>
    <definedName name="dahsing___0___11___0___9_40">'[110]LC _ TR Listing'!#REF!</definedName>
    <definedName name="dahsing___0___11___0_3">'[110]LC _ TR Listing'!#REF!</definedName>
    <definedName name="dahsing___0___11___10">'[76]LC _ TR Listing'!#REF!</definedName>
    <definedName name="dahsing___0___11___10_1">'[76]LC _ TR Listing'!#REF!</definedName>
    <definedName name="dahsing___0___11___10_3">'[111]LC _ TR Listing'!#REF!</definedName>
    <definedName name="dahsing___0___11___10_40">'[110]LC _ TR Listing'!#REF!</definedName>
    <definedName name="dahsing___0___11_1">'[76]LC _ TR Listing'!#REF!</definedName>
    <definedName name="dahsing___0___11_12">'[119]LC _ TR Listing'!#REF!</definedName>
    <definedName name="dahsing___0___11_13">'[119]LC _ TR Listing'!#REF!</definedName>
    <definedName name="dahsing___0___11_14">'[119]LC _ TR Listing'!#REF!</definedName>
    <definedName name="dahsing___0___11_15">'[119]LC _ TR Listing'!#REF!</definedName>
    <definedName name="dahsing___0___11_3">'[111]LC _ TR Listing'!#REF!</definedName>
    <definedName name="dahsing___0___11_40">'[110]LC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'[119]LC _ TR Listing'!#REF!</definedName>
    <definedName name="dahsing___0___3_12">'[119]LC _ TR Listing'!#REF!</definedName>
    <definedName name="dahsing___0___3_13">'[119]LC _ TR Listing'!#REF!</definedName>
    <definedName name="dahsing___0___3_15">'[119]LC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'[119]LC _ TR Listing'!#REF!</definedName>
    <definedName name="dahsing___0_19">"'file:///C:/DOCUME~1/KASEMY~1.BIT/LOCALS~1/Temp/C.Lotus.Notes.Data/Kan Lai/LCTRLIST.xls'#$'LC _ TR Listing'.$#REF!$#REF!:$#REF!$#REF!"</definedName>
    <definedName name="dahsing___0_3">'[117]LC _ TR Listing'!#REF!</definedName>
    <definedName name="dahsing___0_40">'[116]LC _ TR Listing'!#REF!</definedName>
    <definedName name="dahsing___11">'[120]LC _ TR Listing'!#REF!</definedName>
    <definedName name="dahsing___11___0">"'file:///D:/Documents and Settings/chatpongs.BIT_DC/Local Settings/Temp/Kan Lai/LCTRLIST.xls'#$'LC _ TR Listing'.$#REF!$#REF!:$#REF!$#REF!"</definedName>
    <definedName name="dahsing___11_12">'[120]LC _ TR Listing'!#REF!</definedName>
    <definedName name="dahsing___11_13">'[120]LC _ TR Listing'!#REF!</definedName>
    <definedName name="dahsing___11_14">'[120]LC _ TR Listing'!#REF!</definedName>
    <definedName name="dahsing___11_15">'[120]LC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'[76]LC _ TR Listing'!#REF!</definedName>
    <definedName name="dahsing___2___0___0___0">'[105]LC _ TR Listing'!#REF!</definedName>
    <definedName name="dahsing___2___0___0___0___0">'[105]LC _ TR Listing'!#REF!</definedName>
    <definedName name="dahsing___2___0___0___0___0_3">'[112]LC _ TR Listing'!#REF!</definedName>
    <definedName name="dahsing___2___0___0___0_3">'[112]LC _ TR Listing'!#REF!</definedName>
    <definedName name="dahsing___2___0___0___0_40">'[112]LC _ TR Listing'!#REF!</definedName>
    <definedName name="dahsing___2___0___0___10">'[80]LC _ TR Listing'!#REF!</definedName>
    <definedName name="dahsing___2___0___0___10_1">'[80]LC _ TR Listing'!#REF!</definedName>
    <definedName name="dahsing___2___0___0___10_3">'[113]LC _ TR Listing'!#REF!</definedName>
    <definedName name="dahsing___2___0___0___10_40">'[112]LC _ TR Listing'!#REF!</definedName>
    <definedName name="dahsing___2___0___0___5_3">'[116]LC _ TR Listing'!#REF!</definedName>
    <definedName name="dahsing___2___0___0___9">'[80]LC _ TR Listing'!#REF!</definedName>
    <definedName name="dahsing___2___0___0___9_1">'[80]LC _ TR Listing'!#REF!</definedName>
    <definedName name="dahsing___2___0___0___9_3">'[113]LC _ TR Listing'!#REF!</definedName>
    <definedName name="dahsing___2___0___0___9_40">'[112]LC _ TR Listing'!#REF!</definedName>
    <definedName name="dahsing___2___0___0_3">'[116]LC _ TR Listing'!#REF!</definedName>
    <definedName name="dahsing___2___0___0_40">'[116]LC _ TR Listing'!#REF!</definedName>
    <definedName name="dahsing___2___0___10">'[76]LC _ TR Listing'!#REF!</definedName>
    <definedName name="dahsing___2___0___10_1">'[76]LC _ TR Listing'!#REF!</definedName>
    <definedName name="dahsing___2___0___10_3">'[117]LC _ TR Listing'!#REF!</definedName>
    <definedName name="dahsing___2___0___10_40">'[116]LC _ TR Listing'!#REF!</definedName>
    <definedName name="dahsing___2___0___9">'[76]LC _ TR Listing'!#REF!</definedName>
    <definedName name="dahsing___2___0___9_1">'[76]LC _ TR Listing'!#REF!</definedName>
    <definedName name="dahsing___2___0___9_3">'[117]LC _ TR Listing'!#REF!</definedName>
    <definedName name="dahsing___2___0___9_40">'[116]LC _ TR Listing'!#REF!</definedName>
    <definedName name="dahsing___2___0_3">'[116]LC _ TR Listing'!#REF!</definedName>
    <definedName name="dahsing___2___10">'[76]LC _ TR Listing'!#REF!</definedName>
    <definedName name="dahsing___2___10_1">'[76]LC _ TR Listing'!#REF!</definedName>
    <definedName name="dahsing___2___10_3">'[117]LC _ TR Listing'!#REF!</definedName>
    <definedName name="dahsing___2___10_40">'[116]LC _ TR Listing'!#REF!</definedName>
    <definedName name="dahsing___2_1">'[76]LC _ TR Listing'!#REF!</definedName>
    <definedName name="dahsing___2_3">'[117]LC _ TR Listing'!#REF!</definedName>
    <definedName name="dahsing___2_40">'[116]LC _ TR Listing'!#REF!</definedName>
    <definedName name="dahsing___24">"'file:///C:/Kan Lai/LCTRLIST.xls'#$'LC _ TR Listing'.$#REF!$#REF!:$#REF!$#REF!"</definedName>
    <definedName name="dahsing___3">'[76]LC _ TR Listing'!#REF!</definedName>
    <definedName name="dahsing___3___0___0___0">'[105]LC _ TR Listing'!#REF!</definedName>
    <definedName name="dahsing___3___0___0___0___0">'[105]LC _ TR Listing'!#REF!</definedName>
    <definedName name="dahsing___3___0___0___0___0_3">'[112]LC _ TR Listing'!#REF!</definedName>
    <definedName name="dahsing___3___0___0___0_3">'[112]LC _ TR Listing'!#REF!</definedName>
    <definedName name="dahsing___3___0___0___0_40">'[112]LC _ TR Listing'!#REF!</definedName>
    <definedName name="dahsing___3___0___0___10">'[80]LC _ TR Listing'!#REF!</definedName>
    <definedName name="dahsing___3___0___0___10_1">'[80]LC _ TR Listing'!#REF!</definedName>
    <definedName name="dahsing___3___0___0___10_3">'[113]LC _ TR Listing'!#REF!</definedName>
    <definedName name="dahsing___3___0___0___10_40">'[112]LC _ TR Listing'!#REF!</definedName>
    <definedName name="dahsing___3___0___0___5_3">'[116]LC _ TR Listing'!#REF!</definedName>
    <definedName name="dahsing___3___0___0___9">'[80]LC _ TR Listing'!#REF!</definedName>
    <definedName name="dahsing___3___0___0___9_1">'[80]LC _ TR Listing'!#REF!</definedName>
    <definedName name="dahsing___3___0___0___9_3">'[113]LC _ TR Listing'!#REF!</definedName>
    <definedName name="dahsing___3___0___0___9_40">'[112]LC _ TR Listing'!#REF!</definedName>
    <definedName name="dahsing___3___0___0_3">'[116]LC _ TR Listing'!#REF!</definedName>
    <definedName name="dahsing___3___0___0_40">'[116]LC _ TR Listing'!#REF!</definedName>
    <definedName name="dahsing___3___0___10">'[76]LC _ TR Listing'!#REF!</definedName>
    <definedName name="dahsing___3___0___10_1">'[76]LC _ TR Listing'!#REF!</definedName>
    <definedName name="dahsing___3___0___10_3">'[117]LC _ TR Listing'!#REF!</definedName>
    <definedName name="dahsing___3___0___10_40">'[116]LC _ TR Listing'!#REF!</definedName>
    <definedName name="dahsing___3___0___9">'[76]LC _ TR Listing'!#REF!</definedName>
    <definedName name="dahsing___3___0___9_1">'[76]LC _ TR Listing'!#REF!</definedName>
    <definedName name="dahsing___3___0___9_3">'[117]LC _ TR Listing'!#REF!</definedName>
    <definedName name="dahsing___3___0___9_40">'[116]LC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'[116]LC _ TR Listing'!#REF!</definedName>
    <definedName name="dahsing___3___10">'[76]LC _ TR Listing'!#REF!</definedName>
    <definedName name="dahsing___3___10_1">'[76]LC _ TR Listing'!#REF!</definedName>
    <definedName name="dahsing___3___10_3">'[117]LC _ TR Listing'!#REF!</definedName>
    <definedName name="dahsing___3___10_40">'[116]LC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'[76]LC _ TR Listing'!#REF!</definedName>
    <definedName name="dahsing___3_12">'[119]LC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'[119]LC _ TR Listing'!#REF!</definedName>
    <definedName name="dahsing___3_15">'[119]LC _ TR Listing'!#REF!</definedName>
    <definedName name="dahsing___3_17">'[119]LC _ TR Listing'!#REF!</definedName>
    <definedName name="dahsing___3_3">'[117]LC _ TR Listing'!#REF!</definedName>
    <definedName name="dahsing___3_40">'[116]LC _ TR Listing'!#REF!</definedName>
    <definedName name="dahsing___4">'[76]LC _ TR Listing'!#REF!</definedName>
    <definedName name="dahsing___4___0___0___0">'[105]LC _ TR Listing'!#REF!</definedName>
    <definedName name="dahsing___4___0___0___0___0">'[105]LC _ TR Listing'!#REF!</definedName>
    <definedName name="dahsing___4___0___0___0___0_3">'[112]LC _ TR Listing'!#REF!</definedName>
    <definedName name="dahsing___4___0___0___0_3">'[112]LC _ TR Listing'!#REF!</definedName>
    <definedName name="dahsing___4___0___0___0_40">'[112]LC _ TR Listing'!#REF!</definedName>
    <definedName name="dahsing___4___0___0___10">'[80]LC _ TR Listing'!#REF!</definedName>
    <definedName name="dahsing___4___0___0___10_1">'[80]LC _ TR Listing'!#REF!</definedName>
    <definedName name="dahsing___4___0___0___10_3">'[113]LC _ TR Listing'!#REF!</definedName>
    <definedName name="dahsing___4___0___0___10_40">'[112]LC _ TR Listing'!#REF!</definedName>
    <definedName name="dahsing___4___0___0___5_3">'[116]LC _ TR Listing'!#REF!</definedName>
    <definedName name="dahsing___4___0___0___9">'[80]LC _ TR Listing'!#REF!</definedName>
    <definedName name="dahsing___4___0___0___9_1">'[80]LC _ TR Listing'!#REF!</definedName>
    <definedName name="dahsing___4___0___0___9_3">'[113]LC _ TR Listing'!#REF!</definedName>
    <definedName name="dahsing___4___0___0___9_40">'[112]LC _ TR Listing'!#REF!</definedName>
    <definedName name="dahsing___4___0___0_3">'[116]LC _ TR Listing'!#REF!</definedName>
    <definedName name="dahsing___4___0___0_40">'[116]LC _ TR Listing'!#REF!</definedName>
    <definedName name="dahsing___4___0___10">'[76]LC _ TR Listing'!#REF!</definedName>
    <definedName name="dahsing___4___0___10_1">'[76]LC _ TR Listing'!#REF!</definedName>
    <definedName name="dahsing___4___0___10_3">'[117]LC _ TR Listing'!#REF!</definedName>
    <definedName name="dahsing___4___0___10_40">'[116]LC _ TR Listing'!#REF!</definedName>
    <definedName name="dahsing___4___0___9">'[76]LC _ TR Listing'!#REF!</definedName>
    <definedName name="dahsing___4___0___9_1">'[76]LC _ TR Listing'!#REF!</definedName>
    <definedName name="dahsing___4___0___9_3">'[117]LC _ TR Listing'!#REF!</definedName>
    <definedName name="dahsing___4___0___9_40">'[116]LC _ TR Listing'!#REF!</definedName>
    <definedName name="dahsing___4___0_3">'[116]LC _ TR Listing'!#REF!</definedName>
    <definedName name="dahsing___4___10">'[76]LC _ TR Listing'!#REF!</definedName>
    <definedName name="dahsing___4___10_1">'[76]LC _ TR Listing'!#REF!</definedName>
    <definedName name="dahsing___4___10_3">'[117]LC _ TR Listing'!#REF!</definedName>
    <definedName name="dahsing___4___10_40">'[116]LC _ TR Listing'!#REF!</definedName>
    <definedName name="dahsing___4_1">'[76]LC _ TR Listing'!#REF!</definedName>
    <definedName name="dahsing___4_3">'[117]LC _ TR Listing'!#REF!</definedName>
    <definedName name="dahsing___4_40">'[116]LC _ TR Listing'!#REF!</definedName>
    <definedName name="dahsing___5">'[76]LC _ TR Listing'!#REF!</definedName>
    <definedName name="dahsing___5___0___0___0">'[105]LC _ TR Listing'!#REF!</definedName>
    <definedName name="dahsing___5___0___0___0___0">'[105]LC _ TR Listing'!#REF!</definedName>
    <definedName name="dahsing___5___0___0___0___0_3">'[121]LC _ TR Listing'!#REF!</definedName>
    <definedName name="dahsing___5___0___0___0_3">'[121]LC _ TR Listing'!#REF!</definedName>
    <definedName name="dahsing___5___0___0___0_40">'[121]LC _ TR Listing'!#REF!</definedName>
    <definedName name="dahsing___5___0___0___10">'[80]LC _ TR Listing'!#REF!</definedName>
    <definedName name="dahsing___5___0___0___10_1">'[80]LC _ TR Listing'!#REF!</definedName>
    <definedName name="dahsing___5___0___0___10_3">'[122]LC _ TR Listing'!#REF!</definedName>
    <definedName name="dahsing___5___0___0___10_40">'[121]LC _ TR Listing'!#REF!</definedName>
    <definedName name="dahsing___5___0___0___5_3">'[123]LC _ TR Listing'!#REF!</definedName>
    <definedName name="dahsing___5___0___0___9">'[80]LC _ TR Listing'!#REF!</definedName>
    <definedName name="dahsing___5___0___0___9_1">'[80]LC _ TR Listing'!#REF!</definedName>
    <definedName name="dahsing___5___0___0___9_3">'[122]LC _ TR Listing'!#REF!</definedName>
    <definedName name="dahsing___5___0___0___9_40">'[121]LC _ TR Listing'!#REF!</definedName>
    <definedName name="dahsing___5___0___0_3">'[123]LC _ TR Listing'!#REF!</definedName>
    <definedName name="dahsing___5___0___0_40">'[123]LC _ TR Listing'!#REF!</definedName>
    <definedName name="dahsing___5___0___10">'[76]LC _ TR Listing'!#REF!</definedName>
    <definedName name="dahsing___5___0___10_1">'[76]LC _ TR Listing'!#REF!</definedName>
    <definedName name="dahsing___5___0___10_3">'[124]LC _ TR Listing'!#REF!</definedName>
    <definedName name="dahsing___5___0___10_40">'[123]LC _ TR Listing'!#REF!</definedName>
    <definedName name="dahsing___5___0___9">'[76]LC _ TR Listing'!#REF!</definedName>
    <definedName name="dahsing___5___0___9_1">'[76]LC _ TR Listing'!#REF!</definedName>
    <definedName name="dahsing___5___0___9_3">'[124]LC _ TR Listing'!#REF!</definedName>
    <definedName name="dahsing___5___0___9_40">'[123]LC _ TR Listing'!#REF!</definedName>
    <definedName name="dahsing___5___0_3">'[123]LC _ TR Listing'!#REF!</definedName>
    <definedName name="dahsing___5___10">'[76]LC _ TR Listing'!#REF!</definedName>
    <definedName name="dahsing___5___10_1">'[76]LC _ TR Listing'!#REF!</definedName>
    <definedName name="dahsing___5___10_3">'[124]LC _ TR Listing'!#REF!</definedName>
    <definedName name="dahsing___5___10_40">'[123]LC _ TR Listing'!#REF!</definedName>
    <definedName name="dahsing___5_1">'[76]LC _ TR Listing'!#REF!</definedName>
    <definedName name="dahsing___5_3">'[124]LC _ TR Listing'!#REF!</definedName>
    <definedName name="dahsing___5_40">'[123]LC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'[76]LC _ TR Listing'!#REF!</definedName>
    <definedName name="dahsing___7___0___0___0">'[105]LC _ TR Listing'!#REF!</definedName>
    <definedName name="dahsing___7___0___0___0___0">'[105]LC _ TR Listing'!#REF!</definedName>
    <definedName name="dahsing___7___0___0___0___0_3">'[121]LC _ TR Listing'!#REF!</definedName>
    <definedName name="dahsing___7___0___0___0_3">'[121]LC _ TR Listing'!#REF!</definedName>
    <definedName name="dahsing___7___0___0___0_40">'[121]LC _ TR Listing'!#REF!</definedName>
    <definedName name="dahsing___7___0___0___10">'[80]LC _ TR Listing'!#REF!</definedName>
    <definedName name="dahsing___7___0___0___10_1">'[80]LC _ TR Listing'!#REF!</definedName>
    <definedName name="dahsing___7___0___0___10_3">'[122]LC _ TR Listing'!#REF!</definedName>
    <definedName name="dahsing___7___0___0___10_40">'[121]LC _ TR Listing'!#REF!</definedName>
    <definedName name="dahsing___7___0___0___5_3">'[123]LC _ TR Listing'!#REF!</definedName>
    <definedName name="dahsing___7___0___0___9">'[80]LC _ TR Listing'!#REF!</definedName>
    <definedName name="dahsing___7___0___0___9_1">'[80]LC _ TR Listing'!#REF!</definedName>
    <definedName name="dahsing___7___0___0___9_3">'[122]LC _ TR Listing'!#REF!</definedName>
    <definedName name="dahsing___7___0___0___9_40">'[121]LC _ TR Listing'!#REF!</definedName>
    <definedName name="dahsing___7___0___0_3">'[123]LC _ TR Listing'!#REF!</definedName>
    <definedName name="dahsing___7___0___0_40">'[123]LC _ TR Listing'!#REF!</definedName>
    <definedName name="dahsing___7___0___10">'[76]LC _ TR Listing'!#REF!</definedName>
    <definedName name="dahsing___7___0___10_1">'[76]LC _ TR Listing'!#REF!</definedName>
    <definedName name="dahsing___7___0___10_3">'[124]LC _ TR Listing'!#REF!</definedName>
    <definedName name="dahsing___7___0___10_40">'[123]LC _ TR Listing'!#REF!</definedName>
    <definedName name="dahsing___7___0___9">'[76]LC _ TR Listing'!#REF!</definedName>
    <definedName name="dahsing___7___0___9_1">'[76]LC _ TR Listing'!#REF!</definedName>
    <definedName name="dahsing___7___0___9_3">'[124]LC _ TR Listing'!#REF!</definedName>
    <definedName name="dahsing___7___0___9_40">'[123]LC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'[123]LC _ TR Listing'!#REF!</definedName>
    <definedName name="dahsing___7___10">'[76]LC _ TR Listing'!#REF!</definedName>
    <definedName name="dahsing___7___10_1">'[76]LC _ TR Listing'!#REF!</definedName>
    <definedName name="dahsing___7___10_3">'[124]LC _ TR Listing'!#REF!</definedName>
    <definedName name="dahsing___7___10_40">'[123]LC _ TR Listing'!#REF!</definedName>
    <definedName name="dahsing___7___11">'[120]LC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'[120]LC _ TR Listing'!#REF!</definedName>
    <definedName name="dahsing___7___11_13">'[120]LC _ TR Listing'!#REF!</definedName>
    <definedName name="dahsing___7___11_14">'[120]LC _ TR Listing'!#REF!</definedName>
    <definedName name="dahsing___7___11_15">'[120]LC _ TR Listing'!#REF!</definedName>
    <definedName name="dahsing___7___11_17">'[120]LC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'[120]LC _ TR Listing'!#REF!</definedName>
    <definedName name="dahsing___7___3_12">'[120]LC _ TR Listing'!#REF!</definedName>
    <definedName name="dahsing___7___3_13">'[120]LC _ TR Listing'!#REF!</definedName>
    <definedName name="dahsing___7___3_14">'[120]LC _ TR Listing'!#REF!</definedName>
    <definedName name="dahsing___7___3_15">'[120]LC _ TR Listing'!#REF!</definedName>
    <definedName name="dahsing___7___3_17">'[120]LC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'[76]LC _ TR Listing'!#REF!</definedName>
    <definedName name="dahsing___7_12">'[120]LC _ TR Listing'!#REF!</definedName>
    <definedName name="dahsing___7_13">"'file:///C:/Documents and Settings/chatpongs.BIT_DC/Local Settings/Temp/Kan Lai/LCTRLIST.xls'#$'LC _ TR Listing'.$#REF!$#REF!:$#REF!$#REF!"</definedName>
    <definedName name="dahsing___7_14">'[120]LC _ TR Listing'!#REF!</definedName>
    <definedName name="dahsing___7_15">'[120]LC _ TR Listing'!#REF!</definedName>
    <definedName name="dahsing___7_17">'[120]LC _ TR Listing'!#REF!</definedName>
    <definedName name="dahsing___7_3">'[124]LC _ TR Listing'!#REF!</definedName>
    <definedName name="dahsing___7_40">'[123]LC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'[119]LC _ TR Listing'!#REF!</definedName>
    <definedName name="dahsing_13">"'file:///C:/DOCUME~1/KASEMY~1.BIT/LOCALS~1/Temp/C.Lotus.Notes.Data/Expense Budget Engineer 2004 rev.B.xls'#$Recovered_Sheet1.$#REF!$#REF!:$#REF!$#REF!"</definedName>
    <definedName name="dahsing_14">'[119]LC _ TR Listing'!#REF!</definedName>
    <definedName name="dahsing_15">'[119]LC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'[76]LC _ TR Listing'!#REF!</definedName>
    <definedName name="daiwa___0___0___0___0">'[105]LC _ TR Listing'!#REF!</definedName>
    <definedName name="daiwa___0___0___0___0___0">'[105]LC _ TR Listing'!#REF!</definedName>
    <definedName name="daiwa___0___0___0___0___0___0">'[105]LC _ TR Listing'!#REF!</definedName>
    <definedName name="daiwa___0___0___0___0___0___0___0">'[105]LC _ TR Listing'!#REF!</definedName>
    <definedName name="daiwa___0___0___0___0___0___0___0___0">'[105]LC _ TR Listing'!#REF!</definedName>
    <definedName name="daiwa___0___0___0___0___0___0___0___0_3">'[106]LC _ TR Listing'!#REF!</definedName>
    <definedName name="daiwa___0___0___0___0___0___0___0_3">'[106]LC _ TR Listing'!#REF!</definedName>
    <definedName name="daiwa___0___0___0___0___0___0___0_40">'[106]LC _ TR Listing'!#REF!</definedName>
    <definedName name="daiwa___0___0___0___0___0___0___10">'[80]LC _ TR Listing'!#REF!</definedName>
    <definedName name="daiwa___0___0___0___0___0___0___10_1">'[80]LC _ TR Listing'!#REF!</definedName>
    <definedName name="daiwa___0___0___0___0___0___0___10_3">'[107]LC _ TR Listing'!#REF!</definedName>
    <definedName name="daiwa___0___0___0___0___0___0___10_40">'[106]LC _ TR Listing'!#REF!</definedName>
    <definedName name="daiwa___0___0___0___0___0___0___5">'[105]LC _ TR Listing'!#REF!</definedName>
    <definedName name="daiwa___0___0___0___0___0___0___5_3">'[108]LC _ TR Listing'!#REF!</definedName>
    <definedName name="daiwa___0___0___0___0___0___0___9">'[80]LC _ TR Listing'!#REF!</definedName>
    <definedName name="daiwa___0___0___0___0___0___0___9_1">'[80]LC _ TR Listing'!#REF!</definedName>
    <definedName name="daiwa___0___0___0___0___0___0___9_3">'[107]LC _ TR Listing'!#REF!</definedName>
    <definedName name="daiwa___0___0___0___0___0___0___9_40">'[106]LC _ TR Listing'!#REF!</definedName>
    <definedName name="daiwa___0___0___0___0___0___0_3">'[108]LC _ TR Listing'!#REF!</definedName>
    <definedName name="daiwa___0___0___0___0___0___0_40">'[108]LC _ TR Listing'!#REF!</definedName>
    <definedName name="daiwa___0___0___0___0___0___10">'[80]LC _ TR Listing'!#REF!</definedName>
    <definedName name="daiwa___0___0___0___0___0___10_1">'[80]LC _ TR Listing'!#REF!</definedName>
    <definedName name="daiwa___0___0___0___0___0___10_3">'[109]LC _ TR Listing'!#REF!</definedName>
    <definedName name="daiwa___0___0___0___0___0___10_40">'[108]LC _ TR Listing'!#REF!</definedName>
    <definedName name="daiwa___0___0___0___0___0___5">'[105]LC _ TR Listing'!#REF!</definedName>
    <definedName name="daiwa___0___0___0___0___0___9">'[80]LC _ TR Listing'!#REF!</definedName>
    <definedName name="daiwa___0___0___0___0___0___9_1">'[80]LC _ TR Listing'!#REF!</definedName>
    <definedName name="daiwa___0___0___0___0___0___9_3">'[109]LC _ TR Listing'!#REF!</definedName>
    <definedName name="daiwa___0___0___0___0___0___9_40">'[108]LC _ TR Listing'!#REF!</definedName>
    <definedName name="daiwa___0___0___0___0___10">'[80]LC _ TR Listing'!#REF!</definedName>
    <definedName name="daiwa___0___0___0___0___10_1">'[80]LC _ TR Listing'!#REF!</definedName>
    <definedName name="daiwa___0___0___0___0___3">'[76]LC _ TR Listing'!#REF!</definedName>
    <definedName name="daiwa___0___0___0___0___3___0___0___0_3">'[110]LC _ TR Listing'!#REF!</definedName>
    <definedName name="daiwa___0___0___0___0___3___0___0_3">'[110]LC _ TR Listing'!#REF!</definedName>
    <definedName name="daiwa___0___0___0___0___3___0___0_40">'[110]LC _ TR Listing'!#REF!</definedName>
    <definedName name="daiwa___0___0___0___0___3___0___10">'[76]LC _ TR Listing'!#REF!</definedName>
    <definedName name="daiwa___0___0___0___0___3___0___10_1">'[76]LC _ TR Listing'!#REF!</definedName>
    <definedName name="daiwa___0___0___0___0___3___0___10_3">'[111]LC _ TR Listing'!#REF!</definedName>
    <definedName name="daiwa___0___0___0___0___3___0___10_40">'[110]LC _ TR Listing'!#REF!</definedName>
    <definedName name="daiwa___0___0___0___0___3___0___9">'[76]LC _ TR Listing'!#REF!</definedName>
    <definedName name="daiwa___0___0___0___0___3___0___9_1">'[76]LC _ TR Listing'!#REF!</definedName>
    <definedName name="daiwa___0___0___0___0___3___0___9_3">'[111]LC _ TR Listing'!#REF!</definedName>
    <definedName name="daiwa___0___0___0___0___3___0___9_40">'[110]LC _ TR Listing'!#REF!</definedName>
    <definedName name="daiwa___0___0___0___0___3___0_3">'[110]LC _ TR Listing'!#REF!</definedName>
    <definedName name="daiwa___0___0___0___0___3___10">'[76]LC _ TR Listing'!#REF!</definedName>
    <definedName name="daiwa___0___0___0___0___3___10_1">'[76]LC _ TR Listing'!#REF!</definedName>
    <definedName name="daiwa___0___0___0___0___3___10_3">'[111]LC _ TR Listing'!#REF!</definedName>
    <definedName name="daiwa___0___0___0___0___3___10_40">'[110]LC _ TR Listing'!#REF!</definedName>
    <definedName name="daiwa___0___0___0___0___3_1">'[76]LC _ TR Listing'!#REF!</definedName>
    <definedName name="daiwa___0___0___0___0___3_3">'[111]LC _ TR Listing'!#REF!</definedName>
    <definedName name="daiwa___0___0___0___0___3_40">'[110]LC _ TR Listing'!#REF!</definedName>
    <definedName name="daiwa___0___0___0___0___5">'[105]LC _ TR Listing'!#REF!</definedName>
    <definedName name="daiwa___0___0___0___0___5_3">'[112]LC _ TR Listing'!#REF!</definedName>
    <definedName name="daiwa___0___0___0___0___9">'[80]LC _ TR Listing'!#REF!</definedName>
    <definedName name="daiwa___0___0___0___0___9_1">'[80]LC _ TR Listing'!#REF!</definedName>
    <definedName name="daiwa___0___0___0___0_3">'[112]LC _ TR Listing'!#REF!</definedName>
    <definedName name="daiwa___0___0___0___0_40">'[112]LC _ TR Listing'!#REF!</definedName>
    <definedName name="daiwa___0___0___0___10">'[80]LC _ TR Listing'!#REF!</definedName>
    <definedName name="daiwa___0___0___0___10_1">'[80]LC _ TR Listing'!#REF!</definedName>
    <definedName name="daiwa___0___0___0___10_3">'[113]LC _ TR Listing'!#REF!</definedName>
    <definedName name="daiwa___0___0___0___10_40">'[112]LC _ TR Listing'!#REF!</definedName>
    <definedName name="daiwa___0___0___0___3">'[76]LC _ TR Listing'!#REF!</definedName>
    <definedName name="daiwa___0___0___0___3___0___0___0_3">'[114]LC _ TR Listing'!#REF!</definedName>
    <definedName name="daiwa___0___0___0___3___0___0_3">'[114]LC _ TR Listing'!#REF!</definedName>
    <definedName name="daiwa___0___0___0___3___0___0_40">'[114]LC _ TR Listing'!#REF!</definedName>
    <definedName name="daiwa___0___0___0___3___0___10">'[76]LC _ TR Listing'!#REF!</definedName>
    <definedName name="daiwa___0___0___0___3___0___10_1">'[76]LC _ TR Listing'!#REF!</definedName>
    <definedName name="daiwa___0___0___0___3___0___10_3">'[115]LC _ TR Listing'!#REF!</definedName>
    <definedName name="daiwa___0___0___0___3___0___10_40">'[114]LC _ TR Listing'!#REF!</definedName>
    <definedName name="daiwa___0___0___0___3___0___9">'[76]LC _ TR Listing'!#REF!</definedName>
    <definedName name="daiwa___0___0___0___3___0___9_1">'[76]LC _ TR Listing'!#REF!</definedName>
    <definedName name="daiwa___0___0___0___3___0___9_3">'[115]LC _ TR Listing'!#REF!</definedName>
    <definedName name="daiwa___0___0___0___3___0___9_40">'[114]LC _ TR Listing'!#REF!</definedName>
    <definedName name="daiwa___0___0___0___3___0_3">'[114]LC _ TR Listing'!#REF!</definedName>
    <definedName name="daiwa___0___0___0___3___10">'[76]LC _ TR Listing'!#REF!</definedName>
    <definedName name="daiwa___0___0___0___3___10_1">'[76]LC _ TR Listing'!#REF!</definedName>
    <definedName name="daiwa___0___0___0___3___10_3">'[115]LC _ TR Listing'!#REF!</definedName>
    <definedName name="daiwa___0___0___0___3___10_40">'[114]LC _ TR Listing'!#REF!</definedName>
    <definedName name="daiwa___0___0___0___3_1">'[76]LC _ TR Listing'!#REF!</definedName>
    <definedName name="daiwa___0___0___0___3_3">'[115]LC _ TR Listing'!#REF!</definedName>
    <definedName name="daiwa___0___0___0___3_40">'[114]LC _ TR Listing'!#REF!</definedName>
    <definedName name="daiwa___0___0___0___5_3">'[116]LC _ TR Listing'!#REF!</definedName>
    <definedName name="daiwa___0___0___0___9">'[80]LC _ TR Listing'!#REF!</definedName>
    <definedName name="daiwa___0___0___0___9_1">'[80]LC _ TR Listing'!#REF!</definedName>
    <definedName name="daiwa___0___0___0___9_3">'[113]LC _ TR Listing'!#REF!</definedName>
    <definedName name="daiwa___0___0___0___9_40">'[112]LC _ TR Listing'!#REF!</definedName>
    <definedName name="daiwa___0___0___0_3">'[116]LC _ TR Listing'!#REF!</definedName>
    <definedName name="daiwa___0___0___0_40">'[116]LC _ TR Listing'!#REF!</definedName>
    <definedName name="daiwa___0___0___10">'[76]LC _ TR Listing'!#REF!</definedName>
    <definedName name="daiwa___0___0___10_1">'[76]LC _ TR Listing'!#REF!</definedName>
    <definedName name="daiwa___0___0___10_3">'[117]LC _ TR Listing'!#REF!</definedName>
    <definedName name="daiwa___0___0___10_40">'[116]LC _ TR Listing'!#REF!</definedName>
    <definedName name="daiwa___0___0___3">'[76]LC _ TR Listing'!#REF!</definedName>
    <definedName name="daiwa___0___0___3___0___0___0_3">'[118]LC _ TR Listing'!#REF!</definedName>
    <definedName name="daiwa___0___0___3___0___0_3">'[118]LC _ TR Listing'!#REF!</definedName>
    <definedName name="daiwa___0___0___3___0___0_40">'[118]LC _ TR Listing'!#REF!</definedName>
    <definedName name="daiwa___0___0___3___0___10">'[76]LC _ TR Listing'!#REF!</definedName>
    <definedName name="daiwa___0___0___3___0___10_1">'[76]LC _ TR Listing'!#REF!</definedName>
    <definedName name="daiwa___0___0___3___0___10_40">'[118]LC _ TR Listing'!#REF!</definedName>
    <definedName name="daiwa___0___0___3___0___9">'[76]LC _ TR Listing'!#REF!</definedName>
    <definedName name="daiwa___0___0___3___0___9_1">'[76]LC _ TR Listing'!#REF!</definedName>
    <definedName name="daiwa___0___0___3___0___9_40">'[118]LC _ TR Listing'!#REF!</definedName>
    <definedName name="daiwa___0___0___3___0_3">'[118]LC _ TR Listing'!#REF!</definedName>
    <definedName name="daiwa___0___0___3___10">'[76]LC _ TR Listing'!#REF!</definedName>
    <definedName name="daiwa___0___0___3___10_1">'[76]LC _ TR Listing'!#REF!</definedName>
    <definedName name="daiwa___0___0___3___10_40">'[118]LC _ TR Listing'!#REF!</definedName>
    <definedName name="daiwa___0___0___3_1">'[76]LC _ TR Listing'!#REF!</definedName>
    <definedName name="daiwa___0___0___3_40">'[118]LC _ TR Listing'!#REF!</definedName>
    <definedName name="daiwa___0___0___9">'[76]LC _ TR Listing'!#REF!</definedName>
    <definedName name="daiwa___0___0___9_1">'[76]LC _ TR Listing'!#REF!</definedName>
    <definedName name="daiwa___0___0___9_3">'[117]LC _ TR Listing'!#REF!</definedName>
    <definedName name="daiwa___0___0___9_40">'[116]LC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'[116]LC _ TR Listing'!#REF!</definedName>
    <definedName name="daiwa___0___10">'[76]LC _ TR Listing'!#REF!</definedName>
    <definedName name="daiwa___0___10_1">'[76]LC _ TR Listing'!#REF!</definedName>
    <definedName name="daiwa___0___10_12">'[119]LC _ TR Listing'!#REF!</definedName>
    <definedName name="daiwa___0___10_13">'[119]LC _ TR Listing'!#REF!</definedName>
    <definedName name="daiwa___0___10_14">'[119]LC _ TR Listing'!#REF!</definedName>
    <definedName name="daiwa___0___10_15">'[119]LC _ TR Listing'!#REF!</definedName>
    <definedName name="daiwa___0___10_17">'[119]LC _ TR Listing'!#REF!</definedName>
    <definedName name="daiwa___0___10_3">'[117]LC _ TR Listing'!#REF!</definedName>
    <definedName name="daiwa___0___10_40">'[116]LC _ TR Listing'!#REF!</definedName>
    <definedName name="daiwa___0___11">'[76]LC _ TR Listing'!#REF!</definedName>
    <definedName name="daiwa___0___11___0___0___0">'[105]LC _ TR Listing'!#REF!</definedName>
    <definedName name="daiwa___0___11___0___0___0___0">'[105]LC _ TR Listing'!#REF!</definedName>
    <definedName name="daiwa___0___11___0___0___0___0_3">'[106]LC _ TR Listing'!#REF!</definedName>
    <definedName name="daiwa___0___11___0___0___0_3">'[106]LC _ TR Listing'!#REF!</definedName>
    <definedName name="daiwa___0___11___0___0___0_40">'[106]LC _ TR Listing'!#REF!</definedName>
    <definedName name="daiwa___0___11___0___0___10">'[80]LC _ TR Listing'!#REF!</definedName>
    <definedName name="daiwa___0___11___0___0___10_1">'[80]LC _ TR Listing'!#REF!</definedName>
    <definedName name="daiwa___0___11___0___0___10_3">'[107]LC _ TR Listing'!#REF!</definedName>
    <definedName name="daiwa___0___11___0___0___10_40">'[106]LC _ TR Listing'!#REF!</definedName>
    <definedName name="daiwa___0___11___0___0___5_3">'[110]LC _ TR Listing'!#REF!</definedName>
    <definedName name="daiwa___0___11___0___0___9">'[80]LC _ TR Listing'!#REF!</definedName>
    <definedName name="daiwa___0___11___0___0___9_1">'[80]LC _ TR Listing'!#REF!</definedName>
    <definedName name="daiwa___0___11___0___0___9_3">'[107]LC _ TR Listing'!#REF!</definedName>
    <definedName name="daiwa___0___11___0___0___9_40">'[106]LC _ TR Listing'!#REF!</definedName>
    <definedName name="daiwa___0___11___0___0_3">'[110]LC _ TR Listing'!#REF!</definedName>
    <definedName name="daiwa___0___11___0___0_40">'[110]LC _ TR Listing'!#REF!</definedName>
    <definedName name="daiwa___0___11___0___10">'[76]LC _ TR Listing'!#REF!</definedName>
    <definedName name="daiwa___0___11___0___10_1">'[76]LC _ TR Listing'!#REF!</definedName>
    <definedName name="daiwa___0___11___0___10_3">'[111]LC _ TR Listing'!#REF!</definedName>
    <definedName name="daiwa___0___11___0___10_40">'[110]LC _ TR Listing'!#REF!</definedName>
    <definedName name="daiwa___0___11___0___9">'[76]LC _ TR Listing'!#REF!</definedName>
    <definedName name="daiwa___0___11___0___9_1">'[76]LC _ TR Listing'!#REF!</definedName>
    <definedName name="daiwa___0___11___0___9_3">'[111]LC _ TR Listing'!#REF!</definedName>
    <definedName name="daiwa___0___11___0___9_40">'[110]LC _ TR Listing'!#REF!</definedName>
    <definedName name="daiwa___0___11___0_3">'[110]LC _ TR Listing'!#REF!</definedName>
    <definedName name="daiwa___0___11___10">'[76]LC _ TR Listing'!#REF!</definedName>
    <definedName name="daiwa___0___11___10_1">'[76]LC _ TR Listing'!#REF!</definedName>
    <definedName name="daiwa___0___11___10_3">'[111]LC _ TR Listing'!#REF!</definedName>
    <definedName name="daiwa___0___11___10_40">'[110]LC _ TR Listing'!#REF!</definedName>
    <definedName name="daiwa___0___11_1">'[76]LC _ TR Listing'!#REF!</definedName>
    <definedName name="daiwa___0___11_12">'[119]LC _ TR Listing'!#REF!</definedName>
    <definedName name="daiwa___0___11_13">'[119]LC _ TR Listing'!#REF!</definedName>
    <definedName name="daiwa___0___11_14">'[119]LC _ TR Listing'!#REF!</definedName>
    <definedName name="daiwa___0___11_15">'[119]LC _ TR Listing'!#REF!</definedName>
    <definedName name="daiwa___0___11_17">'[119]LC _ TR Listing'!#REF!</definedName>
    <definedName name="daiwa___0___11_3">'[111]LC _ TR Listing'!#REF!</definedName>
    <definedName name="daiwa___0___11_40">'[110]LC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'[119]LC _ TR Listing'!#REF!</definedName>
    <definedName name="daiwa___0___3_12">'[119]LC _ TR Listing'!#REF!</definedName>
    <definedName name="daiwa___0___3_13">'[119]LC _ TR Listing'!#REF!</definedName>
    <definedName name="daiwa___0___3_14">'[119]LC _ TR Listing'!#REF!</definedName>
    <definedName name="daiwa___0___3_15">'[119]LC _ TR Listing'!#REF!</definedName>
    <definedName name="daiwa___0___3_17">'[119]LC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'[117]LC _ TR Listing'!#REF!</definedName>
    <definedName name="daiwa___0_40">'[116]LC _ TR Listing'!#REF!</definedName>
    <definedName name="daiwa___11">'[120]LC _ TR Listing'!#REF!</definedName>
    <definedName name="daiwa___11___0">"'file:///D:/Documents and Settings/chatpongs.BIT_DC/Local Settings/Temp/Kan Lai/LCTRLIST.xls'#$'LC _ TR Listing'.$#REF!$#REF!:$#REF!$#REF!"</definedName>
    <definedName name="daiwa___11_12">'[120]LC _ TR Listing'!#REF!</definedName>
    <definedName name="daiwa___11_13">'[120]LC _ TR Listing'!#REF!</definedName>
    <definedName name="daiwa___11_14">'[120]LC _ TR Listing'!#REF!</definedName>
    <definedName name="daiwa___11_15">'[120]LC _ TR Listing'!#REF!</definedName>
    <definedName name="daiwa___11_17">'[120]LC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'[76]LC _ TR Listing'!#REF!</definedName>
    <definedName name="daiwa___2___0___0___0">'[105]LC _ TR Listing'!#REF!</definedName>
    <definedName name="daiwa___2___0___0___0___0">'[105]LC _ TR Listing'!#REF!</definedName>
    <definedName name="daiwa___2___0___0___0___0_3">'[112]LC _ TR Listing'!#REF!</definedName>
    <definedName name="daiwa___2___0___0___0_3">'[112]LC _ TR Listing'!#REF!</definedName>
    <definedName name="daiwa___2___0___0___0_40">'[112]LC _ TR Listing'!#REF!</definedName>
    <definedName name="daiwa___2___0___0___10">'[80]LC _ TR Listing'!#REF!</definedName>
    <definedName name="daiwa___2___0___0___10_1">'[80]LC _ TR Listing'!#REF!</definedName>
    <definedName name="daiwa___2___0___0___10_3">'[113]LC _ TR Listing'!#REF!</definedName>
    <definedName name="daiwa___2___0___0___10_40">'[112]LC _ TR Listing'!#REF!</definedName>
    <definedName name="daiwa___2___0___0___5_3">'[116]LC _ TR Listing'!#REF!</definedName>
    <definedName name="daiwa___2___0___0___9">'[80]LC _ TR Listing'!#REF!</definedName>
    <definedName name="daiwa___2___0___0___9_1">'[80]LC _ TR Listing'!#REF!</definedName>
    <definedName name="daiwa___2___0___0___9_3">'[113]LC _ TR Listing'!#REF!</definedName>
    <definedName name="daiwa___2___0___0___9_40">'[112]LC _ TR Listing'!#REF!</definedName>
    <definedName name="daiwa___2___0___0_3">'[116]LC _ TR Listing'!#REF!</definedName>
    <definedName name="daiwa___2___0___0_40">'[116]LC _ TR Listing'!#REF!</definedName>
    <definedName name="daiwa___2___0___10">'[76]LC _ TR Listing'!#REF!</definedName>
    <definedName name="daiwa___2___0___10_1">'[76]LC _ TR Listing'!#REF!</definedName>
    <definedName name="daiwa___2___0___10_3">'[117]LC _ TR Listing'!#REF!</definedName>
    <definedName name="daiwa___2___0___10_40">'[116]LC _ TR Listing'!#REF!</definedName>
    <definedName name="daiwa___2___0___9">'[76]LC _ TR Listing'!#REF!</definedName>
    <definedName name="daiwa___2___0___9_1">'[76]LC _ TR Listing'!#REF!</definedName>
    <definedName name="daiwa___2___0___9_3">'[117]LC _ TR Listing'!#REF!</definedName>
    <definedName name="daiwa___2___0___9_40">'[116]LC _ TR Listing'!#REF!</definedName>
    <definedName name="daiwa___2___0_3">'[116]LC _ TR Listing'!#REF!</definedName>
    <definedName name="daiwa___2___10">'[76]LC _ TR Listing'!#REF!</definedName>
    <definedName name="daiwa___2___10_1">'[76]LC _ TR Listing'!#REF!</definedName>
    <definedName name="daiwa___2___10_3">'[117]LC _ TR Listing'!#REF!</definedName>
    <definedName name="daiwa___2___10_40">'[116]LC _ TR Listing'!#REF!</definedName>
    <definedName name="daiwa___2_1">'[76]LC _ TR Listing'!#REF!</definedName>
    <definedName name="daiwa___2_3">'[117]LC _ TR Listing'!#REF!</definedName>
    <definedName name="daiwa___2_40">'[116]LC _ TR Listing'!#REF!</definedName>
    <definedName name="daiwa___24">"'file:///C:/Kan Lai/LCTRLIST.xls'#$'LC _ TR Listing'.$#REF!$#REF!:$#REF!$#REF!"</definedName>
    <definedName name="daiwa___3">'[76]LC _ TR Listing'!#REF!</definedName>
    <definedName name="daiwa___3___0___0___0">'[105]LC _ TR Listing'!#REF!</definedName>
    <definedName name="daiwa___3___0___0___0___0">'[105]LC _ TR Listing'!#REF!</definedName>
    <definedName name="daiwa___3___0___0___0___0_3">'[112]LC _ TR Listing'!#REF!</definedName>
    <definedName name="daiwa___3___0___0___0_3">'[112]LC _ TR Listing'!#REF!</definedName>
    <definedName name="daiwa___3___0___0___0_40">'[112]LC _ TR Listing'!#REF!</definedName>
    <definedName name="daiwa___3___0___0___10">'[80]LC _ TR Listing'!#REF!</definedName>
    <definedName name="daiwa___3___0___0___10_1">'[80]LC _ TR Listing'!#REF!</definedName>
    <definedName name="daiwa___3___0___0___10_3">'[113]LC _ TR Listing'!#REF!</definedName>
    <definedName name="daiwa___3___0___0___10_40">'[112]LC _ TR Listing'!#REF!</definedName>
    <definedName name="daiwa___3___0___0___5_3">'[116]LC _ TR Listing'!#REF!</definedName>
    <definedName name="daiwa___3___0___0___9">'[80]LC _ TR Listing'!#REF!</definedName>
    <definedName name="daiwa___3___0___0___9_1">'[80]LC _ TR Listing'!#REF!</definedName>
    <definedName name="daiwa___3___0___0___9_3">'[113]LC _ TR Listing'!#REF!</definedName>
    <definedName name="daiwa___3___0___0___9_40">'[112]LC _ TR Listing'!#REF!</definedName>
    <definedName name="daiwa___3___0___0_3">'[116]LC _ TR Listing'!#REF!</definedName>
    <definedName name="daiwa___3___0___0_40">'[116]LC _ TR Listing'!#REF!</definedName>
    <definedName name="daiwa___3___0___10">'[76]LC _ TR Listing'!#REF!</definedName>
    <definedName name="daiwa___3___0___10_1">'[76]LC _ TR Listing'!#REF!</definedName>
    <definedName name="daiwa___3___0___10_3">'[117]LC _ TR Listing'!#REF!</definedName>
    <definedName name="daiwa___3___0___10_40">'[116]LC _ TR Listing'!#REF!</definedName>
    <definedName name="daiwa___3___0___9">'[76]LC _ TR Listing'!#REF!</definedName>
    <definedName name="daiwa___3___0___9_1">'[76]LC _ TR Listing'!#REF!</definedName>
    <definedName name="daiwa___3___0___9_3">'[117]LC _ TR Listing'!#REF!</definedName>
    <definedName name="daiwa___3___0___9_40">'[116]LC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'[116]LC _ TR Listing'!#REF!</definedName>
    <definedName name="daiwa___3___10">'[76]LC _ TR Listing'!#REF!</definedName>
    <definedName name="daiwa___3___10_1">'[76]LC _ TR Listing'!#REF!</definedName>
    <definedName name="daiwa___3___10_3">'[117]LC _ TR Listing'!#REF!</definedName>
    <definedName name="daiwa___3___10_40">'[116]LC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'[76]LC _ TR Listing'!#REF!</definedName>
    <definedName name="daiwa___3_12">'[119]LC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'[119]LC _ TR Listing'!#REF!</definedName>
    <definedName name="daiwa___3_15">'[119]LC _ TR Listing'!#REF!</definedName>
    <definedName name="daiwa___3_17">'[119]LC _ TR Listing'!#REF!</definedName>
    <definedName name="daiwa___3_3">'[117]LC _ TR Listing'!#REF!</definedName>
    <definedName name="daiwa___3_40">'[116]LC _ TR Listing'!#REF!</definedName>
    <definedName name="daiwa___4">'[76]LC _ TR Listing'!#REF!</definedName>
    <definedName name="daiwa___4___0___0___0">'[105]LC _ TR Listing'!#REF!</definedName>
    <definedName name="daiwa___4___0___0___0___0">'[105]LC _ TR Listing'!#REF!</definedName>
    <definedName name="daiwa___4___0___0___0___0_3">'[112]LC _ TR Listing'!#REF!</definedName>
    <definedName name="daiwa___4___0___0___0_3">'[112]LC _ TR Listing'!#REF!</definedName>
    <definedName name="daiwa___4___0___0___0_40">'[112]LC _ TR Listing'!#REF!</definedName>
    <definedName name="daiwa___4___0___0___10">'[80]LC _ TR Listing'!#REF!</definedName>
    <definedName name="daiwa___4___0___0___10_1">'[80]LC _ TR Listing'!#REF!</definedName>
    <definedName name="daiwa___4___0___0___10_3">'[113]LC _ TR Listing'!#REF!</definedName>
    <definedName name="daiwa___4___0___0___10_40">'[112]LC _ TR Listing'!#REF!</definedName>
    <definedName name="daiwa___4___0___0___5_3">'[116]LC _ TR Listing'!#REF!</definedName>
    <definedName name="daiwa___4___0___0___9">'[80]LC _ TR Listing'!#REF!</definedName>
    <definedName name="daiwa___4___0___0___9_1">'[80]LC _ TR Listing'!#REF!</definedName>
    <definedName name="daiwa___4___0___0___9_3">'[113]LC _ TR Listing'!#REF!</definedName>
    <definedName name="daiwa___4___0___0___9_40">'[112]LC _ TR Listing'!#REF!</definedName>
    <definedName name="daiwa___4___0___0_3">'[116]LC _ TR Listing'!#REF!</definedName>
    <definedName name="daiwa___4___0___0_40">'[116]LC _ TR Listing'!#REF!</definedName>
    <definedName name="daiwa___4___0___10">'[76]LC _ TR Listing'!#REF!</definedName>
    <definedName name="daiwa___4___0___10_1">'[76]LC _ TR Listing'!#REF!</definedName>
    <definedName name="daiwa___4___0___10_3">'[117]LC _ TR Listing'!#REF!</definedName>
    <definedName name="daiwa___4___0___10_40">'[116]LC _ TR Listing'!#REF!</definedName>
    <definedName name="daiwa___4___0___9">'[76]LC _ TR Listing'!#REF!</definedName>
    <definedName name="daiwa___4___0___9_1">'[76]LC _ TR Listing'!#REF!</definedName>
    <definedName name="daiwa___4___0___9_3">'[117]LC _ TR Listing'!#REF!</definedName>
    <definedName name="daiwa___4___0___9_40">'[116]LC _ TR Listing'!#REF!</definedName>
    <definedName name="daiwa___4___0_3">'[116]LC _ TR Listing'!#REF!</definedName>
    <definedName name="daiwa___4___10">'[76]LC _ TR Listing'!#REF!</definedName>
    <definedName name="daiwa___4___10_1">'[76]LC _ TR Listing'!#REF!</definedName>
    <definedName name="daiwa___4___10_3">'[117]LC _ TR Listing'!#REF!</definedName>
    <definedName name="daiwa___4___10_40">'[116]LC _ TR Listing'!#REF!</definedName>
    <definedName name="daiwa___4_1">'[76]LC _ TR Listing'!#REF!</definedName>
    <definedName name="daiwa___4_3">'[117]LC _ TR Listing'!#REF!</definedName>
    <definedName name="daiwa___4_40">'[116]LC _ TR Listing'!#REF!</definedName>
    <definedName name="daiwa___5">'[76]LC _ TR Listing'!#REF!</definedName>
    <definedName name="daiwa___5___0___0___0">'[105]LC _ TR Listing'!#REF!</definedName>
    <definedName name="daiwa___5___0___0___0___0">'[105]LC _ TR Listing'!#REF!</definedName>
    <definedName name="daiwa___5___0___0___0___0_3">'[121]LC _ TR Listing'!#REF!</definedName>
    <definedName name="daiwa___5___0___0___0_3">'[121]LC _ TR Listing'!#REF!</definedName>
    <definedName name="daiwa___5___0___0___0_40">'[121]LC _ TR Listing'!#REF!</definedName>
    <definedName name="daiwa___5___0___0___10">'[80]LC _ TR Listing'!#REF!</definedName>
    <definedName name="daiwa___5___0___0___10_1">'[80]LC _ TR Listing'!#REF!</definedName>
    <definedName name="daiwa___5___0___0___10_3">'[122]LC _ TR Listing'!#REF!</definedName>
    <definedName name="daiwa___5___0___0___10_40">'[121]LC _ TR Listing'!#REF!</definedName>
    <definedName name="daiwa___5___0___0___5_3">'[123]LC _ TR Listing'!#REF!</definedName>
    <definedName name="daiwa___5___0___0___9">'[80]LC _ TR Listing'!#REF!</definedName>
    <definedName name="daiwa___5___0___0___9_1">'[80]LC _ TR Listing'!#REF!</definedName>
    <definedName name="daiwa___5___0___0___9_3">'[122]LC _ TR Listing'!#REF!</definedName>
    <definedName name="daiwa___5___0___0___9_40">'[121]LC _ TR Listing'!#REF!</definedName>
    <definedName name="daiwa___5___0___0_3">'[123]LC _ TR Listing'!#REF!</definedName>
    <definedName name="daiwa___5___0___0_40">'[123]LC _ TR Listing'!#REF!</definedName>
    <definedName name="daiwa___5___0___10">'[76]LC _ TR Listing'!#REF!</definedName>
    <definedName name="daiwa___5___0___10_1">'[76]LC _ TR Listing'!#REF!</definedName>
    <definedName name="daiwa___5___0___10_3">'[124]LC _ TR Listing'!#REF!</definedName>
    <definedName name="daiwa___5___0___10_40">'[123]LC _ TR Listing'!#REF!</definedName>
    <definedName name="daiwa___5___0___9">'[76]LC _ TR Listing'!#REF!</definedName>
    <definedName name="daiwa___5___0___9_1">'[76]LC _ TR Listing'!#REF!</definedName>
    <definedName name="daiwa___5___0___9_3">'[124]LC _ TR Listing'!#REF!</definedName>
    <definedName name="daiwa___5___0___9_40">'[123]LC _ TR Listing'!#REF!</definedName>
    <definedName name="daiwa___5___0_3">'[123]LC _ TR Listing'!#REF!</definedName>
    <definedName name="daiwa___5___10">'[76]LC _ TR Listing'!#REF!</definedName>
    <definedName name="daiwa___5___10_1">'[76]LC _ TR Listing'!#REF!</definedName>
    <definedName name="daiwa___5___10_3">'[124]LC _ TR Listing'!#REF!</definedName>
    <definedName name="daiwa___5___10_40">'[123]LC _ TR Listing'!#REF!</definedName>
    <definedName name="daiwa___5_1">'[76]LC _ TR Listing'!#REF!</definedName>
    <definedName name="daiwa___5_3">'[124]LC _ TR Listing'!#REF!</definedName>
    <definedName name="daiwa___5_40">'[123]LC _ TR Listing'!#REF!</definedName>
    <definedName name="daiwa___6">"'file:///C:/DOCUME~1/KASEMY~1.BIT/LOCALS~1/Temp/C.Lotus.Notes.Data/Expense Budget Engineer 2004 rev.B.xls'#$Recovered_Sheet1.$#REF!$#REF!:$#REF!$#REF!"</definedName>
    <definedName name="daiwa___7">'[76]LC _ TR Listing'!#REF!</definedName>
    <definedName name="daiwa___7___0___0___0">'[105]LC _ TR Listing'!#REF!</definedName>
    <definedName name="daiwa___7___0___0___0___0">'[105]LC _ TR Listing'!#REF!</definedName>
    <definedName name="daiwa___7___0___0___0___0_3">'[121]LC _ TR Listing'!#REF!</definedName>
    <definedName name="daiwa___7___0___0___0_3">'[121]LC _ TR Listing'!#REF!</definedName>
    <definedName name="daiwa___7___0___0___0_40">'[121]LC _ TR Listing'!#REF!</definedName>
    <definedName name="daiwa___7___0___0___10">'[80]LC _ TR Listing'!#REF!</definedName>
    <definedName name="daiwa___7___0___0___10_1">'[80]LC _ TR Listing'!#REF!</definedName>
    <definedName name="daiwa___7___0___0___10_3">'[122]LC _ TR Listing'!#REF!</definedName>
    <definedName name="daiwa___7___0___0___10_40">'[121]LC _ TR Listing'!#REF!</definedName>
    <definedName name="daiwa___7___0___0___5_3">'[123]LC _ TR Listing'!#REF!</definedName>
    <definedName name="daiwa___7___0___0___9">'[80]LC _ TR Listing'!#REF!</definedName>
    <definedName name="daiwa___7___0___0___9_1">'[80]LC _ TR Listing'!#REF!</definedName>
    <definedName name="daiwa___7___0___0___9_3">'[122]LC _ TR Listing'!#REF!</definedName>
    <definedName name="daiwa___7___0___0___9_40">'[121]LC _ TR Listing'!#REF!</definedName>
    <definedName name="daiwa___7___0___0_3">'[123]LC _ TR Listing'!#REF!</definedName>
    <definedName name="daiwa___7___0___0_40">'[123]LC _ TR Listing'!#REF!</definedName>
    <definedName name="daiwa___7___0___10">'[76]LC _ TR Listing'!#REF!</definedName>
    <definedName name="daiwa___7___0___10_1">'[76]LC _ TR Listing'!#REF!</definedName>
    <definedName name="daiwa___7___0___10_3">'[124]LC _ TR Listing'!#REF!</definedName>
    <definedName name="daiwa___7___0___10_40">'[123]LC _ TR Listing'!#REF!</definedName>
    <definedName name="daiwa___7___0___9">'[76]LC _ TR Listing'!#REF!</definedName>
    <definedName name="daiwa___7___0___9_1">'[76]LC _ TR Listing'!#REF!</definedName>
    <definedName name="daiwa___7___0___9_3">'[124]LC _ TR Listing'!#REF!</definedName>
    <definedName name="daiwa___7___0___9_40">'[123]LC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'[123]LC _ TR Listing'!#REF!</definedName>
    <definedName name="daiwa___7___10">'[76]LC _ TR Listing'!#REF!</definedName>
    <definedName name="daiwa___7___10_1">'[76]LC _ TR Listing'!#REF!</definedName>
    <definedName name="daiwa___7___10_3">'[124]LC _ TR Listing'!#REF!</definedName>
    <definedName name="daiwa___7___10_40">'[123]LC _ TR Listing'!#REF!</definedName>
    <definedName name="daiwa___7___11">'[120]LC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'[120]LC _ TR Listing'!#REF!</definedName>
    <definedName name="daiwa___7___11_13">'[120]LC _ TR Listing'!#REF!</definedName>
    <definedName name="daiwa___7___11_14">'[120]LC _ TR Listing'!#REF!</definedName>
    <definedName name="daiwa___7___11_15">'[120]LC _ TR Listing'!#REF!</definedName>
    <definedName name="daiwa___7___11_17">'[120]LC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'[120]LC _ TR Listing'!#REF!</definedName>
    <definedName name="daiwa___7___3_12">'[120]LC _ TR Listing'!#REF!</definedName>
    <definedName name="daiwa___7___3_13">'[120]LC _ TR Listing'!#REF!</definedName>
    <definedName name="daiwa___7___3_14">'[120]LC _ TR Listing'!#REF!</definedName>
    <definedName name="daiwa___7___3_15">'[120]LC _ TR Listing'!#REF!</definedName>
    <definedName name="daiwa___7___3_17">'[120]LC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'[76]LC _ TR Listing'!#REF!</definedName>
    <definedName name="daiwa___7_12">'[120]LC _ TR Listing'!#REF!</definedName>
    <definedName name="daiwa___7_13">"'file:///C:/Documents and Settings/chatpongs.BIT_DC/Local Settings/Temp/Kan Lai/LCTRLIST.xls'#$'LC _ TR Listing'.$#REF!$#REF!:$#REF!$#REF!"</definedName>
    <definedName name="daiwa___7_14">'[120]LC _ TR Listing'!#REF!</definedName>
    <definedName name="daiwa___7_15">'[120]LC _ TR Listing'!#REF!</definedName>
    <definedName name="daiwa___7_17">'[120]LC _ TR Listing'!#REF!</definedName>
    <definedName name="daiwa___7_3">'[124]LC _ TR Listing'!#REF!</definedName>
    <definedName name="daiwa___7_40">'[123]LC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'[119]LC _ TR Listing'!#REF!</definedName>
    <definedName name="daiwa_13">"'file:///C:/DOCUME~1/KASEMY~1.BIT/LOCALS~1/Temp/C.Lotus.Notes.Data/Expense Budget Engineer 2004 rev.B.xls'#$Recovered_Sheet1.$#REF!$#REF!:$#REF!$#REF!"</definedName>
    <definedName name="daiwa_14">'[119]LC _ TR Listing'!#REF!</definedName>
    <definedName name="daiwa_15">'[119]LC _ TR Listing'!#REF!</definedName>
    <definedName name="daiwa_17">'[119]LC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'[58]Trial Balance'!$A$1:$H$65536</definedName>
    <definedName name="data_1">#REF!</definedName>
    <definedName name="data_data2">'[45]#REF'!#REF!</definedName>
    <definedName name="DATA_DATA2_List">#REF!</definedName>
    <definedName name="data1">#REF!</definedName>
    <definedName name="DATA10">[125]PT!#REF!</definedName>
    <definedName name="DATA11">[125]PT!#REF!</definedName>
    <definedName name="DATA12">#REF!</definedName>
    <definedName name="DATA13">#REF!</definedName>
    <definedName name="data2">[126]database!$A$1:$IV$65536</definedName>
    <definedName name="DATA3">[125]PT!#REF!</definedName>
    <definedName name="DATA4">#REF!</definedName>
    <definedName name="DATA5">[125]PT!#REF!</definedName>
    <definedName name="DATA6">[125]PT!#REF!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[127]!DataFilter</definedName>
    <definedName name="DataSort">[127]!DataSort</definedName>
    <definedName name="Datatabell">#REF!</definedName>
    <definedName name="date">#REF!</definedName>
    <definedName name="Datee">[128]เงินกู้ธนชาติ!$G$2</definedName>
    <definedName name="dates">[129]ตั๋วเงินรับ!$F$1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[95]CHITIET!$G$530</definedName>
    <definedName name="ddtt1pvl">[95]CHITIET!$G$526</definedName>
    <definedName name="ddtt3pnc">[95]CHITIET!$G$522</definedName>
    <definedName name="ddtt3pvl">[95]CHITIET!$G$518</definedName>
    <definedName name="Dec_Building">[67]BUILD95!$AM$9:$AM$17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[67]BUILD95!$AA$9:$AA$17</definedName>
    <definedName name="Dept">#REF!</definedName>
    <definedName name="deptLookup">#REF!</definedName>
    <definedName name="derf">'[55]10-1 Media:10-cut'!$A$1:$IV$5</definedName>
    <definedName name="derfg">'[55]10-1 Media:10-cut'!$A$1:$IV$5</definedName>
    <definedName name="desc">[130]desc!$A$1:$C$255</definedName>
    <definedName name="description">#REF!</definedName>
    <definedName name="detail">#REF!</definedName>
    <definedName name="detail_hr">#REF!</definedName>
    <definedName name="Detail10">[131]EL1!$G$388,[131]EL1!$G$394,[131]EL1!$G$91,[131]EL1!$G$30</definedName>
    <definedName name="Detail11">#REF!</definedName>
    <definedName name="Detail12">[131]EL1!$G$92,[131]EL1!$G$149,[131]EL1!$G$157,[131]EL1!$G$179,[131]EL1!$G$220,[131]EL1!$G$253,[131]EL1!$G$285,[131]EL1!$G$315,[131]EL1!$G$345</definedName>
    <definedName name="Detail13">#REF!</definedName>
    <definedName name="Detail14">#REF!</definedName>
    <definedName name="Detail15">[131]EL1!$F$317:$F$328,[131]EL1!$F$315,[131]EL1!$F$285,[131]EL1!$F$253,[131]EL1!$F$220</definedName>
    <definedName name="Detail16">#REF!</definedName>
    <definedName name="Detail17">#REF!</definedName>
    <definedName name="Detail18">#REF!</definedName>
    <definedName name="Detail2">[131]EL1!$F$7,[131]EL1!$F$35,[131]EL1!$F$77:$F$79</definedName>
    <definedName name="Detail3">#REF!</definedName>
    <definedName name="Detail4">[131]EL1!$F$106,[131]EL1!$F$141</definedName>
    <definedName name="Detail5">#REF!</definedName>
    <definedName name="Detail6">[131]EL1!$F$157,[131]EL1!$F$179,[131]EL1!$F$329</definedName>
    <definedName name="Detail7">[131]EL1!$F$386:$F$387,[131]EL1!$F$392:$F$393</definedName>
    <definedName name="Detail8">[131]EL1!$G$20:$G$29,[131]EL1!$G$49:$G$59,[131]EL1!$G$81:$G$90,[131]EL1!$G$141,[131]EL1!$G$386:$G$387,[131]EL1!$G$392:$G$393</definedName>
    <definedName name="Detail9">[131]EL1!$F$394,[131]EL1!$F$388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'[132]TrialBalance Q3-2002'!$A$1:$H$301</definedName>
    <definedName name="dfg">#REF!</definedName>
    <definedName name="dfgh1">'[40]เงินกู้ MGC'!$B$4</definedName>
    <definedName name="dflt7">[133]Invoice!#REF!</definedName>
    <definedName name="dflt8">[134]Invoice!#REF!</definedName>
    <definedName name="dfv">#REF!</definedName>
    <definedName name="DGAS">#REF!</definedName>
    <definedName name="DGFDG">#REF!</definedName>
    <definedName name="DHGH">[135]เงินกู้ธนชาติ!$E$17</definedName>
    <definedName name="direct">'[76]LC _ TR Listing'!#REF!</definedName>
    <definedName name="direct___0">'[77]LC _ TR Listing'!#REF!</definedName>
    <definedName name="direct___0___0">'[77]LC _ TR Listing'!#REF!</definedName>
    <definedName name="direct___0___0___0">'[78]LC _ TR Listing'!#REF!</definedName>
    <definedName name="direct___0___0___0___0">'[78]LC _ TR Listing'!#REF!</definedName>
    <definedName name="direct___0___0___0___0_3">'[136]LC _ TR Listing'!#REF!</definedName>
    <definedName name="direct___0___0___0_3">'[136]LC _ TR Listing'!#REF!</definedName>
    <definedName name="direct___0___0___0_40">'[136]LC _ TR Listing'!#REF!</definedName>
    <definedName name="direct___0___0___10">'[80]LC _ TR Listing'!#REF!</definedName>
    <definedName name="direct___0___0___10_1">'[80]LC _ TR Listing'!#REF!</definedName>
    <definedName name="direct___0___0___10_3">'[137]LC _ TR Listing'!#REF!</definedName>
    <definedName name="direct___0___0___10_40">'[136]LC _ TR Listing'!#REF!</definedName>
    <definedName name="direct___0___0___5">'[77]LC _ TR Listing'!#REF!</definedName>
    <definedName name="direct___0___0___5_3">'[138]LC _ TR Listing'!#REF!</definedName>
    <definedName name="direct___0___0___9">'[80]LC _ TR Listing'!#REF!</definedName>
    <definedName name="direct___0___0___9_1">'[80]LC _ TR Listing'!#REF!</definedName>
    <definedName name="direct___0___0___9_3">'[137]LC _ TR Listing'!#REF!</definedName>
    <definedName name="direct___0___0___9_40">'[136]LC _ TR Listing'!#REF!</definedName>
    <definedName name="direct___0___0_3">'[138]LC _ TR Listing'!#REF!</definedName>
    <definedName name="direct___0___0_40">'[138]LC _ TR Listing'!#REF!</definedName>
    <definedName name="direct___0___10">'[76]LC _ TR Listing'!#REF!</definedName>
    <definedName name="direct___0___10_1">'[76]LC _ TR Listing'!#REF!</definedName>
    <definedName name="direct___0___10_3">'[139]LC _ TR Listing'!#REF!</definedName>
    <definedName name="direct___0___10_40">'[138]LC _ TR Listing'!#REF!</definedName>
    <definedName name="direct___0___9">'[76]LC _ TR Listing'!#REF!</definedName>
    <definedName name="direct___0___9_1">'[76]LC _ TR Listing'!#REF!</definedName>
    <definedName name="direct___0___9_3">'[139]LC _ TR Listing'!#REF!</definedName>
    <definedName name="direct___0___9_40">'[138]LC _ TR Listing'!#REF!</definedName>
    <definedName name="direct___0_3">'[138]LC _ TR Listing'!#REF!</definedName>
    <definedName name="direct___10">'[76]LC _ TR Listing'!#REF!</definedName>
    <definedName name="direct___10_1">'[76]LC _ TR Listing'!#REF!</definedName>
    <definedName name="direct___10_3">'[139]LC _ TR Listing'!#REF!</definedName>
    <definedName name="direct___10_40">'[138]LC _ TR Listing'!#REF!</definedName>
    <definedName name="direct_1">'[76]LC _ TR Listing'!#REF!</definedName>
    <definedName name="direct_3">'[139]LC _ TR Listing'!#REF!</definedName>
    <definedName name="direct_40">'[138]LC _ TR Listing'!#REF!</definedName>
    <definedName name="director">'[140]VariableII  period'!$E$146</definedName>
    <definedName name="DISCOUNT99">#REF!</definedName>
    <definedName name="distance">#REF!</definedName>
    <definedName name="distance10.5">[141]Sheet2!$B$35:$F$41</definedName>
    <definedName name="distance12">[141]Sheet2!$B$50:$F$56</definedName>
    <definedName name="distance7.5">[141]Sheet2!$B$4:$F$10</definedName>
    <definedName name="distance9">[141]Sheet2!$B$19:$F$25</definedName>
    <definedName name="dItemsToTest">#REF!</definedName>
    <definedName name="DKK">'[142]ADJ - RATE'!$B$4</definedName>
    <definedName name="dkl">#REF!</definedName>
    <definedName name="dks">'[55]10-1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'[143]10-1 Media:10-cut'!$A$1:$IV$5</definedName>
    <definedName name="ds">'[144]TrialBalance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'[145]เงินกู้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'[145]เงินกู้ MGC'!$E$17</definedName>
    <definedName name="eet">'[71]10-1 Media:10-cut'!$A$1:$IV$5</definedName>
    <definedName name="eey">'[71]10-1 Media:10-cut'!$A$1:$IV$5</definedName>
    <definedName name="EffectiveDate">'[146]PRICE LIST MASTER'!$B$773</definedName>
    <definedName name="efwef">[147]เงินกู้ธนชาติ!$B$4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[40]เงินกู้ธนชาติ!$B$4</definedName>
    <definedName name="ertyui">IF(#REF!&lt;=5,INDEX(#REF!,(#REF!*5)-4),#REF!)</definedName>
    <definedName name="euroexcr">#REF!</definedName>
    <definedName name="euroexcr2">[148]PO!$AB$5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[149]Sch_1D!#REF!</definedName>
    <definedName name="Excel_BuiltIn__FilterDatabase_22_4">#REF!</definedName>
    <definedName name="Excel_BuiltIn__FilterDatabase_23">#REF!</definedName>
    <definedName name="Excel_BuiltIn__FilterDatabase_24">'[149]Sch_1DD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'[149]Sch_1DD  _2_'!#REF!</definedName>
    <definedName name="Excel_BuiltIn__FilterDatabase_25_1">#REF!</definedName>
    <definedName name="Excel_BuiltIn__FilterDatabase_26">'[149]Sch_1DD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'[149]Sch_1DD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'[150]Register Cal Mar_04_July_05 '!#REF!</definedName>
    <definedName name="Excel_BuiltIn_Criteria_10___0___0___8___5_1">'[151]Register Cal Mar_04_July_05 '!#REF!</definedName>
    <definedName name="Excel_BuiltIn_Criteria_10___0___0___8___5_10">'[152]Register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'[150]Register Cal Mar_04_July_05 '!#REF!</definedName>
    <definedName name="Excel_BuiltIn_Criteria_10___0___8___5_1">'[151]Register Cal Mar_04_July_05 '!#REF!</definedName>
    <definedName name="Excel_BuiltIn_Criteria_10___0___8___5_10">'[152]Register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'[150]Register Cal Mar_04_July_05 '!#REF!</definedName>
    <definedName name="Excel_BuiltIn_Criteria_10___10___0___8___0___5_1">'[151]Register Cal Mar_04_July_05 '!#REF!</definedName>
    <definedName name="Excel_BuiltIn_Criteria_10___10___0___8___0___5_10">'[152]Register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'[150]Register Cal Mar_04_July_05 '!#REF!</definedName>
    <definedName name="Excel_BuiltIn_Criteria_10___10___0___8___5_1">'[151]Register Cal Mar_04_July_05 '!#REF!</definedName>
    <definedName name="Excel_BuiltIn_Criteria_10___10___0___8___5_10">'[152]Register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'[150]Register Cal Mar_04_July_05 '!#REF!</definedName>
    <definedName name="Excel_BuiltIn_Criteria_10___10___8___0___5_1">'[151]Register Cal Mar_04_July_05 '!#REF!</definedName>
    <definedName name="Excel_BuiltIn_Criteria_10___10___8___0___5_10">'[152]Register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'[150]Register Cal Mar_04_July_05 '!#REF!</definedName>
    <definedName name="Excel_BuiltIn_Criteria_10___10___8___5_1">'[151]Register Cal Mar_04_July_05 '!#REF!</definedName>
    <definedName name="Excel_BuiltIn_Criteria_10___10___8___5_10">'[152]Register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'[150]Register Cal Mar_04_July_05 '!#REF!</definedName>
    <definedName name="Excel_BuiltIn_Criteria_10___8___5_1">'[151]Register Cal Mar_04_July_05 '!#REF!</definedName>
    <definedName name="Excel_BuiltIn_Criteria_10___8___5_10">'[152]Register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'[150]Register Cal Mar_04_July_05 '!#REF!</definedName>
    <definedName name="Excel_BuiltIn_Criteria_5_1">'[151]Register Cal Mar_04_July_05 '!#REF!</definedName>
    <definedName name="Excel_BuiltIn_Criteria_5_10">'[152]Register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'[150]Register Cal Mar_04_July_05 '!#REF!</definedName>
    <definedName name="Excel_BuiltIn_Criteria_8___0___5_1">'[151]Register Cal Mar_04_July_05 '!#REF!</definedName>
    <definedName name="Excel_BuiltIn_Criteria_8___0___5_10">'[152]Register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'[150]Register Cal Mar_04_July_05 '!#REF!</definedName>
    <definedName name="Excel_BuiltIn_Criteria_8___5_1">'[151]Register Cal Mar_04_July_05 '!#REF!</definedName>
    <definedName name="Excel_BuiltIn_Criteria_8___5_10">'[152]Register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'[150]Register Cal Mar_04_July_05 '!#REF!</definedName>
    <definedName name="Excel_BuiltIn_Criteria_8___8___5_1">'[151]Register Cal Mar_04_July_05 '!#REF!</definedName>
    <definedName name="Excel_BuiltIn_Criteria_8___8___5_10">'[152]Register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'[150]Register Cal Mar_04_July_05 '!#REF!</definedName>
    <definedName name="Excel_BuiltIn_Extract_10___8___5_1">'[151]Register Cal Mar_04_July_05 '!#REF!</definedName>
    <definedName name="Excel_BuiltIn_Extract_10___8___5_10">'[152]Register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</definedName>
    <definedName name="Excel_BuiltIn_Print_Area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</definedName>
    <definedName name="Excel_BuiltIn_Print_Area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</definedName>
    <definedName name="Excel_BuiltIn_Print_Area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</definedName>
    <definedName name="Excel_BuiltIn_Print_Area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</definedName>
    <definedName name="Excel_BuiltIn_Print_Area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</definedName>
    <definedName name="Excel_BuiltIn_Print_Area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</definedName>
    <definedName name="Excel_BuiltIn_Print_Area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</definedName>
    <definedName name="Excel_BuiltIn_Print_Area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</definedName>
    <definedName name="Excel_BuiltIn_Print_Area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'!$A$1:$IV$65536,'[153]BITL '!$A$1:$J$35</definedName>
    <definedName name="Excel_BuiltIn_Print_Area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</definedName>
    <definedName name="Excel_BuiltIn_Print_Area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</definedName>
    <definedName name="Excel_BuiltIn_Print_Area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</definedName>
    <definedName name="Excel_BuiltIn_Print_Area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</definedName>
    <definedName name="Excel_BuiltIn_Print_Area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</definedName>
    <definedName name="Excel_BuiltIn_Print_Area_1_1_1_1_1_1_1_1_1_1_1_1_1_1_1_1_1_1_1_1_1_1_1_1_1_1_1_1_1_1_1_1_1_1_1_1_1_1_1_1_1_1_1_1_1_1_1_1_1_1_1_1_1_1_1_1_1_1_1_1_1_1_1_1_1_1_1_1_1_1_1">'[153]BITL '!$A$1:$IV$32005,'[153]BITL '!$A$1:$IV$32005,'[153]BITL '!$A$1:$IV$32005,'[153]BITL '!$A$1:$IV$32005</definedName>
    <definedName name="Excel_BuiltIn_Print_Area_1_1_1_1_1_1_1_1_1_1_1_1_1_1_1_1_1_1_1_1_1_1_1_1_1_1_1_1_1_1_1_1_1_1_1_1_1_1_1_1_1_1_1_1_1_1_1_1_1_1_1_1_1_1_1_1_1_1_1_1_1_1_1_1_1_1_1_1_1_1_1_1">('[153]BITL '!$A$1:$IV$32005,'[153]BITL '!$A$1:$IV$32005,'[153]BITL '!$A$1:$IV$32005,'[153]BITL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6_23">[156]TB!$A$1:$IV$65520,[156]TB!$A$1:$F$12</definedName>
    <definedName name="Excel_BuiltIn_Print_Area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6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7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8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9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'[153]BITL '!$A$1:$IV$65536,'[153]BITL '!$A$1:$IV$65536,'[153]BITL '!$A$1:$IV$65536,'[153]BITL '!$A$1:$IV$65536,'[153]BITL '!$A$1:$IV$65536,'[153]BITL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'[160]DESCRIPTION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'[160]DESCRIPTION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'[161]33260000'!$A$1:$H$5,'[161]33260000'!$A$1:$E$42</definedName>
    <definedName name="Excel_BuiltIn_Print_Area_12_1_23">'[161]33260000'!$A$1:$H$5,'[161]33260000'!$A$1:$E$42</definedName>
    <definedName name="Excel_BuiltIn_Print_Area_12_1_23_1">'[162]33260000'!$A$1:$H$5,'[162]33260000'!$A$1:$E$42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'[163]Feb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'[164]Feb 06'!#REF!</definedName>
    <definedName name="Excel_BuiltIn_Print_Area_2_1_1_7">'[165]Feb 06'!#REF!</definedName>
    <definedName name="Excel_BuiltIn_Print_Area_2_1_1_8">'[165]Feb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'[166]Feb 06'!#REF!</definedName>
    <definedName name="Excel_BuiltIn_Print_Area_2_1_5_1">'[165]Feb 06'!#REF!</definedName>
    <definedName name="Excel_BuiltIn_Print_Area_2_1_5_1_1">'[165]Feb 06'!#REF!</definedName>
    <definedName name="Excel_BuiltIn_Print_Area_2_1_5_1_1_1">'[165]Feb 06'!#REF!</definedName>
    <definedName name="Excel_BuiltIn_Print_Area_2_1_5_1_1_1_1">'[165]Feb 06'!#REF!</definedName>
    <definedName name="Excel_BuiltIn_Print_Area_2_1_5_6">'[167]Feb 06'!#REF!</definedName>
    <definedName name="Excel_BuiltIn_Print_Area_2_1_5_7">'[168]Feb 06'!#REF!</definedName>
    <definedName name="Excel_BuiltIn_Print_Area_2_1_5_8">'[168]Feb 06'!#REF!</definedName>
    <definedName name="Excel_BuiltIn_Print_Area_2_1_6">'[166]Feb 06'!#REF!</definedName>
    <definedName name="Excel_BuiltIn_Print_Area_2_1_6_1">'[165]Feb 06'!#REF!</definedName>
    <definedName name="Excel_BuiltIn_Print_Area_2_1_6_1_1">'[169]Feb 06'!#REF!</definedName>
    <definedName name="Excel_BuiltIn_Print_Area_2_1_6_6">'[164]Feb 06'!#REF!</definedName>
    <definedName name="Excel_BuiltIn_Print_Area_2_1_6_7">'[165]Feb 06'!#REF!</definedName>
    <definedName name="Excel_BuiltIn_Print_Area_2_1_6_7_1">'[165]Feb 06'!#REF!</definedName>
    <definedName name="Excel_BuiltIn_Print_Area_2_1_6_8">'[165]Feb 06'!#REF!</definedName>
    <definedName name="Excel_BuiltIn_Print_Area_2_1_7">'[170]Feb 06'!#REF!</definedName>
    <definedName name="Excel_BuiltIn_Print_Area_2_1_7_1">'[168]Feb 06'!#REF!</definedName>
    <definedName name="Excel_BuiltIn_Print_Area_2_1_8">'[170]Feb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'[163]Mar 06'!#REF!</definedName>
    <definedName name="Excel_BuiltIn_Print_Area_2_3_4">'[163]Apr 06'!#REF!</definedName>
    <definedName name="Excel_BuiltIn_Print_Area_2_3_4_5">'[163]May 06'!#REF!</definedName>
    <definedName name="Excel_BuiltIn_Print_Area_2_3_4_5_1">'[166]May 06'!#REF!</definedName>
    <definedName name="Excel_BuiltIn_Print_Area_2_3_4_5_1_1">'[165]Apr 06'!#REF!</definedName>
    <definedName name="Excel_BuiltIn_Print_Area_2_3_4_5_1_1_1">'[165]Apr 06'!#REF!</definedName>
    <definedName name="Excel_BuiltIn_Print_Area_2_3_4_5_1_1_1_1">'[165]Apr 06'!#REF!</definedName>
    <definedName name="Excel_BuiltIn_Print_Area_2_3_4_5_1_1_1_1_1">'[165]May 06'!#REF!</definedName>
    <definedName name="Excel_BuiltIn_Print_Area_2_3_4_5_1_6">'[164]May 06'!#REF!</definedName>
    <definedName name="Excel_BuiltIn_Print_Area_2_3_4_5_1_7">'[165]May 06'!#REF!</definedName>
    <definedName name="Excel_BuiltIn_Print_Area_2_3_4_5_1_7_1">'[165]May 06'!#REF!</definedName>
    <definedName name="Excel_BuiltIn_Print_Area_2_3_4_5_1_8">'[165]May 06'!#REF!</definedName>
    <definedName name="Excel_BuiltIn_Print_Area_2_3_4_5_5">'[166]May 06'!#REF!</definedName>
    <definedName name="Excel_BuiltIn_Print_Area_2_3_4_5_5_1">'[165]May 06'!#REF!</definedName>
    <definedName name="Excel_BuiltIn_Print_Area_2_3_4_5_5_1_1">'[165]May 06'!#REF!</definedName>
    <definedName name="Excel_BuiltIn_Print_Area_2_3_4_5_5_1_1_1">'[165]May 06'!#REF!</definedName>
    <definedName name="Excel_BuiltIn_Print_Area_2_3_4_5_5_1_1_1_1">'[165]May 06'!#REF!</definedName>
    <definedName name="Excel_BuiltIn_Print_Area_2_3_4_5_5_6">'[167]May 06'!#REF!</definedName>
    <definedName name="Excel_BuiltIn_Print_Area_2_3_4_5_5_7">'[168]May 06'!#REF!</definedName>
    <definedName name="Excel_BuiltIn_Print_Area_2_3_4_5_5_8">'[168]May 06'!#REF!</definedName>
    <definedName name="Excel_BuiltIn_Print_Area_2_3_4_5_6">'[163]Jun 06'!#REF!</definedName>
    <definedName name="Excel_BuiltIn_Print_Area_2_3_4_5_6_1">'[166]Jun 06'!#REF!</definedName>
    <definedName name="Excel_BuiltIn_Print_Area_2_3_4_5_6_1_1">'[165]Jun 06'!#REF!</definedName>
    <definedName name="Excel_BuiltIn_Print_Area_2_3_4_5_6_1_6">'[164]Jun 06'!#REF!</definedName>
    <definedName name="Excel_BuiltIn_Print_Area_2_3_4_5_6_1_7">'[165]Jun 06'!#REF!</definedName>
    <definedName name="Excel_BuiltIn_Print_Area_2_3_4_5_6_1_8">'[165]Jun 06'!#REF!</definedName>
    <definedName name="Excel_BuiltIn_Print_Area_2_3_4_5_6_5">'[166]Jun 06'!#REF!</definedName>
    <definedName name="Excel_BuiltIn_Print_Area_2_3_4_5_6_5_1">'[165]Jun 06'!#REF!</definedName>
    <definedName name="Excel_BuiltIn_Print_Area_2_3_4_5_6_5_1_1">'[165]Jun 06'!#REF!</definedName>
    <definedName name="Excel_BuiltIn_Print_Area_2_3_4_5_6_5_1_1_1">'[165]Jun 06'!#REF!</definedName>
    <definedName name="Excel_BuiltIn_Print_Area_2_3_4_5_6_5_1_1_1_1">'[165]Jun 06'!#REF!</definedName>
    <definedName name="Excel_BuiltIn_Print_Area_2_3_4_5_6_5_6">'[167]Jun 06'!#REF!</definedName>
    <definedName name="Excel_BuiltIn_Print_Area_2_3_4_5_6_5_7">'[168]Jun 06'!#REF!</definedName>
    <definedName name="Excel_BuiltIn_Print_Area_2_3_4_5_6_5_8">'[168]Jun 06'!#REF!</definedName>
    <definedName name="Excel_BuiltIn_Print_Area_2_3_4_5_6_6">'[166]Jun 06'!#REF!</definedName>
    <definedName name="Excel_BuiltIn_Print_Area_2_3_4_5_6_6_1">'[165]Jun 06'!#REF!</definedName>
    <definedName name="Excel_BuiltIn_Print_Area_2_3_4_5_6_6_1_1">'[169]Jun 06'!#REF!</definedName>
    <definedName name="Excel_BuiltIn_Print_Area_2_3_4_5_6_6_6">'[164]Jun 06'!#REF!</definedName>
    <definedName name="Excel_BuiltIn_Print_Area_2_3_4_5_6_6_7">'[165]Jun 06'!#REF!</definedName>
    <definedName name="Excel_BuiltIn_Print_Area_2_3_4_5_6_6_7_1">'[165]Jun 06'!#REF!</definedName>
    <definedName name="Excel_BuiltIn_Print_Area_2_3_4_5_6_6_8">'[165]Jun 06'!#REF!</definedName>
    <definedName name="Excel_BuiltIn_Print_Area_2_3_4_5_6_7">'[163]Jul 06'!#REF!</definedName>
    <definedName name="Excel_BuiltIn_Print_Area_2_3_4_5_6_7_1">'[168]Jun 06'!#REF!</definedName>
    <definedName name="Excel_BuiltIn_Print_Area_2_3_4_5_6_7_1_1">'[165]Jul 06'!#REF!</definedName>
    <definedName name="Excel_BuiltIn_Print_Area_2_3_4_5_6_7_5">'[166]Jul 06'!#REF!</definedName>
    <definedName name="Excel_BuiltIn_Print_Area_2_3_4_5_6_7_5_1">'[165]Jul 06'!#REF!</definedName>
    <definedName name="Excel_BuiltIn_Print_Area_2_3_4_5_6_7_5_1_1">'[165]Jul 06'!#REF!</definedName>
    <definedName name="Excel_BuiltIn_Print_Area_2_3_4_5_6_7_5_1_1_1">'[165]Jul 06'!#REF!</definedName>
    <definedName name="Excel_BuiltIn_Print_Area_2_3_4_5_6_7_5_1_1_1_1">'[165]Jul 06'!#REF!</definedName>
    <definedName name="Excel_BuiltIn_Print_Area_2_3_4_5_6_7_5_6">'[167]Jul 06'!#REF!</definedName>
    <definedName name="Excel_BuiltIn_Print_Area_2_3_4_5_6_7_5_7">'[168]Jul 06'!#REF!</definedName>
    <definedName name="Excel_BuiltIn_Print_Area_2_3_4_5_6_7_5_8">'[168]Jul 06'!#REF!</definedName>
    <definedName name="Excel_BuiltIn_Print_Area_2_3_4_5_6_7_6">'[166]Jul 06'!#REF!</definedName>
    <definedName name="Excel_BuiltIn_Print_Area_2_3_4_5_6_7_6_1">'[165]Jul 06'!#REF!</definedName>
    <definedName name="Excel_BuiltIn_Print_Area_2_3_4_5_6_7_6_1_1">'[169]Jul 06'!#REF!</definedName>
    <definedName name="Excel_BuiltIn_Print_Area_2_3_4_5_6_7_6_6">'[164]Jul 06'!#REF!</definedName>
    <definedName name="Excel_BuiltIn_Print_Area_2_3_4_5_6_7_6_7">'[165]Jul 06'!#REF!</definedName>
    <definedName name="Excel_BuiltIn_Print_Area_2_3_4_5_6_7_6_7_1">'[165]Jul 06'!#REF!</definedName>
    <definedName name="Excel_BuiltIn_Print_Area_2_3_4_5_6_7_6_8">'[165]Jul 06'!#REF!</definedName>
    <definedName name="Excel_BuiltIn_Print_Area_2_3_4_5_6_7_7">'[170]Jul 06'!#REF!</definedName>
    <definedName name="Excel_BuiltIn_Print_Area_2_3_4_5_6_7_7_1">'[168]Jul 06'!#REF!</definedName>
    <definedName name="Excel_BuiltIn_Print_Area_2_3_4_5_6_7_8">'[163]Aug 06 '!#REF!</definedName>
    <definedName name="Excel_BuiltIn_Print_Area_2_3_4_5_6_7_8_1">'[165]Aug 06 '!#REF!</definedName>
    <definedName name="Excel_BuiltIn_Print_Area_2_3_4_5_6_7_8_5">'[166]Aug 06 '!#REF!</definedName>
    <definedName name="Excel_BuiltIn_Print_Area_2_3_4_5_6_7_8_5_1">'[165]Aug 06 '!#REF!</definedName>
    <definedName name="Excel_BuiltIn_Print_Area_2_3_4_5_6_7_8_5_1_1">'[165]Aug 06 '!#REF!</definedName>
    <definedName name="Excel_BuiltIn_Print_Area_2_3_4_5_6_7_8_5_1_1_1">'[165]Aug 06 '!#REF!</definedName>
    <definedName name="Excel_BuiltIn_Print_Area_2_3_4_5_6_7_8_5_1_1_1_1">'[165]Aug 06 '!#REF!</definedName>
    <definedName name="Excel_BuiltIn_Print_Area_2_3_4_5_6_7_8_5_6">'[167]Aug 06 '!#REF!</definedName>
    <definedName name="Excel_BuiltIn_Print_Area_2_3_4_5_6_7_8_5_7">'[168]Aug 06 '!#REF!</definedName>
    <definedName name="Excel_BuiltIn_Print_Area_2_3_4_5_6_7_8_5_8">'[168]Aug 06 '!#REF!</definedName>
    <definedName name="Excel_BuiltIn_Print_Area_2_3_4_5_6_7_8_6">'[166]Aug 06 '!#REF!</definedName>
    <definedName name="Excel_BuiltIn_Print_Area_2_3_4_5_6_7_8_6_1">'[165]Aug 06 '!#REF!</definedName>
    <definedName name="Excel_BuiltIn_Print_Area_2_3_4_5_6_7_8_6_1_1">'[169]Aug 06 '!#REF!</definedName>
    <definedName name="Excel_BuiltIn_Print_Area_2_3_4_5_6_7_8_6_6">'[164]Aug 06 '!#REF!</definedName>
    <definedName name="Excel_BuiltIn_Print_Area_2_3_4_5_6_7_8_6_7">'[165]Aug 06 '!#REF!</definedName>
    <definedName name="Excel_BuiltIn_Print_Area_2_3_4_5_6_7_8_6_7_1">'[165]Aug 06 '!#REF!</definedName>
    <definedName name="Excel_BuiltIn_Print_Area_2_3_4_5_6_7_8_6_8">'[165]Aug 06 '!#REF!</definedName>
    <definedName name="Excel_BuiltIn_Print_Area_2_3_4_5_6_7_8_7">'[170]Aug 06 '!#REF!</definedName>
    <definedName name="Excel_BuiltIn_Print_Area_2_3_4_5_6_7_8_7_1">'[168]Aug 06 '!#REF!</definedName>
    <definedName name="Excel_BuiltIn_Print_Area_2_3_4_5_6_7_8_8">'[170]Aug 06 '!#REF!</definedName>
    <definedName name="Excel_BuiltIn_Print_Area_2_3_4_5_6_7_8_9">'[163]Sep 06'!#REF!</definedName>
    <definedName name="Excel_BuiltIn_Print_Area_2_3_4_5_6_7_8_9_1">'[171]Sep 06'!#REF!</definedName>
    <definedName name="Excel_BuiltIn_Print_Area_2_3_4_5_6_7_8_9_10">[163]Oct_06!#REF!</definedName>
    <definedName name="Excel_BuiltIn_Print_Area_2_3_4_5_6_7_8_9_10_5">[166]Oct_06!#REF!</definedName>
    <definedName name="Excel_BuiltIn_Print_Area_2_3_4_5_6_7_8_9_10_5_1">[165]Oct_06!#REF!</definedName>
    <definedName name="Excel_BuiltIn_Print_Area_2_3_4_5_6_7_8_9_10_5_1_1">[165]Oct_06!#REF!</definedName>
    <definedName name="Excel_BuiltIn_Print_Area_2_3_4_5_6_7_8_9_10_5_1_1_1">[165]Oct_06!#REF!</definedName>
    <definedName name="Excel_BuiltIn_Print_Area_2_3_4_5_6_7_8_9_10_5_1_1_1_1">[165]Oct_06!#REF!</definedName>
    <definedName name="Excel_BuiltIn_Print_Area_2_3_4_5_6_7_8_9_10_5_6">[167]Oct_06!#REF!</definedName>
    <definedName name="Excel_BuiltIn_Print_Area_2_3_4_5_6_7_8_9_10_5_7">[168]Oct_06!#REF!</definedName>
    <definedName name="Excel_BuiltIn_Print_Area_2_3_4_5_6_7_8_9_10_5_8">[168]Oct_06!#REF!</definedName>
    <definedName name="Excel_BuiltIn_Print_Area_2_3_4_5_6_7_8_9_10_6">[166]Oct_06!#REF!</definedName>
    <definedName name="Excel_BuiltIn_Print_Area_2_3_4_5_6_7_8_9_10_6_1">[165]Oct_06!#REF!</definedName>
    <definedName name="Excel_BuiltIn_Print_Area_2_3_4_5_6_7_8_9_10_6_1_1">[169]Oct_06!#REF!</definedName>
    <definedName name="Excel_BuiltIn_Print_Area_2_3_4_5_6_7_8_9_10_6_6">[164]Oct_06!#REF!</definedName>
    <definedName name="Excel_BuiltIn_Print_Area_2_3_4_5_6_7_8_9_10_6_7">[165]Oct_06!#REF!</definedName>
    <definedName name="Excel_BuiltIn_Print_Area_2_3_4_5_6_7_8_9_10_6_7_1">[165]Oct_06!#REF!</definedName>
    <definedName name="Excel_BuiltIn_Print_Area_2_3_4_5_6_7_8_9_10_6_8">[165]Oct_06!#REF!</definedName>
    <definedName name="Excel_BuiltIn_Print_Area_2_3_4_5_6_7_8_9_10_7">[170]Oct_06!#REF!</definedName>
    <definedName name="Excel_BuiltIn_Print_Area_2_3_4_5_6_7_8_9_10_7_1">[168]Oct_06!#REF!</definedName>
    <definedName name="Excel_BuiltIn_Print_Area_2_3_4_5_6_7_8_9_10_8">[170]Oct_06!#REF!</definedName>
    <definedName name="Excel_BuiltIn_Print_Area_2_3_4_5_6_7_8_9_11">[163]Nov_06!#REF!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[166]Nov_06!#REF!</definedName>
    <definedName name="Excel_BuiltIn_Print_Area_2_3_4_5_6_7_8_9_11_5_1">[165]Nov_06!#REF!</definedName>
    <definedName name="Excel_BuiltIn_Print_Area_2_3_4_5_6_7_8_9_11_5_1_1">[165]Nov_06!#REF!</definedName>
    <definedName name="Excel_BuiltIn_Print_Area_2_3_4_5_6_7_8_9_11_5_1_1_1">[165]Nov_06!#REF!</definedName>
    <definedName name="Excel_BuiltIn_Print_Area_2_3_4_5_6_7_8_9_11_5_1_1_1_1">[165]Nov_06!#REF!</definedName>
    <definedName name="Excel_BuiltIn_Print_Area_2_3_4_5_6_7_8_9_11_5_6">[167]Nov_06!#REF!</definedName>
    <definedName name="Excel_BuiltIn_Print_Area_2_3_4_5_6_7_8_9_11_5_7">[168]Nov_06!#REF!</definedName>
    <definedName name="Excel_BuiltIn_Print_Area_2_3_4_5_6_7_8_9_11_5_8">[168]Nov_06!#REF!</definedName>
    <definedName name="Excel_BuiltIn_Print_Area_2_3_4_5_6_7_8_9_11_6">[166]Nov_06!#REF!</definedName>
    <definedName name="Excel_BuiltIn_Print_Area_2_3_4_5_6_7_8_9_11_6_1">[165]Nov_06!#REF!</definedName>
    <definedName name="Excel_BuiltIn_Print_Area_2_3_4_5_6_7_8_9_11_6_1_1">[169]Nov_06!#REF!</definedName>
    <definedName name="Excel_BuiltIn_Print_Area_2_3_4_5_6_7_8_9_11_6_6">[164]Nov_06!#REF!</definedName>
    <definedName name="Excel_BuiltIn_Print_Area_2_3_4_5_6_7_8_9_11_6_7">[165]Nov_06!#REF!</definedName>
    <definedName name="Excel_BuiltIn_Print_Area_2_3_4_5_6_7_8_9_11_6_7_1">[165]Nov_06!#REF!</definedName>
    <definedName name="Excel_BuiltIn_Print_Area_2_3_4_5_6_7_8_9_11_6_8">[165]Nov_06!#REF!</definedName>
    <definedName name="Excel_BuiltIn_Print_Area_2_3_4_5_6_7_8_9_11_7">[170]Nov_06!#REF!</definedName>
    <definedName name="Excel_BuiltIn_Print_Area_2_3_4_5_6_7_8_9_11_7_1">[168]Nov_06!#REF!</definedName>
    <definedName name="Excel_BuiltIn_Print_Area_2_3_4_5_6_7_8_9_11_8">[170]Nov_06!#REF!</definedName>
    <definedName name="Excel_BuiltIn_Print_Area_2_3_4_5_6_7_8_9_5">'[166]Sep 06'!#REF!</definedName>
    <definedName name="Excel_BuiltIn_Print_Area_2_3_4_5_6_7_8_9_5_1">'[165]Sep 06'!#REF!</definedName>
    <definedName name="Excel_BuiltIn_Print_Area_2_3_4_5_6_7_8_9_5_1_1">'[165]Sep 06'!#REF!</definedName>
    <definedName name="Excel_BuiltIn_Print_Area_2_3_4_5_6_7_8_9_5_1_1_1">'[165]Sep 06'!#REF!</definedName>
    <definedName name="Excel_BuiltIn_Print_Area_2_3_4_5_6_7_8_9_5_1_1_1_1">'[165]Sep 06'!#REF!</definedName>
    <definedName name="Excel_BuiltIn_Print_Area_2_3_4_5_6_7_8_9_5_6">'[167]Sep 06'!#REF!</definedName>
    <definedName name="Excel_BuiltIn_Print_Area_2_3_4_5_6_7_8_9_5_7">'[168]Sep 06'!#REF!</definedName>
    <definedName name="Excel_BuiltIn_Print_Area_2_3_4_5_6_7_8_9_5_8">'[168]Sep 06'!#REF!</definedName>
    <definedName name="Excel_BuiltIn_Print_Area_2_3_4_5_6_7_8_9_6">'[166]Sep 06'!#REF!</definedName>
    <definedName name="Excel_BuiltIn_Print_Area_2_3_4_5_6_7_8_9_6_1">'[165]Sep 06'!#REF!</definedName>
    <definedName name="Excel_BuiltIn_Print_Area_2_3_4_5_6_7_8_9_6_1_1">'[169]Sep 06'!#REF!</definedName>
    <definedName name="Excel_BuiltIn_Print_Area_2_3_4_5_6_7_8_9_6_6">'[164]Sep 06'!#REF!</definedName>
    <definedName name="Excel_BuiltIn_Print_Area_2_3_4_5_6_7_8_9_6_7">'[165]Sep 06'!#REF!</definedName>
    <definedName name="Excel_BuiltIn_Print_Area_2_3_4_5_6_7_8_9_6_7_1">'[165]Sep 06'!#REF!</definedName>
    <definedName name="Excel_BuiltIn_Print_Area_2_3_4_5_6_7_8_9_6_8">'[165]Sep 06'!#REF!</definedName>
    <definedName name="Excel_BuiltIn_Print_Area_2_3_4_5_6_7_8_9_7">'[170]Sep 06'!#REF!</definedName>
    <definedName name="Excel_BuiltIn_Print_Area_2_3_4_5_6_7_8_9_7_1">'[168]Sep 06'!#REF!</definedName>
    <definedName name="Excel_BuiltIn_Print_Area_2_3_4_5_6_7_8_9_8">'[170]Sep 06'!#REF!</definedName>
    <definedName name="Excel_BuiltIn_Print_Area_2_3_4_5_6_8">'[170]Jun 06'!#REF!</definedName>
    <definedName name="Excel_BuiltIn_Print_Area_2_3_4_5_7">'[170]May 06'!#REF!</definedName>
    <definedName name="Excel_BuiltIn_Print_Area_2_3_4_5_7_1">'[168]May 06'!#REF!</definedName>
    <definedName name="Excel_BuiltIn_Print_Area_2_3_4_5_8">'[170]May 06'!#REF!</definedName>
    <definedName name="Excel_BuiltIn_Print_Area_2_3_4_6">'[166]Apr 06'!#REF!</definedName>
    <definedName name="Excel_BuiltIn_Print_Area_2_3_4_6_1">'[165]Apr 06'!#REF!</definedName>
    <definedName name="Excel_BuiltIn_Print_Area_2_3_4_6_1_1">'[169]Apr 06'!#REF!</definedName>
    <definedName name="Excel_BuiltIn_Print_Area_2_3_4_6_6">'[164]Apr 06'!#REF!</definedName>
    <definedName name="Excel_BuiltIn_Print_Area_2_3_4_6_7">'[165]Apr 06'!#REF!</definedName>
    <definedName name="Excel_BuiltIn_Print_Area_2_3_4_6_7_1">'[165]Apr 06'!#REF!</definedName>
    <definedName name="Excel_BuiltIn_Print_Area_2_3_4_6_8">'[165]Apr 06'!#REF!</definedName>
    <definedName name="Excel_BuiltIn_Print_Area_2_3_4_7">'[170]Apr 06'!#REF!</definedName>
    <definedName name="Excel_BuiltIn_Print_Area_2_3_4_7_1">'[168]Apr 06'!#REF!</definedName>
    <definedName name="Excel_BuiltIn_Print_Area_2_3_4_8">'[170]Apr 06'!#REF!</definedName>
    <definedName name="Excel_BuiltIn_Print_Area_2_3_5">'[166]Mar 06'!#REF!</definedName>
    <definedName name="Excel_BuiltIn_Print_Area_2_3_5_1">'[165]Mar 06'!#REF!</definedName>
    <definedName name="Excel_BuiltIn_Print_Area_2_3_5_1_1">'[165]Mar 06'!#REF!</definedName>
    <definedName name="Excel_BuiltIn_Print_Area_2_3_5_1_1_1">'[165]Mar 06'!#REF!</definedName>
    <definedName name="Excel_BuiltIn_Print_Area_2_3_5_1_1_1_1">'[165]Mar 06'!#REF!</definedName>
    <definedName name="Excel_BuiltIn_Print_Area_2_3_5_6">'[167]Mar 06'!#REF!</definedName>
    <definedName name="Excel_BuiltIn_Print_Area_2_3_5_7">'[168]Mar 06'!#REF!</definedName>
    <definedName name="Excel_BuiltIn_Print_Area_2_3_5_8">'[168]Mar 06'!#REF!</definedName>
    <definedName name="Excel_BuiltIn_Print_Area_2_3_6">'[166]Mar 06'!#REF!</definedName>
    <definedName name="Excel_BuiltIn_Print_Area_2_3_6_1">'[165]Mar 06'!#REF!</definedName>
    <definedName name="Excel_BuiltIn_Print_Area_2_3_6_1_1">'[169]Mar 06'!#REF!</definedName>
    <definedName name="Excel_BuiltIn_Print_Area_2_3_6_6">'[164]Mar 06'!#REF!</definedName>
    <definedName name="Excel_BuiltIn_Print_Area_2_3_6_7">'[165]Mar 06'!#REF!</definedName>
    <definedName name="Excel_BuiltIn_Print_Area_2_3_6_7_1">'[165]Mar 06'!#REF!</definedName>
    <definedName name="Excel_BuiltIn_Print_Area_2_3_6_8">'[165]Mar 06'!#REF!</definedName>
    <definedName name="Excel_BuiltIn_Print_Area_2_3_7">'[170]Mar 06'!#REF!</definedName>
    <definedName name="Excel_BuiltIn_Print_Area_2_3_7_1">'[168]Mar 06'!#REF!</definedName>
    <definedName name="Excel_BuiltIn_Print_Area_2_3_8">'[170]Mar 06'!#REF!</definedName>
    <definedName name="Excel_BuiltIn_Print_Area_2_6">'[166]Feb 06'!#REF!</definedName>
    <definedName name="Excel_BuiltIn_Print_Area_2_6_1">'[165]Feb 06'!#REF!</definedName>
    <definedName name="Excel_BuiltIn_Print_Area_2_6_1_1">'[169]Feb 06'!#REF!</definedName>
    <definedName name="Excel_BuiltIn_Print_Area_2_6_6">'[164]Feb 06'!#REF!</definedName>
    <definedName name="Excel_BuiltIn_Print_Area_2_6_7">'[165]Feb 06'!#REF!</definedName>
    <definedName name="Excel_BuiltIn_Print_Area_2_6_7_1">'[165]Feb 06'!#REF!</definedName>
    <definedName name="Excel_BuiltIn_Print_Area_2_6_8">'[165]Feb 06'!#REF!</definedName>
    <definedName name="Excel_BuiltIn_Print_Area_2_7">'[170]Feb 06'!#REF!</definedName>
    <definedName name="Excel_BuiltIn_Print_Area_2_7_1">'[168]Feb 06'!#REF!</definedName>
    <definedName name="Excel_BuiltIn_Print_Area_2_8">'[170]Feb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'[172]15610000'!#REF!</definedName>
    <definedName name="Excel_BuiltIn_Print_Area_20_17">'[172]15610000'!#REF!</definedName>
    <definedName name="Excel_BuiltIn_Print_Area_20_18">'[172]15610000'!#REF!</definedName>
    <definedName name="Excel_BuiltIn_Print_Area_20_19">'[172]15610000'!#REF!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'[172]1561_LOAN'!$A$1:$AG$19,'[172]1561_LOAN'!$A$1:$AH$19</definedName>
    <definedName name="Excel_BuiltIn_Print_Area_21_1_1_1_1_1_1_1_1_17">'[172]1561_LOAN'!$A$1:$AG$19,'[172]1561_LOAN'!$A$1:$AH$19</definedName>
    <definedName name="Excel_BuiltIn_Print_Area_21_1_1_1_1_1_1_1_1_18">'[172]1561_LOAN'!$A$1:$AG$19,'[172]1561_LOAN'!$A$1:$AH$19</definedName>
    <definedName name="Excel_BuiltIn_Print_Area_21_1_1_1_1_1_1_1_1_19">'[172]1561_LOAN'!$A$1:$AG$19,'[172]1561_LOAN'!$A$1:$AH$19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'[172]1561_LOAN'!$A$1:$AH$19,'[172]1561_LOAN'!$A$1:$AI$19</definedName>
    <definedName name="Excel_BuiltIn_Print_Area_21_1_1_17">'[172]1561_LOAN'!$A$1:$AH$19,'[172]1561_LOAN'!$A$1:$AI$19</definedName>
    <definedName name="Excel_BuiltIn_Print_Area_21_1_1_18">'[172]1561_LOAN'!$A$1:$AH$19,'[172]1561_LOAN'!$A$1:$AI$19</definedName>
    <definedName name="Excel_BuiltIn_Print_Area_21_1_1_19">'[172]1561_LOAN'!$A$1:$AH$19,'[172]1561_LOAN'!$A$1:$AI$19</definedName>
    <definedName name="Excel_BuiltIn_Print_Area_21_1_16">'[172]1561_LOAN'!$A$1:$AB$22,'[172]1561_LOAN'!$A$1:$AG$22,'[172]1561_LOAN'!$A$1:$AI$19</definedName>
    <definedName name="Excel_BuiltIn_Print_Area_21_1_17">'[172]1561_LOAN'!$A$1:$AB$22,'[172]1561_LOAN'!$A$1:$AG$22,'[172]1561_LOAN'!$A$1:$AI$19</definedName>
    <definedName name="Excel_BuiltIn_Print_Area_21_1_18">'[172]1561_LOAN'!$A$1:$AB$22,'[172]1561_LOAN'!$A$1:$AG$22,'[172]1561_LOAN'!$A$1:$AI$19</definedName>
    <definedName name="Excel_BuiltIn_Print_Area_21_1_19">'[172]1561_LOAN'!$A$1:$AB$22,'[172]1561_LOAN'!$A$1:$AG$22,'[172]1561_LOAN'!$A$1:$AI$19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[149]Sch_2A_1!#REF!</definedName>
    <definedName name="Excel_BuiltIn_Print_Area_32">'[149]Sch_2B _1'!#REF!</definedName>
    <definedName name="Excel_BuiltIn_Print_Area_33">[149]Sch_2C!#REF!</definedName>
    <definedName name="Excel_BuiltIn_Print_Area_34">[149]Sch_2C_1!#REF!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'[161]Summary Accured exp _OCL_revise'!$A$1:$IV$32001,'[161]Summary Accured exp _OCL_revise'!$A$1:$F$27</definedName>
    <definedName name="Excel_BuiltIn_Print_Area_4_1_23">'[161]Summary Accured exp _OCL_revise'!$A$1:$IV$32001,'[161]Summary Accured exp _OCL_revise'!$A$1:$F$27</definedName>
    <definedName name="Excel_BuiltIn_Print_Area_4_1_23_1">'[162]Summary Accured exp _OCL_revise'!$A$1:$IV$32001,'[162]Summary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[149]Sch_3C!#REF!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'[161]33110906'!$A$1:$F$20,'[161]33110906'!$A$1:$F$18,'[161]33110906'!$A$1:$F$46</definedName>
    <definedName name="Excel_BuiltIn_Print_Area_5_1_1_1_1_23">'[161]33110906'!$A$1:$F$20,'[161]33110906'!$A$1:$F$18,'[161]33110906'!$A$1:$F$46</definedName>
    <definedName name="Excel_BuiltIn_Print_Area_5_1_1_1_1_23_1">'[162]33110906'!$A$1:$F$20,'[162]33110906'!$A$1:$F$18,'[162]33110906'!$A$1:$F$46</definedName>
    <definedName name="Excel_BuiltIn_Print_Area_5_1_1_1_20">'[161]33110906'!$A$1:$F$45,'[161]33110906'!$A$1:$F$43</definedName>
    <definedName name="Excel_BuiltIn_Print_Area_5_1_1_1_23">'[161]33110906'!$A$1:$F$45,'[161]33110906'!$A$1:$F$43</definedName>
    <definedName name="Excel_BuiltIn_Print_Area_5_1_1_1_23_1">'[162]33110906'!$A$1:$F$45,'[162]33110906'!$A$1:$F$43</definedName>
    <definedName name="Excel_BuiltIn_Print_Area_5_1_1_20">'[161]33110906'!$A$1:$F$43,'[161]33110906'!$A$1:$F$25,'[161]33110906'!$A$1:$F$49</definedName>
    <definedName name="Excel_BuiltIn_Print_Area_5_1_1_23">'[161]33110906'!$A$1:$F$43,'[161]33110906'!$A$1:$F$25,'[161]33110906'!$A$1:$F$49</definedName>
    <definedName name="Excel_BuiltIn_Print_Area_5_1_1_23_1">'[162]33110906'!$A$1:$F$43,'[162]33110906'!$A$1:$F$25,'[162]33110906'!$A$1:$F$49</definedName>
    <definedName name="Excel_BuiltIn_Print_Area_5_1_1_6">'[164]May 06'!#REF!</definedName>
    <definedName name="Excel_BuiltIn_Print_Area_5_1_1_7">'[165]May 06'!#REF!</definedName>
    <definedName name="Excel_BuiltIn_Print_Area_5_1_1_8">'[165]May 06'!#REF!</definedName>
    <definedName name="Excel_BuiltIn_Print_Area_5_1_16">#REF!</definedName>
    <definedName name="Excel_BuiltIn_Print_Area_5_1_16_23">#REF!</definedName>
    <definedName name="Excel_BuiltIn_Print_Area_5_1_20">'[161]33110906'!$A$1:$F$28,'[161]33110906'!$A$1:$F$26,'[161]33110906'!$A$1:$F$28</definedName>
    <definedName name="Excel_BuiltIn_Print_Area_5_1_23">('[173]Summary OCA_CIP'!$A$1:$F$30,'[173]Summary OCA_CIP'!$A$1:$F$25)</definedName>
    <definedName name="Excel_BuiltIn_Print_Area_5_1_23_1">'[162]33110906'!$A$1:$F$28,'[162]33110906'!$A$1:$F$26,'[162]33110906'!$A$1:$F$28</definedName>
    <definedName name="Excel_BuiltIn_Print_Area_5_1_24">('[174]Summary OCA_CIP'!$A$1:$F$30,'[174]Summary OCA_CIP'!$A$1:$F$25)</definedName>
    <definedName name="Excel_BuiltIn_Print_Area_5_1_24_1">('[173]Summary OCA_CIP'!$A$1:$F$30,'[173]Summary OCA_CIP'!$A$1:$F$25)</definedName>
    <definedName name="Excel_BuiltIn_Print_Area_5_1_24_1_1">('[173]Summary OCA_CIP'!$A$1:$F$30,'[173]Summary OCA_CIP'!$A$1:$F$25)</definedName>
    <definedName name="Excel_BuiltIn_Print_Area_5_1_24_1_1_1">('[173]Summary OCA_CIP'!$A$1:$F$30,'[173]Summary OCA_CIP'!$A$1:$F$25)</definedName>
    <definedName name="Excel_BuiltIn_Print_Area_5_1_5">'[166]May 06'!#REF!</definedName>
    <definedName name="Excel_BuiltIn_Print_Area_5_1_5_1">'[165]May 06'!#REF!</definedName>
    <definedName name="Excel_BuiltIn_Print_Area_5_1_5_1_1">'[165]May 06'!#REF!</definedName>
    <definedName name="Excel_BuiltIn_Print_Area_5_1_5_1_1_1">'[165]May 06'!#REF!</definedName>
    <definedName name="Excel_BuiltIn_Print_Area_5_1_5_1_1_1_1">'[165]May 06'!#REF!</definedName>
    <definedName name="Excel_BuiltIn_Print_Area_5_1_5_6">'[167]May 06'!#REF!</definedName>
    <definedName name="Excel_BuiltIn_Print_Area_5_1_5_7">'[168]May 06'!#REF!</definedName>
    <definedName name="Excel_BuiltIn_Print_Area_5_1_5_8">'[168]May 06'!#REF!</definedName>
    <definedName name="Excel_BuiltIn_Print_Area_5_1_6">'[166]May 06'!#REF!</definedName>
    <definedName name="Excel_BuiltIn_Print_Area_5_1_6_1">'[165]May 06'!#REF!</definedName>
    <definedName name="Excel_BuiltIn_Print_Area_5_1_6_1_1">'[169]May 06'!#REF!</definedName>
    <definedName name="Excel_BuiltIn_Print_Area_5_1_6_6">'[164]May 06'!#REF!</definedName>
    <definedName name="Excel_BuiltIn_Print_Area_5_1_6_7">'[165]May 06'!#REF!</definedName>
    <definedName name="Excel_BuiltIn_Print_Area_5_1_6_7_1">'[165]May 06'!#REF!</definedName>
    <definedName name="Excel_BuiltIn_Print_Area_5_1_6_8">'[165]May 06'!#REF!</definedName>
    <definedName name="Excel_BuiltIn_Print_Area_5_1_7">'[170]May 06'!#REF!</definedName>
    <definedName name="Excel_BuiltIn_Print_Area_5_1_7_1">'[168]May 06'!#REF!</definedName>
    <definedName name="Excel_BuiltIn_Print_Area_5_1_8">'[170]May 06'!#REF!</definedName>
    <definedName name="Excel_BuiltIn_Print_Area_5_16">#REF!</definedName>
    <definedName name="Excel_BuiltIn_Print_Area_5_16_23">#REF!</definedName>
    <definedName name="Excel_BuiltIn_Print_Area_5_5">'[166]May 06'!#REF!</definedName>
    <definedName name="Excel_BuiltIn_Print_Area_5_5_6">'[167]May 06'!#REF!</definedName>
    <definedName name="Excel_BuiltIn_Print_Area_5_5_7">'[168]May 06'!#REF!</definedName>
    <definedName name="Excel_BuiltIn_Print_Area_5_5_8">'[168]May 06'!#REF!</definedName>
    <definedName name="Excel_BuiltIn_Print_Area_5_6">'[163]Jun 06'!#REF!</definedName>
    <definedName name="Excel_BuiltIn_Print_Area_5_6_1">'[166]Jun 06'!#REF!</definedName>
    <definedName name="Excel_BuiltIn_Print_Area_5_6_1_1">'[165]Jun 06'!#REF!</definedName>
    <definedName name="Excel_BuiltIn_Print_Area_5_6_1_6">'[164]Jun 06'!#REF!</definedName>
    <definedName name="Excel_BuiltIn_Print_Area_5_6_1_7">'[165]Jun 06'!#REF!</definedName>
    <definedName name="Excel_BuiltIn_Print_Area_5_6_1_8">'[165]Jun 06'!#REF!</definedName>
    <definedName name="Excel_BuiltIn_Print_Area_5_6_5">'[166]Jun 06'!#REF!</definedName>
    <definedName name="Excel_BuiltIn_Print_Area_5_6_5_1">'[165]Jun 06'!#REF!</definedName>
    <definedName name="Excel_BuiltIn_Print_Area_5_6_5_1_1">'[165]Jun 06'!#REF!</definedName>
    <definedName name="Excel_BuiltIn_Print_Area_5_6_5_1_1_1">'[165]Jun 06'!#REF!</definedName>
    <definedName name="Excel_BuiltIn_Print_Area_5_6_5_1_1_1_1">'[165]Jun 06'!#REF!</definedName>
    <definedName name="Excel_BuiltIn_Print_Area_5_6_5_6">'[167]Jun 06'!#REF!</definedName>
    <definedName name="Excel_BuiltIn_Print_Area_5_6_5_7">'[168]Jun 06'!#REF!</definedName>
    <definedName name="Excel_BuiltIn_Print_Area_5_6_5_8">'[168]Jun 06'!#REF!</definedName>
    <definedName name="Excel_BuiltIn_Print_Area_5_6_6">'[166]Jun 06'!#REF!</definedName>
    <definedName name="Excel_BuiltIn_Print_Area_5_6_6_1">'[165]Jun 06'!#REF!</definedName>
    <definedName name="Excel_BuiltIn_Print_Area_5_6_6_1_1">'[169]Jun 06'!#REF!</definedName>
    <definedName name="Excel_BuiltIn_Print_Area_5_6_6_6">'[164]Jun 06'!#REF!</definedName>
    <definedName name="Excel_BuiltIn_Print_Area_5_6_6_7">'[165]Jun 06'!#REF!</definedName>
    <definedName name="Excel_BuiltIn_Print_Area_5_6_6_7_1">'[165]Jun 06'!#REF!</definedName>
    <definedName name="Excel_BuiltIn_Print_Area_5_6_6_8">'[165]Jun 06'!#REF!</definedName>
    <definedName name="Excel_BuiltIn_Print_Area_5_6_7">'[163]Jul 06'!#REF!</definedName>
    <definedName name="Excel_BuiltIn_Print_Area_5_6_7_1">'[168]Jun 06'!#REF!</definedName>
    <definedName name="Excel_BuiltIn_Print_Area_5_6_7_1_1">'[165]Jul 06'!#REF!</definedName>
    <definedName name="Excel_BuiltIn_Print_Area_5_6_7_5">'[166]Jul 06'!#REF!</definedName>
    <definedName name="Excel_BuiltIn_Print_Area_5_6_7_5_1">'[165]Jul 06'!#REF!</definedName>
    <definedName name="Excel_BuiltIn_Print_Area_5_6_7_5_1_1">'[165]Jul 06'!#REF!</definedName>
    <definedName name="Excel_BuiltIn_Print_Area_5_6_7_5_1_1_1">'[165]Jul 06'!#REF!</definedName>
    <definedName name="Excel_BuiltIn_Print_Area_5_6_7_5_1_1_1_1">'[165]Jul 06'!#REF!</definedName>
    <definedName name="Excel_BuiltIn_Print_Area_5_6_7_5_6">'[167]Jul 06'!#REF!</definedName>
    <definedName name="Excel_BuiltIn_Print_Area_5_6_7_5_7">'[168]Jul 06'!#REF!</definedName>
    <definedName name="Excel_BuiltIn_Print_Area_5_6_7_5_8">'[168]Jul 06'!#REF!</definedName>
    <definedName name="Excel_BuiltIn_Print_Area_5_6_7_6">'[166]Jul 06'!#REF!</definedName>
    <definedName name="Excel_BuiltIn_Print_Area_5_6_7_6_1">'[165]Jul 06'!#REF!</definedName>
    <definedName name="Excel_BuiltIn_Print_Area_5_6_7_6_1_1">'[169]Jul 06'!#REF!</definedName>
    <definedName name="Excel_BuiltIn_Print_Area_5_6_7_6_6">'[164]Jul 06'!#REF!</definedName>
    <definedName name="Excel_BuiltIn_Print_Area_5_6_7_6_7">'[165]Jul 06'!#REF!</definedName>
    <definedName name="Excel_BuiltIn_Print_Area_5_6_7_6_7_1">'[165]Jul 06'!#REF!</definedName>
    <definedName name="Excel_BuiltIn_Print_Area_5_6_7_6_8">'[165]Jul 06'!#REF!</definedName>
    <definedName name="Excel_BuiltIn_Print_Area_5_6_7_7">'[170]Jul 06'!#REF!</definedName>
    <definedName name="Excel_BuiltIn_Print_Area_5_6_7_7_1">'[168]Jul 06'!#REF!</definedName>
    <definedName name="Excel_BuiltIn_Print_Area_5_6_7_8">'[163]Aug 06 '!#REF!</definedName>
    <definedName name="Excel_BuiltIn_Print_Area_5_6_7_8_1">'[165]Aug 06 '!#REF!</definedName>
    <definedName name="Excel_BuiltIn_Print_Area_5_6_7_8_5">'[166]Aug 06 '!#REF!</definedName>
    <definedName name="Excel_BuiltIn_Print_Area_5_6_7_8_5_1">'[165]Aug 06 '!#REF!</definedName>
    <definedName name="Excel_BuiltIn_Print_Area_5_6_7_8_5_1_1">'[165]Aug 06 '!#REF!</definedName>
    <definedName name="Excel_BuiltIn_Print_Area_5_6_7_8_5_1_1_1">'[165]Aug 06 '!#REF!</definedName>
    <definedName name="Excel_BuiltIn_Print_Area_5_6_7_8_5_1_1_1_1">'[165]Aug 06 '!#REF!</definedName>
    <definedName name="Excel_BuiltIn_Print_Area_5_6_7_8_5_6">'[167]Aug 06 '!#REF!</definedName>
    <definedName name="Excel_BuiltIn_Print_Area_5_6_7_8_5_7">'[168]Aug 06 '!#REF!</definedName>
    <definedName name="Excel_BuiltIn_Print_Area_5_6_7_8_5_8">'[168]Aug 06 '!#REF!</definedName>
    <definedName name="Excel_BuiltIn_Print_Area_5_6_7_8_6">'[166]Aug 06 '!#REF!</definedName>
    <definedName name="Excel_BuiltIn_Print_Area_5_6_7_8_6_1">'[165]Aug 06 '!#REF!</definedName>
    <definedName name="Excel_BuiltIn_Print_Area_5_6_7_8_6_1_1">'[169]Aug 06 '!#REF!</definedName>
    <definedName name="Excel_BuiltIn_Print_Area_5_6_7_8_6_6">'[164]Aug 06 '!#REF!</definedName>
    <definedName name="Excel_BuiltIn_Print_Area_5_6_7_8_6_7">'[165]Aug 06 '!#REF!</definedName>
    <definedName name="Excel_BuiltIn_Print_Area_5_6_7_8_6_7_1">'[165]Aug 06 '!#REF!</definedName>
    <definedName name="Excel_BuiltIn_Print_Area_5_6_7_8_6_8">'[165]Aug 06 '!#REF!</definedName>
    <definedName name="Excel_BuiltIn_Print_Area_5_6_7_8_7">'[170]Aug 06 '!#REF!</definedName>
    <definedName name="Excel_BuiltIn_Print_Area_5_6_7_8_7_1">'[168]Aug 06 '!#REF!</definedName>
    <definedName name="Excel_BuiltIn_Print_Area_5_6_7_8_8">'[170]Aug 06 '!#REF!</definedName>
    <definedName name="Excel_BuiltIn_Print_Area_5_6_7_8_9">'[163]Sep 06'!#REF!</definedName>
    <definedName name="Excel_BuiltIn_Print_Area_5_6_7_8_9_1">'[171]Sep 06'!#REF!</definedName>
    <definedName name="Excel_BuiltIn_Print_Area_5_6_7_8_9_10">[163]Oct_06!#REF!</definedName>
    <definedName name="Excel_BuiltIn_Print_Area_5_6_7_8_9_10_5">[166]Oct_06!#REF!</definedName>
    <definedName name="Excel_BuiltIn_Print_Area_5_6_7_8_9_10_5_1">[165]Oct_06!#REF!</definedName>
    <definedName name="Excel_BuiltIn_Print_Area_5_6_7_8_9_10_5_1_1">[165]Oct_06!#REF!</definedName>
    <definedName name="Excel_BuiltIn_Print_Area_5_6_7_8_9_10_5_1_1_1">[165]Oct_06!#REF!</definedName>
    <definedName name="Excel_BuiltIn_Print_Area_5_6_7_8_9_10_5_1_1_1_1">[165]Oct_06!#REF!</definedName>
    <definedName name="Excel_BuiltIn_Print_Area_5_6_7_8_9_10_5_6">[167]Oct_06!#REF!</definedName>
    <definedName name="Excel_BuiltIn_Print_Area_5_6_7_8_9_10_5_7">[168]Oct_06!#REF!</definedName>
    <definedName name="Excel_BuiltIn_Print_Area_5_6_7_8_9_10_5_8">[168]Oct_06!#REF!</definedName>
    <definedName name="Excel_BuiltIn_Print_Area_5_6_7_8_9_10_6">[166]Oct_06!#REF!</definedName>
    <definedName name="Excel_BuiltIn_Print_Area_5_6_7_8_9_10_6_1">[165]Oct_06!#REF!</definedName>
    <definedName name="Excel_BuiltIn_Print_Area_5_6_7_8_9_10_6_1_1">[169]Oct_06!#REF!</definedName>
    <definedName name="Excel_BuiltIn_Print_Area_5_6_7_8_9_10_6_6">[164]Oct_06!#REF!</definedName>
    <definedName name="Excel_BuiltIn_Print_Area_5_6_7_8_9_10_6_7">[165]Oct_06!#REF!</definedName>
    <definedName name="Excel_BuiltIn_Print_Area_5_6_7_8_9_10_6_7_1">[165]Oct_06!#REF!</definedName>
    <definedName name="Excel_BuiltIn_Print_Area_5_6_7_8_9_10_6_8">[165]Oct_06!#REF!</definedName>
    <definedName name="Excel_BuiltIn_Print_Area_5_6_7_8_9_10_7">[170]Oct_06!#REF!</definedName>
    <definedName name="Excel_BuiltIn_Print_Area_5_6_7_8_9_10_7_1">[168]Oct_06!#REF!</definedName>
    <definedName name="Excel_BuiltIn_Print_Area_5_6_7_8_9_10_8">[170]Oct_06!#REF!</definedName>
    <definedName name="Excel_BuiltIn_Print_Area_5_6_7_8_9_11">[163]Nov_06!#REF!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[166]Nov_06!#REF!</definedName>
    <definedName name="Excel_BuiltIn_Print_Area_5_6_7_8_9_11_5_1">[165]Nov_06!#REF!</definedName>
    <definedName name="Excel_BuiltIn_Print_Area_5_6_7_8_9_11_5_1_1">[165]Nov_06!#REF!</definedName>
    <definedName name="Excel_BuiltIn_Print_Area_5_6_7_8_9_11_5_1_1_1">[165]Nov_06!#REF!</definedName>
    <definedName name="Excel_BuiltIn_Print_Area_5_6_7_8_9_11_5_1_1_1_1">[165]Nov_06!#REF!</definedName>
    <definedName name="Excel_BuiltIn_Print_Area_5_6_7_8_9_11_5_6">[167]Nov_06!#REF!</definedName>
    <definedName name="Excel_BuiltIn_Print_Area_5_6_7_8_9_11_5_7">[168]Nov_06!#REF!</definedName>
    <definedName name="Excel_BuiltIn_Print_Area_5_6_7_8_9_11_5_8">[168]Nov_06!#REF!</definedName>
    <definedName name="Excel_BuiltIn_Print_Area_5_6_7_8_9_11_6">[166]Nov_06!#REF!</definedName>
    <definedName name="Excel_BuiltIn_Print_Area_5_6_7_8_9_11_6_1">[165]Nov_06!#REF!</definedName>
    <definedName name="Excel_BuiltIn_Print_Area_5_6_7_8_9_11_6_1_1">[169]Nov_06!#REF!</definedName>
    <definedName name="Excel_BuiltIn_Print_Area_5_6_7_8_9_11_6_6">[164]Nov_06!#REF!</definedName>
    <definedName name="Excel_BuiltIn_Print_Area_5_6_7_8_9_11_6_7">[165]Nov_06!#REF!</definedName>
    <definedName name="Excel_BuiltIn_Print_Area_5_6_7_8_9_11_6_7_1">[165]Nov_06!#REF!</definedName>
    <definedName name="Excel_BuiltIn_Print_Area_5_6_7_8_9_11_6_8">[165]Nov_06!#REF!</definedName>
    <definedName name="Excel_BuiltIn_Print_Area_5_6_7_8_9_11_7">[170]Nov_06!#REF!</definedName>
    <definedName name="Excel_BuiltIn_Print_Area_5_6_7_8_9_11_7_1">[168]Nov_06!#REF!</definedName>
    <definedName name="Excel_BuiltIn_Print_Area_5_6_7_8_9_11_8">[170]Nov_06!#REF!</definedName>
    <definedName name="Excel_BuiltIn_Print_Area_5_6_7_8_9_5">'[166]Sep 06'!#REF!</definedName>
    <definedName name="Excel_BuiltIn_Print_Area_5_6_7_8_9_5_1">'[165]Sep 06'!#REF!</definedName>
    <definedName name="Excel_BuiltIn_Print_Area_5_6_7_8_9_5_1_1">'[165]Sep 06'!#REF!</definedName>
    <definedName name="Excel_BuiltIn_Print_Area_5_6_7_8_9_5_1_1_1">'[165]Sep 06'!#REF!</definedName>
    <definedName name="Excel_BuiltIn_Print_Area_5_6_7_8_9_5_1_1_1_1">'[165]Sep 06'!#REF!</definedName>
    <definedName name="Excel_BuiltIn_Print_Area_5_6_7_8_9_5_6">'[167]Sep 06'!#REF!</definedName>
    <definedName name="Excel_BuiltIn_Print_Area_5_6_7_8_9_5_7">'[168]Sep 06'!#REF!</definedName>
    <definedName name="Excel_BuiltIn_Print_Area_5_6_7_8_9_5_8">'[168]Sep 06'!#REF!</definedName>
    <definedName name="Excel_BuiltIn_Print_Area_5_6_7_8_9_6">'[166]Sep 06'!#REF!</definedName>
    <definedName name="Excel_BuiltIn_Print_Area_5_6_7_8_9_6_1">'[165]Sep 06'!#REF!</definedName>
    <definedName name="Excel_BuiltIn_Print_Area_5_6_7_8_9_6_1_1">'[169]Sep 06'!#REF!</definedName>
    <definedName name="Excel_BuiltIn_Print_Area_5_6_7_8_9_6_6">'[164]Sep 06'!#REF!</definedName>
    <definedName name="Excel_BuiltIn_Print_Area_5_6_7_8_9_6_7">'[165]Sep 06'!#REF!</definedName>
    <definedName name="Excel_BuiltIn_Print_Area_5_6_7_8_9_6_7_1">'[165]Sep 06'!#REF!</definedName>
    <definedName name="Excel_BuiltIn_Print_Area_5_6_7_8_9_6_8">'[165]Sep 06'!#REF!</definedName>
    <definedName name="Excel_BuiltIn_Print_Area_5_6_7_8_9_7">'[170]Sep 06'!#REF!</definedName>
    <definedName name="Excel_BuiltIn_Print_Area_5_6_7_8_9_7_1">'[168]Sep 06'!#REF!</definedName>
    <definedName name="Excel_BuiltIn_Print_Area_5_6_7_8_9_8">'[170]Sep 06'!#REF!</definedName>
    <definedName name="Excel_BuiltIn_Print_Area_5_6_8">'[170]Jun 06'!#REF!</definedName>
    <definedName name="Excel_BuiltIn_Print_Area_5_7">'[170]May 06'!#REF!</definedName>
    <definedName name="Excel_BuiltIn_Print_Area_5_7_1">'[168]May 06'!#REF!</definedName>
    <definedName name="Excel_BuiltIn_Print_Area_5_8">'[170]May 06'!#REF!</definedName>
    <definedName name="Excel_BuiltIn_Print_Area_6">#REF!</definedName>
    <definedName name="Excel_BuiltIn_Print_Area_6___0">NA()</definedName>
    <definedName name="Excel_BuiltIn_Print_Area_6_1">('[175]15110000'!$A$1:$H$43,'[175]15110000'!$A$1:$AC$32)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'[161]33110907'!$A$1:$H$8,'[161]33110907'!$A$1:$F$20</definedName>
    <definedName name="Excel_BuiltIn_Print_Area_6_1_1_1_23">'[161]33110907'!$A$1:$H$8,'[161]33110907'!$A$1:$F$20</definedName>
    <definedName name="Excel_BuiltIn_Print_Area_6_1_1_1_23_1">'[162]33110907'!$A$1:$H$8,'[162]33110907'!$A$1:$F$20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'[161]33110907'!$A$1:$H$8,'[161]33110907'!$A$1:$F$18,'[161]33110907'!$A$1:$F$21</definedName>
    <definedName name="Excel_BuiltIn_Print_Area_6_1_23">('[173]15110000'!$A$1:$H$43,'[173]15110000'!$A$1:$AC$32)</definedName>
    <definedName name="Excel_BuiltIn_Print_Area_6_1_23_1">'[162]33110907'!$A$1:$H$8,'[162]33110907'!$A$1:$F$18,'[162]33110907'!$A$1:$F$21</definedName>
    <definedName name="Excel_BuiltIn_Print_Area_6_1_24">('[174]15110000'!$A$1:$H$43,'[174]15110000'!$A$1:$AC$32)</definedName>
    <definedName name="Excel_BuiltIn_Print_Area_6_1_24_1">('[173]15110000'!$A$1:$H$43,'[173]15110000'!$A$1:$AC$32)</definedName>
    <definedName name="Excel_BuiltIn_Print_Area_6_1_24_1_1">('[173]15110000'!$A$1:$H$43,'[173]15110000'!$A$1:$AC$32)</definedName>
    <definedName name="Excel_BuiltIn_Print_Area_6_1_24_1_1_1">('[173]15110000'!$A$1:$H$43,'[173]15110000'!$A$1:$AC$32)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'[176]Summary on movement'!#REF!</definedName>
    <definedName name="Excel_BuiltIn_Print_Area_7_1_2_6">'[176]Summary on movement'!#REF!</definedName>
    <definedName name="Excel_BuiltIn_Print_Area_7_1_6">'[177]Summary on movement'!#REF!</definedName>
    <definedName name="Excel_BuiltIn_Print_Area_7_1_7">'[178]Summary on movement'!#REF!</definedName>
    <definedName name="Excel_BuiltIn_Print_Area_7_1_8">'[178]Summary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('[175]15150000'!$A$1:$AD$44,'[175]15150000'!$A$1:$AD$44)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('[173]15150000'!$A$1:$AD$44,'[173]15150000'!$A$1:$AD$44)</definedName>
    <definedName name="Excel_BuiltIn_Print_Area_8_1_24">('[174]15150000'!$A$1:$AD$44,'[174]15150000'!$A$1:$AD$44)</definedName>
    <definedName name="Excel_BuiltIn_Print_Area_8_1_24_1">('[173]15150000'!$A$1:$AD$44,'[173]15150000'!$A$1:$AD$44)</definedName>
    <definedName name="Excel_BuiltIn_Print_Area_8_1_24_1_1">('[173]15150000'!$A$1:$AD$44,'[173]15150000'!$A$1:$AD$44)</definedName>
    <definedName name="Excel_BuiltIn_Print_Area_8_1_24_1_1_1">('[173]15150000'!$A$1:$AD$44,'[173]15150000'!$A$1:$AD$44)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'[161]33230000'!$A$1:$H$5,'[161]33230000'!$A$1:$F$12</definedName>
    <definedName name="Excel_BuiltIn_Print_Area_9_1_1_23">'[161]33230000'!$A$1:$H$5,'[161]33230000'!$A$1:$F$12</definedName>
    <definedName name="Excel_BuiltIn_Print_Area_9_1_1_23_1">'[162]33230000'!$A$1:$H$5,'[162]33230000'!$A$1:$F$12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'[179]Tooling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'[94]GRM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[180]Exp!$B$1:$AD$39</definedName>
    <definedName name="_xlnm.Extract">[102]SILICATE!#REF!</definedName>
    <definedName name="f">[145]เงินกู้ธนชาติ!$G$2</definedName>
    <definedName name="fa">IF(#REF!&lt;=5,INDEX(#REF!,(#REF!*5)-4),#REF!)</definedName>
    <definedName name="FACTOR">#REF!</definedName>
    <definedName name="falmn">[181]เงินกู้ธนชาติ!$B$4</definedName>
    <definedName name="fas">#REF!</definedName>
    <definedName name="fc_128">#REF!</definedName>
    <definedName name="FCT">[84]Exp!#REF!</definedName>
    <definedName name="FCT___0">'[85]Alpine1 E1 rev02'!#REF!</definedName>
    <definedName name="FCT___3">#REF!</definedName>
    <definedName name="fd">'[182]10-1 Media:10-cut'!$A$1:$IV$5</definedName>
    <definedName name="fdss">#REF!</definedName>
    <definedName name="fdsv">#REF!</definedName>
    <definedName name="FE">'[94]GRM (Market)'!#REF!</definedName>
    <definedName name="Feb_Building">[67]BUILD95!$AC$9:$AC$17</definedName>
    <definedName name="fef">#REF!</definedName>
    <definedName name="FEWF">#REF!</definedName>
    <definedName name="fewfw">'[147]เงินกู้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'[183]10-1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[62]detail!$C$16</definedName>
    <definedName name="FinancialCostAustralian">[184]Freight!$B$31</definedName>
    <definedName name="FinancialCostFE">[184]Freight!$B$29</definedName>
    <definedName name="FinancialCostME">[184]Freight!$B$30</definedName>
    <definedName name="Financialcostpakistan">[184]Freight!$B$34</definedName>
    <definedName name="Financialcostpapua">[184]Freight!$B$33</definedName>
    <definedName name="FinancialCostsakhalin">[184]Freight!$B$35</definedName>
    <definedName name="FinancialCostWA">[184]Freight!$B$32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[94]MOPSDAILY!#REF!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[91]QMCT!#REF!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'[182]10-1 Media:10-cut'!$A$1:$IV$5</definedName>
    <definedName name="g4hds">[40]เงินกู้ธนชาติ!$E$17</definedName>
    <definedName name="gch">[63]เงินกู้ธนชาติ!$F$15</definedName>
    <definedName name="gch1n">#REF!</definedName>
    <definedName name="gcm">'[185]gia vt,nc,may'!$H$7:$I$17</definedName>
    <definedName name="gd">#REF!</definedName>
    <definedName name="gdf">'[55]10-1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'[55]10-1 Media:10-cut'!$A$1:$IV$5</definedName>
    <definedName name="gggg">#REF!</definedName>
    <definedName name="gggggf">[22]เงินกู้ธนชาติ!$G$2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[186]เงินกู้ธนชาติ!$B$4</definedName>
    <definedName name="giaca">'[187]dg-VTu'!$C$6:$F$55</definedName>
    <definedName name="GIANHAP4">#REF!</definedName>
    <definedName name="GIANHAP5">#REF!</definedName>
    <definedName name="gnc">'[185]gia vt,nc,may'!$E$7:$F$12</definedName>
    <definedName name="GoBack">[127]KLHT!GoBack</definedName>
    <definedName name="GODOWN">[62]detail!$C$11</definedName>
    <definedName name="GPT_GROUNDING_PT">'[188]NEW-PANEL'!#REF!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'[189]10-1 Media:10-cut'!$A$1:$IV$5</definedName>
    <definedName name="gvt">'[185]gia vt,nc,may'!$B$7:$C$159</definedName>
    <definedName name="GW">#REF!</definedName>
    <definedName name="h">[190]เงินกู้ธนชาติ!$G$2</definedName>
    <definedName name="hasdfgh">#REF!</definedName>
    <definedName name="HDCCT">[91]QMCT!#REF!</definedName>
    <definedName name="HDCD">[91]QMCT!#REF!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'[191]เงินกู้ MGC'!$E$17</definedName>
    <definedName name="HOME_MANP">#REF!</definedName>
    <definedName name="HOMEOFFICE_COST">#REF!</definedName>
    <definedName name="HR">[62]detail!$C$72</definedName>
    <definedName name="hsa">'[92]10-1 Media:10-cut'!$A$1:$IV$5</definedName>
    <definedName name="HSCB">'[73]ADJ - RATE'!#REF!</definedName>
    <definedName name="HSKK">[95]CHITIET!$D$4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[192]B!#REF!</definedName>
    <definedName name="ICT">[84]Exp!#REF!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[193]ยานพาหนะ!#REF!</definedName>
    <definedName name="income_by_month">#REF!</definedName>
    <definedName name="IncSCT">[131]EL1!$F$10:$F$16,[131]EL1!$F$39:$F$41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'[94]GRM (Market)'!#REF!</definedName>
    <definedName name="Input_SalesVol">'[194]01'!$E$527</definedName>
    <definedName name="InputBasis">#REF!</definedName>
    <definedName name="INST">#REF!</definedName>
    <definedName name="Insurance_Rate">[184]Freight!$A$36</definedName>
    <definedName name="InsuranceRate">[184]Freight!$B$36</definedName>
    <definedName name="INT">[62]detail!$C$88</definedName>
    <definedName name="INTERCONTINENTAL_COMMODITIES">'[195]CODE,NAME'!#REF!</definedName>
    <definedName name="Interest_">1.02</definedName>
    <definedName name="Interest_rate">#REF!</definedName>
    <definedName name="InterestRate">'[184]Input Price'!$B$42</definedName>
    <definedName name="IntFreeCred">#REF!</definedName>
    <definedName name="INV_C">'[52]BALANCE SHEET '!$D$11</definedName>
    <definedName name="INV_P">'[52]BALANCE SHEET '!$C$11</definedName>
    <definedName name="INVC">'[53]BALANCE SHEET '!$D$11</definedName>
    <definedName name="Inventory">#REF!</definedName>
    <definedName name="INVP">'[53]BALANCE SHEET '!$C$11</definedName>
    <definedName name="IO">'[1]COAT&amp;WRAP-QIOT-#3'!#REF!</definedName>
    <definedName name="IT">[62]detail!$C$43</definedName>
    <definedName name="iuoo">#REF!</definedName>
    <definedName name="IZCL020">#REF!</definedName>
    <definedName name="j">#REF!</definedName>
    <definedName name="Jan_Building">[67]BUILD95!$AB$9:$AB$17</definedName>
    <definedName name="jas">'[196]TrialBalance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'[197]เงินกู้ MGC'!$F$15</definedName>
    <definedName name="JJ">#REF!</definedName>
    <definedName name="JJJ">#REF!</definedName>
    <definedName name="jk">'[183]10-1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'[198]Trial Balance'!$A$1:$H$65536</definedName>
    <definedName name="Jul_Building">[67]BUILD95!$AH$9:$AH$17</definedName>
    <definedName name="JULY">[199]MISC!#REF!</definedName>
    <definedName name="Jun_Building">[67]BUILD95!$AG$9:$AG$17</definedName>
    <definedName name="june">#REF!</definedName>
    <definedName name="JUNE1">#REF!</definedName>
    <definedName name="JUNE2">#REF!</definedName>
    <definedName name="JUNE3">#REF!</definedName>
    <definedName name="K">[192]B!#REF!</definedName>
    <definedName name="K_1">[200]!K_1</definedName>
    <definedName name="K_2">[200]!K_2</definedName>
    <definedName name="K2.1">'[201]Trial Balance'!$A$1:$H$65536</definedName>
    <definedName name="k2333\">#REF!</definedName>
    <definedName name="kaa">#REF!</definedName>
    <definedName name="Ken">[202]J2!$U$17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[203]เงินกู้ธนชาติ!$G$2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[62]detail!$C$14</definedName>
    <definedName name="LIBC">'[52]BALANCE SHEET '!$D$23:$D$24</definedName>
    <definedName name="LIBCC">'[53]BALANCE SHEET '!$D$23:$D$24</definedName>
    <definedName name="LIBP">'[52]BALANCE SHEET '!$C$23:$C$24</definedName>
    <definedName name="LIBPP">'[53]BALANCE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'[142]ADJ - RATE'!$B$2</definedName>
    <definedName name="litt1">#REF!</definedName>
    <definedName name="litt2">#REF!</definedName>
    <definedName name="lk">#REF!</definedName>
    <definedName name="lkjh">'[204]เงินกู้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[205]เงินกู้ธนชาติ!$B$4</definedName>
    <definedName name="Loan3">'[205]เงินกู้ MGC'!$B$4</definedName>
    <definedName name="Loann">[128]เงินกู้ธนชาติ!$B$4</definedName>
    <definedName name="Loann1">'[128]เงินกู้ MGC'!$B$4</definedName>
    <definedName name="Loannn">[128]เงินกู้ธนชาติ!$B$4</definedName>
    <definedName name="LOC">[130]type!$A$3:$B$125</definedName>
    <definedName name="Long">#REF!</definedName>
    <definedName name="Long1">#REF!</definedName>
    <definedName name="LonGG">[128]เงินกู้ธนชาติ!$F$15</definedName>
    <definedName name="Longg1">'[128]เงินกู้ MGC'!$F$15</definedName>
    <definedName name="Longgg">'[128]เงินกู้ MGC'!$F$15</definedName>
    <definedName name="Longggg">[128]เงินกู้ธนชาติ!$F$15</definedName>
    <definedName name="LOPPPP">#REF!</definedName>
    <definedName name="Lösenord">#REF!</definedName>
    <definedName name="LowerAmount">'[206]PM-TE'!$E$30</definedName>
    <definedName name="LT">#REF!</definedName>
    <definedName name="Lt_4">#REF!</definedName>
    <definedName name="lVC">#REF!</definedName>
    <definedName name="LWSALES">#REF!</definedName>
    <definedName name="LY_AccDepre_Building">[67]BUILD95!$AO$9:$AO$17</definedName>
    <definedName name="LY_NBV_Building">[67]BUILD95!$AP$9:$AP$17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[67]BUILD95!$AD$9:$AD$17</definedName>
    <definedName name="MARGINPLAN">#REF!</definedName>
    <definedName name="MARGINPROJ">#REF!</definedName>
    <definedName name="Mark2">#REF!</definedName>
    <definedName name="mat">[207]Tke!$AD$10:$AR$96</definedName>
    <definedName name="Material">#REF!</definedName>
    <definedName name="mavtn6">#REF!</definedName>
    <definedName name="mavtt4">#REF!</definedName>
    <definedName name="mavtt5">#REF!</definedName>
    <definedName name="May_Building">[67]BUILD95!$AF$9:$AF$17</definedName>
    <definedName name="mb">1000000</definedName>
    <definedName name="ME">'[94]GRM (Market)'!#REF!</definedName>
    <definedName name="MF">'[1]COAT&amp;WRAP-QIOT-#3'!#REF!</definedName>
    <definedName name="MHJM">[135]เงินกู้ธนชาติ!$B$4</definedName>
    <definedName name="MJHMHJM">[135]เงินกู้ธนชาติ!$F$15</definedName>
    <definedName name="MJHMJM">#REF!</definedName>
    <definedName name="MJMGF">'[135]เงินกู้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'[135]เงินกู้ MGC'!$F$15</definedName>
    <definedName name="mmm">'[208]เงินกู้ MGC'!$B$4</definedName>
    <definedName name="mnn">[40]เงินกู้ธนชาติ!$G$2</definedName>
    <definedName name="MONTH">#REF!</definedName>
    <definedName name="monthh">[209]Master!$K$2:$K$13</definedName>
    <definedName name="MOO">[186]เงินกู้ธนชาติ!$G$2</definedName>
    <definedName name="MOTOR1">#REF!</definedName>
    <definedName name="MT">#REF!</definedName>
    <definedName name="mvt">[210]Mavt!$A$3:$E$1350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'[211]เงินกู้ MGC'!$E$17</definedName>
    <definedName name="nbvc">'[212]TrialBalance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'[213]PLQ3-51'!#REF!</definedName>
    <definedName name="news">[214]MISC!#REF!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[215]เงินกู้ธนชาติ!$B$4</definedName>
    <definedName name="NL">#REF!</definedName>
    <definedName name="NMGFM">'[216]TrialBalance Q3-2002'!$A$1:$H$301</definedName>
    <definedName name="nmkl">'[211]เงินกู้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[217]!NToS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'[58]TrialBalance Q3-2002'!$A$1:$H$301</definedName>
    <definedName name="nuch">#REF!</definedName>
    <definedName name="Number">#REF!,#REF!</definedName>
    <definedName name="o">[191]เงินกู้ธนชาติ!$F$15</definedName>
    <definedName name="o9ujoiuo">'[218]เงินกู้ MGC'!$B$4</definedName>
    <definedName name="ociuhdsoic">#REF!</definedName>
    <definedName name="oCT_bUILDING">[67]BUILD95!$AK$9:$AK$17</definedName>
    <definedName name="OF_2">'[100]OF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[22]เงินกู้ธนชาติ!$F$15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'[52]BALANCE SHEET '!$C$18</definedName>
    <definedName name="OTHER_CURRENT_ASSETS">'[52]BALANCE SHEET '!$C$12</definedName>
    <definedName name="OTHER_PANEL">'[188]NEW-PANEL'!#REF!</definedName>
    <definedName name="OTHERASSET">'[53]BALANCE SHEET '!$C$18</definedName>
    <definedName name="OtherBasis">#REF!</definedName>
    <definedName name="OTHERCURRENTASSETS">'[53]BALANCE SHEET '!$C$12</definedName>
    <definedName name="OUIH">[62]detail!$C$8</definedName>
    <definedName name="p">#REF!</definedName>
    <definedName name="P1_">#N/A</definedName>
    <definedName name="p1_4">[219]person1!$BE$6</definedName>
    <definedName name="p10_4">[219]person1!$BE$15</definedName>
    <definedName name="p11_4">[219]person1!$BE$16</definedName>
    <definedName name="p12_4">[219]person1!$BE$17</definedName>
    <definedName name="p2_4">[219]person1!$BE$7</definedName>
    <definedName name="p3_4">[219]person1!$BE$8</definedName>
    <definedName name="p4_4">[219]person1!$BE$9</definedName>
    <definedName name="p5_4">[219]person1!$BE$10</definedName>
    <definedName name="p6_4">[219]person1!$BE$11</definedName>
    <definedName name="p7_4">[219]person1!$BE$12</definedName>
    <definedName name="p8_4">[219]person1!$BE$13</definedName>
    <definedName name="p9_4">[219]person1!$BE$14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'[42]Trial Balance'!$A$1:$H$65536</definedName>
    <definedName name="PBIF">[94]MOPSDAILY!#REF!</definedName>
    <definedName name="PEJM">'[1]COAT&amp;WRAP-QIOT-#3'!#REF!</definedName>
    <definedName name="PeriodInYear">#REF!</definedName>
    <definedName name="PeriodsInYear">'[220]PL_INEC Q2''53'!#REF!</definedName>
    <definedName name="PF">'[1]PNT-QUOT-#3'!#REF!</definedName>
    <definedName name="PFOBS">[94]MOPSDAILY!#REF!</definedName>
    <definedName name="PHYSICAL_SIGHT_TAC">#REF!</definedName>
    <definedName name="PHYSICAL_SIGHT_TIC">#REF!</definedName>
    <definedName name="PL">#REF!</definedName>
    <definedName name="PL_???___P.B.___REST_P.B._????">'[188]NEW-PANEL'!#REF!</definedName>
    <definedName name="PlanningAmount">'[206]PM-TE'!$J$9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'[140]VariableII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[221]IBASE!$AH$16:$AV$110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[219]person1!$BI$1</definedName>
    <definedName name="pp1_1">[219]person1!$BH$1</definedName>
    <definedName name="pp1_2">[219]person1!$BG$1</definedName>
    <definedName name="pp1_3">[219]person1!$BF$1</definedName>
    <definedName name="pp1_4">[219]person1!$BE$1</definedName>
    <definedName name="pp1_9">[219]person1!$BJ$1</definedName>
    <definedName name="pp2_0">[219]person1!$BI$2</definedName>
    <definedName name="pp2_1">[219]person1!$BH$2</definedName>
    <definedName name="pp2_2">[219]person1!$BG$2</definedName>
    <definedName name="pp2_3">[219]person1!$BF$2</definedName>
    <definedName name="pp2_4">[219]person1!$BE$2</definedName>
    <definedName name="pp2_9">[219]person1!$BJ$2</definedName>
    <definedName name="pp3_0">[219]person1!$BI$3</definedName>
    <definedName name="pp3_1">[219]person1!$BH$3</definedName>
    <definedName name="pp3_2">[219]person1!$BG$3</definedName>
    <definedName name="pp3_3">[219]person1!$BF$3</definedName>
    <definedName name="pp3_4">[219]person1!$BE$3</definedName>
    <definedName name="pp3_9">[219]person1!$BJ$3</definedName>
    <definedName name="pp4_0">[219]person1!$BI$4</definedName>
    <definedName name="pp4_1">[219]person1!$BH$4</definedName>
    <definedName name="pp4_2">[219]person1!$BG$4</definedName>
    <definedName name="pp4_3">[219]person1!$BF$4</definedName>
    <definedName name="pp4_4">[219]person1!$BE$4</definedName>
    <definedName name="pp4_9">[219]person1!$BJ$4</definedName>
    <definedName name="pp5_0">[219]person1!$BI$5</definedName>
    <definedName name="pp5_1">[219]person1!$BH$5</definedName>
    <definedName name="pp5_2">[219]person1!$BG$5</definedName>
    <definedName name="pp5_3">[219]person1!$BF$5</definedName>
    <definedName name="pp5_4">[219]person1!$BE$5</definedName>
    <definedName name="pp5_9">[219]person1!$BJ$5</definedName>
    <definedName name="ppp">[22]เงินกู้ธนชาติ!$B$4</definedName>
    <definedName name="Pr_area1">"$#REF!.$#REF!$#REF!:$#REF!$#REF!"</definedName>
    <definedName name="Pr_area1___0">'[222]Seagate _share_in_units'!$A$1:$F$43</definedName>
    <definedName name="Pr_area1___0___0">'[222]Seagate _share_in_units'!$A$1:$F$43</definedName>
    <definedName name="Pr_area1___0___0___14">'[223]Seagate _share_in_units'!$A$1</definedName>
    <definedName name="Pr_area1___0___0_19">'[224]Seagate _share_in_units'!$A$1:$F$43</definedName>
    <definedName name="Pr_area1___0___0_3">'[225]Seagate _share_in_units'!$A$1:$F$43</definedName>
    <definedName name="Pr_area1___0___10">'[226]Seagate _share_in_units'!$A$1:$F$43</definedName>
    <definedName name="Pr_area1___0___10_12">'[226]Seagate _share_in_units'!$A$1:$F$43</definedName>
    <definedName name="Pr_area1___0___10_13">'[226]Seagate _share_in_units'!$A$1:$F$43</definedName>
    <definedName name="Pr_area1___0___10_14">'[226]Seagate _share_in_units'!$A$1:$F$43</definedName>
    <definedName name="Pr_area1___0___10_15">'[226]Seagate _share_in_units'!$A$1:$F$43</definedName>
    <definedName name="Pr_area1___0___10_17">'[226]Seagate _share_in_units'!$A$1:$F$43</definedName>
    <definedName name="Pr_area1___0___11">'[226]Seagate _share_in_units'!$A$1:$F$43</definedName>
    <definedName name="Pr_area1___0___11___0">'[227]Seagate _share_in_units'!$A$1:$F$43</definedName>
    <definedName name="Pr_area1___0___11_12">'[226]Seagate _share_in_units'!$A$1:$F$43</definedName>
    <definedName name="Pr_area1___0___11_13">'[226]Seagate _share_in_units'!$A$1:$F$43</definedName>
    <definedName name="Pr_area1___0___11_14">'[226]Seagate _share_in_units'!$A$1:$F$43</definedName>
    <definedName name="Pr_area1___0___11_15">'[226]Seagate _share_in_units'!$A$1:$F$43</definedName>
    <definedName name="Pr_area1___0___11_17">'[226]Seagate _share_in_units'!$A$1:$F$43</definedName>
    <definedName name="Pr_area1___0___12">'[227]Seagate _share_in_units'!$A$1:$F$43</definedName>
    <definedName name="Pr_area1___0___14">'[223]Seagate _share_in_units'!$A$1</definedName>
    <definedName name="Pr_area1___0___3">'[226]Seagate _share_in_units'!$A$1:$F$43</definedName>
    <definedName name="Pr_area1___0___3_12">'[226]Seagate _share_in_units'!$A$1:$F$43</definedName>
    <definedName name="Pr_area1___0___3_13">'[226]Seagate _share_in_units'!$A$1:$F$43</definedName>
    <definedName name="Pr_area1___0___3_14">'[226]Seagate _share_in_units'!$A$1:$F$43</definedName>
    <definedName name="Pr_area1___0___3_15">'[226]Seagate _share_in_units'!$A$1:$F$43</definedName>
    <definedName name="Pr_area1___0___3_17">'[226]Seagate _share_in_units'!$A$1:$F$43</definedName>
    <definedName name="Pr_area1___0___8">'[227]Seagate _share_in_units'!$A$1:$F$43</definedName>
    <definedName name="Pr_area1___0_12">'[228]Seagate _share_in_units'!$A$1:$F$43</definedName>
    <definedName name="Pr_area1___0_14">'[228]Seagate _share_in_units'!$A$1:$F$43</definedName>
    <definedName name="Pr_area1___0_15">'[226]Seagate _share_in_units'!$A$1:$F$43</definedName>
    <definedName name="Pr_area1___0_17">'[228]Seagate _share_in_units'!$A$1:$F$43</definedName>
    <definedName name="Pr_area1___0_19">'[224]Seagate _share_in_units'!$A$1:$F$43</definedName>
    <definedName name="Pr_area1___0_3">'[225]Seagate _share_in_units'!$A$1:$F$43</definedName>
    <definedName name="Pr_area1___11">'[229]Seagate _share_in_units'!$A$1:$F$43</definedName>
    <definedName name="Pr_area1___11___0">'[230]Seagate _share_in_units'!$A$1:$F$43</definedName>
    <definedName name="Pr_area1___11_12">'[229]Seagate _share_in_units'!$A$1:$F$43</definedName>
    <definedName name="Pr_area1___11_13">'[229]Seagate _share_in_units'!$A$1:$F$43</definedName>
    <definedName name="Pr_area1___11_14">'[229]Seagate _share_in_units'!$A$1:$F$43</definedName>
    <definedName name="Pr_area1___11_15">'[229]Seagate _share_in_units'!$A$1:$F$43</definedName>
    <definedName name="Pr_area1___11_17">'[229]Seagate _share_in_units'!$A$1:$F$43</definedName>
    <definedName name="Pr_area1___12">'[227]Seagate _share_in_units'!$A$1:$F$43</definedName>
    <definedName name="Pr_area1___14">'[223]Seagate _share_in_units'!$A$1:$F$43</definedName>
    <definedName name="Pr_area1___2">'[222]Seagate _share_in_units'!$A$1:$F$43</definedName>
    <definedName name="Pr_area1___2_3">'[225]Seagate _share_in_units'!$A$1:$F$43</definedName>
    <definedName name="Pr_area1___24">"$#REF!.$#REF!$#REF!:$#REF!$#REF!"</definedName>
    <definedName name="Pr_area1___3">'[222]Seagate _share_in_units'!$A$1:$F$43</definedName>
    <definedName name="Pr_area1___3_12">'[226]Seagate _share_in_units'!$A$1:$F$43</definedName>
    <definedName name="Pr_area1___3_13">'[226]Seagate _share_in_units'!$A$1:$F$43</definedName>
    <definedName name="Pr_area1___3_14">'[226]Seagate _share_in_units'!$A$1:$F$43</definedName>
    <definedName name="Pr_area1___3_15">'[226]Seagate _share_in_units'!$A$1:$F$43</definedName>
    <definedName name="Pr_area1___3_17">'[226]Seagate _share_in_units'!$A$1:$F$43</definedName>
    <definedName name="Pr_area1___3_3">'[225]Seagate _share_in_units'!$A$1:$F$43</definedName>
    <definedName name="Pr_area1___4">'[222]Seagate _share_in_units'!$A$1:$F$43</definedName>
    <definedName name="Pr_area1___4_3">'[225]Seagate _share_in_units'!$A$1:$F$43</definedName>
    <definedName name="Pr_area1___5">'[222]Seagate _share_in_units'!$A$1:$F$43</definedName>
    <definedName name="Pr_area1___5_3">'[225]Seagate _share_in_units'!$A$1:$F$43</definedName>
    <definedName name="Pr_area1___6">'[231]Seagate _share_in_units'!$A$1:$F$43</definedName>
    <definedName name="Pr_area1___7">'[222]Seagate _share_in_units'!$A$1:$F$43</definedName>
    <definedName name="Pr_area1___7_3">'[225]Seagate _share_in_units'!$A$1:$F$43</definedName>
    <definedName name="Pr_area1___8">'[228]Seagate _share_in_units'!$A$1:$F$43</definedName>
    <definedName name="Pr_area1___8___0">'[231]Seagate _share_in_units'!$A$1:$F$43</definedName>
    <definedName name="Pr_area1___8___11">'[231]Seagate _share_in_units'!$A$1:$F$43</definedName>
    <definedName name="Pr_area1___8___14">'[223]Seagate _share_in_units'!$A$1:$F$43</definedName>
    <definedName name="Pr_area1___8_12">'[228]Seagate _share_in_units'!$A$1:$F$43</definedName>
    <definedName name="Pr_area1___8_13">'[228]Seagate _share_in_units'!$A$1:$F$43</definedName>
    <definedName name="Pr_area1___8_14">'[228]Seagate _share_in_units'!$A$1:$F$43</definedName>
    <definedName name="Pr_area1___8_15">'[228]Seagate _share_in_units'!$A$1:$F$43</definedName>
    <definedName name="Pr_area1___8_17">'[228]Seagate _share_in_units'!$A$1:$F$43</definedName>
    <definedName name="Pr_area1___8_19">'[224]Seagate _share_in_units'!$A$1:$F$43</definedName>
    <definedName name="Pr_area1_12">'[226]Seagate _share_in_units'!$A$1:$F$43</definedName>
    <definedName name="Pr_area1_13">'[228]Seagate _share_in_units'!$A$1:$F$43</definedName>
    <definedName name="Pr_area1_14">'[226]Seagate _share_in_units'!$A$1:$F$43</definedName>
    <definedName name="Pr_area1_15">'[226]Seagate _share_in_units'!$A$1:$F$43</definedName>
    <definedName name="Pr_area1_17">'[226]Seagate _share_in_units'!$A$1:$F$43</definedName>
    <definedName name="Pr_area1_19">'[224]Seagate _share_in_units'!$A$1:$F$43</definedName>
    <definedName name="pra3___0">'[222]Seagate _share_in_units'!$H$4:$O$15</definedName>
    <definedName name="pra3___0___0">'[222]Seagate _share_in_units'!$H$4:$O$15</definedName>
    <definedName name="pra3___0___0___14">'[223]Seagate _share_in_units'!$H$4</definedName>
    <definedName name="pra3___0___0_19">'[224]Seagate _share_in_units'!$H$4:$O$15</definedName>
    <definedName name="pra3___0___0_3">'[225]Seagate _share_in_units'!$H$4:$O$15</definedName>
    <definedName name="pra3___0___10">'[226]Seagate _share_in_units'!$H$4:$O$15</definedName>
    <definedName name="pra3___0___10_12">'[226]Seagate _share_in_units'!$H$4:$O$15</definedName>
    <definedName name="pra3___0___10_13">'[226]Seagate _share_in_units'!$H$4:$O$15</definedName>
    <definedName name="pra3___0___10_14">'[226]Seagate _share_in_units'!$H$4:$O$15</definedName>
    <definedName name="pra3___0___10_15">'[226]Seagate _share_in_units'!$H$4:$O$15</definedName>
    <definedName name="pra3___0___10_17">'[226]Seagate _share_in_units'!$H$4:$O$15</definedName>
    <definedName name="pra3___0___11">'[226]Seagate _share_in_units'!$H$4:$O$15</definedName>
    <definedName name="pra3___0___11___0">'[227]Seagate _share_in_units'!$H$4:$O$15</definedName>
    <definedName name="pra3___0___11_12">'[226]Seagate _share_in_units'!$H$4:$O$15</definedName>
    <definedName name="pra3___0___11_13">'[226]Seagate _share_in_units'!$H$4:$O$15</definedName>
    <definedName name="pra3___0___11_14">'[226]Seagate _share_in_units'!$H$4:$O$15</definedName>
    <definedName name="pra3___0___11_15">'[226]Seagate _share_in_units'!$H$4:$O$15</definedName>
    <definedName name="pra3___0___11_17">'[226]Seagate _share_in_units'!$H$4:$O$15</definedName>
    <definedName name="pra3___0___12">'[227]Seagate _share_in_units'!$H$4:$O$15</definedName>
    <definedName name="pra3___0___14">'[223]Seagate _share_in_units'!$H$4</definedName>
    <definedName name="pra3___0___3">'[226]Seagate _share_in_units'!$H$4:$O$15</definedName>
    <definedName name="pra3___0___3_12">'[226]Seagate _share_in_units'!$H$4:$O$15</definedName>
    <definedName name="pra3___0___3_13">'[226]Seagate _share_in_units'!$H$4:$O$15</definedName>
    <definedName name="pra3___0___3_14">'[226]Seagate _share_in_units'!$H$4:$O$15</definedName>
    <definedName name="pra3___0___3_15">'[226]Seagate _share_in_units'!$H$4:$O$15</definedName>
    <definedName name="pra3___0___3_17">'[226]Seagate _share_in_units'!$H$4:$O$15</definedName>
    <definedName name="pra3___0___8">'[227]Seagate _share_in_units'!$H$4:$O$15</definedName>
    <definedName name="pra3___0_12">'[228]Seagate _share_in_units'!$H$4:$O$15</definedName>
    <definedName name="pra3___0_14">'[228]Seagate _share_in_units'!$H$4:$O$15</definedName>
    <definedName name="pra3___0_15">'[226]Seagate _share_in_units'!$H$4:$O$15</definedName>
    <definedName name="pra3___0_17">'[228]Seagate _share_in_units'!$H$4:$O$15</definedName>
    <definedName name="pra3___0_19">'[224]Seagate _share_in_units'!$H$4:$O$15</definedName>
    <definedName name="pra3___0_3">'[225]Seagate _share_in_units'!$H$4:$O$15</definedName>
    <definedName name="pra3___11">'[229]Seagate _share_in_units'!$H$4:$O$15</definedName>
    <definedName name="pra3___11___0">'[230]Seagate _share_in_units'!$H$4:$O$15</definedName>
    <definedName name="pra3___11_12">'[229]Seagate _share_in_units'!$H$4:$O$15</definedName>
    <definedName name="pra3___11_13">'[229]Seagate _share_in_units'!$H$4:$O$15</definedName>
    <definedName name="pra3___11_14">'[229]Seagate _share_in_units'!$H$4:$O$15</definedName>
    <definedName name="pra3___11_15">'[229]Seagate _share_in_units'!$H$4:$O$15</definedName>
    <definedName name="pra3___11_17">'[229]Seagate _share_in_units'!$H$4:$O$15</definedName>
    <definedName name="pra3___12">'[227]Seagate _share_in_units'!$H$4:$O$15</definedName>
    <definedName name="pra3___14">'[223]Seagate _share_in_units'!$H$4:$O$15</definedName>
    <definedName name="pra3___2">'[222]Seagate _share_in_units'!$H$4:$O$15</definedName>
    <definedName name="pra3___2_3">'[225]Seagate _share_in_units'!$H$4:$O$15</definedName>
    <definedName name="pra3___24">"$#REF!.$#REF!$#REF!:$#REF!$#REF!"</definedName>
    <definedName name="pra3___3">'[222]Seagate _share_in_units'!$H$4:$O$15</definedName>
    <definedName name="pra3___3_12">'[226]Seagate _share_in_units'!$H$4:$O$15</definedName>
    <definedName name="pra3___3_13">'[226]Seagate _share_in_units'!$H$4:$O$15</definedName>
    <definedName name="pra3___3_14">'[226]Seagate _share_in_units'!$H$4:$O$15</definedName>
    <definedName name="pra3___3_15">'[226]Seagate _share_in_units'!$H$4:$O$15</definedName>
    <definedName name="pra3___3_17">'[226]Seagate _share_in_units'!$H$4:$O$15</definedName>
    <definedName name="pra3___3_3">'[225]Seagate _share_in_units'!$H$4:$O$15</definedName>
    <definedName name="pra3___4">'[222]Seagate _share_in_units'!$H$4:$O$15</definedName>
    <definedName name="pra3___4_3">'[225]Seagate _share_in_units'!$H$4:$O$15</definedName>
    <definedName name="pra3___5">'[222]Seagate _share_in_units'!$H$4:$O$15</definedName>
    <definedName name="pra3___5_3">'[225]Seagate _share_in_units'!$H$4:$O$15</definedName>
    <definedName name="pra3___6">'[231]Seagate _share_in_units'!$H$4:$O$15</definedName>
    <definedName name="pra3___7">'[222]Seagate _share_in_units'!$H$4:$O$15</definedName>
    <definedName name="pra3___7_3">'[225]Seagate _share_in_units'!$H$4:$O$15</definedName>
    <definedName name="pra3___8">'[228]Seagate _share_in_units'!$H$4:$O$15</definedName>
    <definedName name="pra3___8___0">'[231]Seagate _share_in_units'!$H$4:$O$15</definedName>
    <definedName name="pra3___8___11">'[231]Seagate _share_in_units'!$H$4:$O$15</definedName>
    <definedName name="pra3___8___14">'[223]Seagate _share_in_units'!$H$4:$O$15</definedName>
    <definedName name="pra3___8_12">'[228]Seagate _share_in_units'!$H$4:$O$15</definedName>
    <definedName name="pra3___8_13">'[228]Seagate _share_in_units'!$H$4:$O$15</definedName>
    <definedName name="pra3___8_14">'[228]Seagate _share_in_units'!$H$4:$O$15</definedName>
    <definedName name="pra3___8_15">'[228]Seagate _share_in_units'!$H$4:$O$15</definedName>
    <definedName name="pra3___8_17">'[228]Seagate _share_in_units'!$H$4:$O$15</definedName>
    <definedName name="pra3___8_19">'[224]Seagate _share_in_units'!$H$4:$O$15</definedName>
    <definedName name="pra3_12">'[226]Seagate _share_in_units'!$H$4:$O$15</definedName>
    <definedName name="pra3_13">'[228]Seagate _share_in_units'!$H$4:$O$15</definedName>
    <definedName name="pra3_14">'[226]Seagate _share_in_units'!$H$4:$O$15</definedName>
    <definedName name="pra3_15">'[226]Seagate _share_in_units'!$H$4:$O$15</definedName>
    <definedName name="pra3_17">'[226]Seagate _share_in_units'!$H$4:$O$15</definedName>
    <definedName name="pra3_19">'[224]Seagate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'[146]PRICE LIST MASTER'!$D$758:$D$767</definedName>
    <definedName name="PRINT">#REF!</definedName>
    <definedName name="_xlnm.Print_Area" localSheetId="4">'CF-EN'!$A$1:$J$90</definedName>
    <definedName name="_xlnm.Print_Area">#N/A</definedName>
    <definedName name="Print_Area_MI">#REF!</definedName>
    <definedName name="Print_Area_MI_1">'[232]15310000'!#REF!</definedName>
    <definedName name="Print_Area_MI_1_1">'[232]15310000'!#REF!</definedName>
    <definedName name="Print_Area_MI_1_1_16">'[172]15310000'!#REF!</definedName>
    <definedName name="Print_Area_MI_1_1_17">'[172]15310000'!#REF!</definedName>
    <definedName name="Print_Area_MI_1_1_18">'[172]15310000'!#REF!</definedName>
    <definedName name="Print_Area_MI_1_1_19">'[172]15310000'!#REF!</definedName>
    <definedName name="Print_Area_MI_1_16">'[172]15310000'!#REF!</definedName>
    <definedName name="Print_Area_MI_1_17">'[172]15310000'!#REF!</definedName>
    <definedName name="Print_Area_MI_1_18">'[172]15310000'!#REF!</definedName>
    <definedName name="Print_Area_MI_1_19">'[172]15310000'!#REF!</definedName>
    <definedName name="Print_Area_MI_1_2">'[232]15310000'!#REF!</definedName>
    <definedName name="Print_Area_MI_1_2_16">'[172]15310000'!#REF!</definedName>
    <definedName name="Print_Area_MI_1_2_17">'[172]15310000'!#REF!</definedName>
    <definedName name="Print_Area_MI_1_2_18">'[172]15310000'!#REF!</definedName>
    <definedName name="Print_Area_MI_1_2_19">'[172]15310000'!#REF!</definedName>
    <definedName name="Print_Area_MI_1_3">'[232]15310000'!#REF!</definedName>
    <definedName name="Print_Area_MI_1_3_16">'[172]15310000'!#REF!</definedName>
    <definedName name="Print_Area_MI_1_3_17">'[172]15310000'!#REF!</definedName>
    <definedName name="Print_Area_MI_1_3_18">'[172]15310000'!#REF!</definedName>
    <definedName name="Print_Area_MI_1_3_19">'[172]15310000'!#REF!</definedName>
    <definedName name="Print_Area_MI_1_4">'[232]15310000'!#REF!</definedName>
    <definedName name="Print_Area_MI_1_4_16">'[172]15310000'!#REF!</definedName>
    <definedName name="Print_Area_MI_1_4_17">'[172]15310000'!#REF!</definedName>
    <definedName name="Print_Area_MI_1_4_18">'[172]15310000'!#REF!</definedName>
    <definedName name="Print_Area_MI_1_4_19">'[172]15310000'!#REF!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[233]proforma!#REF!</definedName>
    <definedName name="PROMMIS">#REF!</definedName>
    <definedName name="PROPOSAL">#REF!</definedName>
    <definedName name="PSIF">[94]MOPSDAILY!#REF!</definedName>
    <definedName name="Purchase_History">#REF!</definedName>
    <definedName name="PurCost_Building">[67]BUILD95!$Z$9:$Z$17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'[71]10-1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[234]RATE!$A$1:$C$32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[235]ตั๋วเงินรับ!$F$1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[62]detail!$C$17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'[142]ADJ - RATE'!$B$5</definedName>
    <definedName name="rmexAVE">'[96]pnlJul-feb05'!$AJ$7</definedName>
    <definedName name="rmexave300604">'[97]2.FA'!#REF!</definedName>
    <definedName name="rmexAVE300604pnl">'[98]jul03-jun04pnl'!$AG$8</definedName>
    <definedName name="rmexAVE3011pnl">#REF!</definedName>
    <definedName name="rmexAVE311204pnl">'[96]OHS-OthersDec04'!$W$6</definedName>
    <definedName name="RMExCR">'[97]3.CA'!#REF!</definedName>
    <definedName name="RMExCR2">'[236]dir-ca'!$O$17</definedName>
    <definedName name="RMExCR3">'[236]dir-ca'!$O$27</definedName>
    <definedName name="rmexcr300604">'[97]2.FA'!#REF!</definedName>
    <definedName name="rmexcr300604bs">#REF!</definedName>
    <definedName name="rmexcr301103">'[97]2.FA'!#REF!</definedName>
    <definedName name="rmexcr3011bs">'[99]fy05bsJul-dec04'!$X$4</definedName>
    <definedName name="rmexcr3011pnl">'[98]jul03-jun04pnl'!$AG$8</definedName>
    <definedName name="rmexcr311204bs">'[96]bsJul-feb05'!$X$5</definedName>
    <definedName name="rmexcr3112bs">'[96]bsJul-feb05'!$X$5</definedName>
    <definedName name="rmexcr3112pnl">'[96]bsJul-feb05'!$X$5</definedName>
    <definedName name="rmexhist1">'[99]fy05bsJul-dec04'!#REF!</definedName>
    <definedName name="rmexhist2">'[99]fy05bsJul-dec04'!$Y$217</definedName>
    <definedName name="rmexhist3">'[99]fy05bsJul-dec04'!$Z$217</definedName>
    <definedName name="ROE">[199]MISC!#REF!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[186]เงินกู้ธนชาติ!$G$2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[130]type!$D$3:$E$125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[221]IBASE!$AH$7:$AL$14</definedName>
    <definedName name="SCB">'[73]ADJ - RATE'!#REF!</definedName>
    <definedName name="SCH">#REF!</definedName>
    <definedName name="sd">'[237]TB SAP'!#REF!</definedName>
    <definedName name="SDDL">[91]QMCT!#REF!</definedName>
    <definedName name="sdds">[22]เงินกู้ธนชาติ!$G$2</definedName>
    <definedName name="sdfg">[63]เงินกู้ธนชาติ!$E$17</definedName>
    <definedName name="sdfghj">IF(#REF!&lt;=5,INDEX(#REF!,(#REF!*5)-4),#REF!)</definedName>
    <definedName name="sdisu">#REF!</definedName>
    <definedName name="sdre">'[55]10-1 Media:10-cut'!$A$1:$IV$5</definedName>
    <definedName name="sdref">'[55]10-1 Media:10-cut'!$A$1:$IV$5</definedName>
    <definedName name="sdsd">'[58]Trial Balance'!$A$1:$H$65536</definedName>
    <definedName name="sector">#REF!</definedName>
    <definedName name="sedf">'[143]10-1 Media:10-cut'!$A$1:$IV$5</definedName>
    <definedName name="sedrtfg">'[238]TrialBalance Q3-2002'!$A$1:$H$301</definedName>
    <definedName name="sefgs">'[239]10-1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[67]BUILD95!$AJ$9:$AJ$17</definedName>
    <definedName name="set">[240]set_!$A$1:$IV$65536</definedName>
    <definedName name="sf">'[241]10-1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[205]เงินกู้ธนชาติ!$E$17</definedName>
    <definedName name="Short3">'[205]เงินกู้ MGC'!$E$17</definedName>
    <definedName name="Shortt">[128]เงินกู้ธนชาติ!$E$17</definedName>
    <definedName name="shortt1">'[128]เงินกู้ MGC'!$E$17</definedName>
    <definedName name="shorttt">'[128]เงินกู้ MGC'!$E$17</definedName>
    <definedName name="SIF">#REF!</definedName>
    <definedName name="SIN">[62]detail!$C$9</definedName>
    <definedName name="SiteDB">#REF!</definedName>
    <definedName name="SIZE">#REF!</definedName>
    <definedName name="SK">[141]Sheet2!$H$7</definedName>
    <definedName name="skexAVE">'[96]pnlJul-feb05'!$AO$7</definedName>
    <definedName name="skexave300604">'[97]2.FA'!#REF!</definedName>
    <definedName name="skexAVE300604pnl">'[98]jul03-jun04pnl'!$AK$8</definedName>
    <definedName name="skexAVE3011pnl">#REF!</definedName>
    <definedName name="skexAVE311204pnl">'[96]OHS-OthersDec04'!$AB$6</definedName>
    <definedName name="SKExCR">'[97]3.CA'!#REF!</definedName>
    <definedName name="SKExCR2">'[236]dir-ca'!$T$17</definedName>
    <definedName name="SKExCR3">'[236]dir-ca'!$T$27</definedName>
    <definedName name="skexcr300604">'[97]2.FA'!#REF!</definedName>
    <definedName name="skexcr300604bs">#REF!</definedName>
    <definedName name="skexcr301103">'[97]2.FA'!#REF!</definedName>
    <definedName name="skexcr3011bs">'[99]fy05bsJul-dec04'!$AC$4</definedName>
    <definedName name="skexcr311204bs">'[96]bsJul-feb05'!$AC$5</definedName>
    <definedName name="skexhist1">'[99]fy05bsJul-dec04'!$AC$218</definedName>
    <definedName name="SKKM">#REF!</definedName>
    <definedName name="SKTR">#REF!</definedName>
    <definedName name="SLNHAP4">'[242]T_HNhapT4,5,6'!#REF!</definedName>
    <definedName name="SLNHAP5">#REF!</definedName>
    <definedName name="SLNHAP6">#REF!</definedName>
    <definedName name="sm">'[241]10-1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'[220]PL_INEC Q2''53'!#REF!</definedName>
    <definedName name="SPECSUMMARY">#REF!</definedName>
    <definedName name="speeee">[244]Oct_06!#REF!</definedName>
    <definedName name="SR">[245]Sheet2!$H$6</definedName>
    <definedName name="SRDP">[141]Sheet2!$I$6</definedName>
    <definedName name="SRKM">#REF!</definedName>
    <definedName name="SRTR">#REF!</definedName>
    <definedName name="ss">#REF!</definedName>
    <definedName name="SSA">[186]เงินกู้ธนชาติ!$B$4</definedName>
    <definedName name="sss">[246]เงินกู้ธนชาติ!$E$17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'[247]I General'!$I$23</definedName>
    <definedName name="StartDate">#REF!</definedName>
    <definedName name="STaxRptData">#REF!</definedName>
    <definedName name="steamTOC">#REF!</definedName>
    <definedName name="su">'[55]10-1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'[183]10-1 Media:10-cut'!$A$1:$IV$5</definedName>
    <definedName name="t">#REF!</definedName>
    <definedName name="t1_0">[219]person1!$BJ$6</definedName>
    <definedName name="t1_1">[219]person1!$BI$6</definedName>
    <definedName name="t1_2">[219]person1!$BH$6</definedName>
    <definedName name="t1_3">[219]person1!$BG$6</definedName>
    <definedName name="t1_4">[219]person1!$BF$6</definedName>
    <definedName name="t10_0">[219]person1!$BJ$15</definedName>
    <definedName name="t10_1">[219]person1!$BI$15</definedName>
    <definedName name="t10_2">[219]person1!$BH$15</definedName>
    <definedName name="t10_3">[219]person1!$BG$15</definedName>
    <definedName name="t10_4">[219]person1!$BF$15</definedName>
    <definedName name="t11_0">[219]person1!$BJ$16</definedName>
    <definedName name="t11_1">[219]person1!$BI$16</definedName>
    <definedName name="t11_2">[219]person1!$BH$16</definedName>
    <definedName name="t11_3">[219]person1!$BG$16</definedName>
    <definedName name="t11_4">[219]person1!$BF$16</definedName>
    <definedName name="T13_2">#REF!</definedName>
    <definedName name="t2_0">[219]person1!$BJ$7</definedName>
    <definedName name="t2_1">[219]person1!$BI$7</definedName>
    <definedName name="t2_2">[219]person1!$BH$7</definedName>
    <definedName name="t2_3">[219]person1!$BG$7</definedName>
    <definedName name="t2_4">[219]person1!$BF$7</definedName>
    <definedName name="t21_0">[219]person1!$BJ$17</definedName>
    <definedName name="t21_1">[219]person1!$BI$17</definedName>
    <definedName name="t21_2">[219]person1!$BH$17</definedName>
    <definedName name="t21_3">[219]person1!$BG$17</definedName>
    <definedName name="t21_4">[219]person1!$BF$17</definedName>
    <definedName name="t3_0">[219]person1!$BJ$8</definedName>
    <definedName name="t3_1">[219]person1!$BI$8</definedName>
    <definedName name="t3_2">[219]person1!$BH$8</definedName>
    <definedName name="t3_3">[219]person1!$BG$8</definedName>
    <definedName name="t3_4">[219]person1!$BF$8</definedName>
    <definedName name="t4_0">[219]person1!$BJ$9</definedName>
    <definedName name="t4_1">[219]person1!$BI$9</definedName>
    <definedName name="t4_2">[219]person1!$BH$9</definedName>
    <definedName name="t4_3">[219]person1!$BG$9</definedName>
    <definedName name="t4_4">[219]person1!$BF$9</definedName>
    <definedName name="t5_0">[219]person1!$BJ$10</definedName>
    <definedName name="t5_1">[219]person1!$BI$10</definedName>
    <definedName name="t5_2">[219]person1!$BH$10</definedName>
    <definedName name="t5_3">[219]person1!$BG$10</definedName>
    <definedName name="t5_4">[219]person1!$BF$10</definedName>
    <definedName name="T5B_1">#REF!</definedName>
    <definedName name="T5B_2">#REF!</definedName>
    <definedName name="T5B60_1">#REF!</definedName>
    <definedName name="t6_0">[219]person1!$BJ$11</definedName>
    <definedName name="t6_1">[219]person1!$BI$11</definedName>
    <definedName name="t6_2">[219]person1!$BH$11</definedName>
    <definedName name="t6_3">[219]person1!$BG$11</definedName>
    <definedName name="t6_4">[219]person1!$BF$11</definedName>
    <definedName name="T6B_1">'[248]TABLE 6B'!$A$4:$T$68</definedName>
    <definedName name="T6B1_1">'[249]TABLE 6B'!$A$4:$L$64</definedName>
    <definedName name="T6B86_2">'[248]TABLE 6B'!$W$4:$X$50</definedName>
    <definedName name="T6B861_2">'[249]TABLE 6B'!$N$4:$O$58</definedName>
    <definedName name="t7_0">[219]person1!$BJ$12</definedName>
    <definedName name="t7_1">[219]person1!$BI$12</definedName>
    <definedName name="t7_2">[219]person1!$BH$12</definedName>
    <definedName name="t7_3">[219]person1!$BG$12</definedName>
    <definedName name="t7_4">[219]person1!$BF$12</definedName>
    <definedName name="t8_0">[219]person1!$BJ$13</definedName>
    <definedName name="t8_1">[219]person1!$BI$13</definedName>
    <definedName name="t8_2">[219]person1!$BH$13</definedName>
    <definedName name="t8_3">[219]person1!$BG$13</definedName>
    <definedName name="t8_4">[219]person1!$BF$13</definedName>
    <definedName name="t9_0">[219]person1!$BJ$14</definedName>
    <definedName name="t9_1">[219]person1!$BI$14</definedName>
    <definedName name="t9_2">[219]person1!$BH$14</definedName>
    <definedName name="t9_3">[219]person1!$BG$14</definedName>
    <definedName name="t9_4">[219]person1!$BF$14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'[250]BS ATTACH'!#REF!</definedName>
    <definedName name="tax">#REF!</definedName>
    <definedName name="tb">'[58]TrialBalance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'[44]B&amp;S 1999'!#REF!</definedName>
    <definedName name="tdtrnc">[95]CHITIET!$G$513</definedName>
    <definedName name="tdtrvl">[95]CHITIET!$G$507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[251]KPI48!$A$2002:$F$4001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'[52]BALANCE SHEET '!$D$15</definedName>
    <definedName name="TFACC">'[53]BALANCE SHEET '!$D$15</definedName>
    <definedName name="thbexAve">'[96]OHS-OthersDec04'!$AE$6</definedName>
    <definedName name="thbexcr">'[96]bsJul-feb05'!$AF$5</definedName>
    <definedName name="thbexcr300904">'[99]fy05bsJul-dec04'!$AF$4</definedName>
    <definedName name="THI">#REF!</definedName>
    <definedName name="THK">'[1]COAT&amp;WRAP-QIOT-#3'!#REF!</definedName>
    <definedName name="time0">[219]person1!#REF!</definedName>
    <definedName name="time1">[219]person1!#REF!</definedName>
    <definedName name="time2">[219]person1!#REF!</definedName>
    <definedName name="timett">[219]person1!#REF!</definedName>
    <definedName name="TITAN">#REF!</definedName>
    <definedName name="TLB_elec_payment">#REF!</definedName>
    <definedName name="TLBsales">#REF!</definedName>
    <definedName name="TLBsteam">#REF!</definedName>
    <definedName name="tle">'[252]เงินกู้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'[52]BALANCE SHEET '!$C$15</definedName>
    <definedName name="TOTALAE">'[253]BS ATTACH'!#REF!</definedName>
    <definedName name="TOTALAP">'[253]BS ATTACH'!#REF!</definedName>
    <definedName name="totalap1">'[254]BS ATTACH'!#REF!</definedName>
    <definedName name="totalap2">'[254]BS ATTACH'!#REF!</definedName>
    <definedName name="totalapp">'[255]BS ATTACH'!#REF!</definedName>
    <definedName name="TotalDepre_Building">[67]BUILD95!$AN$9:$AN$17</definedName>
    <definedName name="TOTALFIXEDASSETS">'[53]BALANCE SHEET '!$C$15</definedName>
    <definedName name="TOTALOA">'[253]BS ATTACH'!#REF!</definedName>
    <definedName name="TOTALOL">'[253]BS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'[188]NEW-PANEL'!#REF!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[256]GIVTR00P!$AJ$3:$AM$960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'[142]ADJ - RATE'!$B$3</definedName>
    <definedName name="usa">#REF!</definedName>
    <definedName name="USD">#REF!</definedName>
    <definedName name="USDD">#REF!</definedName>
    <definedName name="usdexAVE">'[96]pnlJul-feb05'!$AP$7</definedName>
    <definedName name="usdexave300604">'[97]2.FA'!#REF!</definedName>
    <definedName name="usdexAVE300604pnl">'[98]jul03-jun04pnl'!$AL$8</definedName>
    <definedName name="usdexAVE3011pnl">#REF!</definedName>
    <definedName name="usdexAVE311204pnl">'[96]OHS-OthersDec04'!$AC$6</definedName>
    <definedName name="usdexcr">'[97]3.CA'!#REF!</definedName>
    <definedName name="usdexcr300604">'[97]2.FA'!#REF!</definedName>
    <definedName name="usdexcr300604bs">#REF!</definedName>
    <definedName name="usdexcr301103">'[97]2.FA'!#REF!</definedName>
    <definedName name="usdexcr311204bs">'[96]bsJul-feb05'!$AD$5</definedName>
    <definedName name="usdexcrpnl">'[99]jul04-dec04pnl'!$AP$7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'[22]เงินกู้ MGC'!$F$15</definedName>
    <definedName name="uy">'[93]10-1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[91]QMCT!#REF!</definedName>
    <definedName name="vdf">[258]ตั๋วเงินรับ!$F$1</definedName>
    <definedName name="VDFV">#REF!</definedName>
    <definedName name="VDFVFV">#REF!</definedName>
    <definedName name="VEDFV">[135]เงินกู้ธนชาติ!$G$2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'[71]10-1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[202]J1!$L$10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[63]เงินกู้ธนชาติ!$E$17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'[45]#REF'!#REF!</definedName>
    <definedName name="Working">'[87]to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[204]เงินกู้ธนชาติ!$E$17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'[71]10-1 Media:10-cut'!$A$1:$IV$5</definedName>
    <definedName name="www.">[259]TB!$A$1:$H$65536</definedName>
    <definedName name="www..">[259]TB!$A$1:$A$65536</definedName>
    <definedName name="X">'[260]Machine2,3''04'!#REF!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[40]เงินกู้ธนชาติ!$B$4</definedName>
    <definedName name="xfconc">[95]CHITIET!$G$173</definedName>
    <definedName name="xfcovl">[95]CHITIET!$G$169</definedName>
    <definedName name="xscvg">#REF!</definedName>
    <definedName name="xx">'[58]Trial Balance'!$A$1:$H$65536</definedName>
    <definedName name="XYZ">[261]DEP12!#REF!</definedName>
    <definedName name="Y" localSheetId="1">MATCH([262]!Input_SalesVol,Range_SaleVolume,1)</definedName>
    <definedName name="Y">MATCH([262]!Input_SalesVol,Range_SaleVolume,1)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[22]เงินกู้ธนชาติ!$F$15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[263]เงินกู้ธนชาติ!$G$2</definedName>
    <definedName name="zsdfg">#REF!</definedName>
    <definedName name="zxcvb">#REF!</definedName>
    <definedName name="zxcvbmn">'[196]TrialBalance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'[264]TRC98-Q2'!#REF!</definedName>
    <definedName name="โ4305">'[265]Raw Material'!#REF!</definedName>
    <definedName name="ก">#REF!</definedName>
    <definedName name="ก138">'[266]คชจ.ดำเนินงาน6-43'!#REF!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[267]Exp!$B$1:$AD$39</definedName>
    <definedName name="ค่าใช้จ่ายกรม45">'[268]TB12-42'!#REF!</definedName>
    <definedName name="ค่ารับรอง">#REF!</definedName>
    <definedName name="งบดุลหลักพัน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ระเภทเรื่อง">[269]ห้ามลบDATA!$H$2:$H$8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'[266]คชจ.ดำเนินงาน6-43'!#REF!</definedName>
    <definedName name="ฟ2544">#REF!</definedName>
    <definedName name="ฟ255">'[266]คชจ.ดำเนินงาน6-43'!#REF!</definedName>
    <definedName name="ฟ2700">#REF!</definedName>
    <definedName name="ฟ35">#REF!</definedName>
    <definedName name="ฟ420">'[266]คชจ.ดำเนินงาน6-43'!#REF!</definedName>
    <definedName name="ฟ70">'[270]S-5'!#REF!</definedName>
    <definedName name="ฟ80">#REF!</definedName>
    <definedName name="ฟฟ">#REF!</definedName>
    <definedName name="ฟาย">[271]profit!#REF!</definedName>
    <definedName name="ฟๅ">#REF!</definedName>
    <definedName name="ฟๅจ">#REF!</definedName>
    <definedName name="ภูเก็ต">#REF!</definedName>
    <definedName name="แม่สอด">#REF!</definedName>
    <definedName name="ย4312">#REF!</definedName>
    <definedName name="ยกไปเครดิต">'[272]งบทดลอง - ต.ค.2547'!$H$8:$H$305</definedName>
    <definedName name="ยกไปเดบิต">'[272]งบทดลอง - ต.ค.2547'!$G$8:$G$305</definedName>
    <definedName name="ร199">#REF!</definedName>
    <definedName name="ร3875">#REF!</definedName>
    <definedName name="รหัสบัญชี">'[272]งบทดลอง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[273]ยานพาหนะ!#REF!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[269]ห้ามลบDATA!$J$2:$J$5</definedName>
    <definedName name="สระบุรี">#REF!</definedName>
    <definedName name="สำรองเบี้ยประกัน">#REF!</definedName>
    <definedName name="สื่อ">[269]ห้ามลบDATA!$I$1:$I$9</definedName>
    <definedName name="สุราษฎร์">#REF!</definedName>
    <definedName name="หกดเ">[274]เงินกู้ธนชาติ!$E$17</definedName>
    <definedName name="หน้าชื่อ">[269]ห้ามลบDATA!$E$2:$E$5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'[275]03中'!#REF!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2" i="21" l="1"/>
  <c r="K30" i="16"/>
  <c r="I30" i="16"/>
  <c r="G30" i="16"/>
  <c r="E30" i="16"/>
  <c r="H17" i="16"/>
  <c r="K15" i="16"/>
  <c r="K17" i="16" s="1"/>
  <c r="K31" i="16" s="1"/>
  <c r="I15" i="16"/>
  <c r="I17" i="16" s="1"/>
  <c r="I31" i="16" s="1"/>
  <c r="G15" i="16"/>
  <c r="G17" i="16" s="1"/>
  <c r="G31" i="16" s="1"/>
  <c r="E15" i="16"/>
  <c r="E17" i="16" s="1"/>
  <c r="E31" i="16" s="1"/>
  <c r="K73" i="16" l="1"/>
  <c r="K75" i="16" s="1"/>
  <c r="I73" i="16"/>
  <c r="I75" i="16" s="1"/>
  <c r="G73" i="16"/>
  <c r="G75" i="16" s="1"/>
  <c r="E73" i="16"/>
  <c r="E75" i="16" s="1"/>
  <c r="K59" i="16"/>
  <c r="I59" i="16"/>
  <c r="G59" i="16"/>
  <c r="E59" i="16"/>
  <c r="K50" i="16"/>
  <c r="K60" i="16" s="1"/>
  <c r="K76" i="16" s="1"/>
  <c r="K77" i="16" s="1"/>
  <c r="I50" i="16"/>
  <c r="I60" i="16" s="1"/>
  <c r="I76" i="16" s="1"/>
  <c r="I77" i="16" s="1"/>
  <c r="G50" i="16"/>
  <c r="G60" i="16" s="1"/>
  <c r="G76" i="16" s="1"/>
  <c r="G77" i="16" s="1"/>
  <c r="E50" i="16"/>
  <c r="E60" i="16" s="1"/>
  <c r="E76" i="16" s="1"/>
  <c r="E77" i="16" s="1"/>
  <c r="J72" i="22" l="1"/>
  <c r="H72" i="22"/>
  <c r="F72" i="22"/>
  <c r="D72" i="22"/>
  <c r="J62" i="22"/>
  <c r="H62" i="22"/>
  <c r="F62" i="22"/>
  <c r="D62" i="22"/>
  <c r="J10" i="22"/>
  <c r="J26" i="22" s="1"/>
  <c r="J39" i="22" s="1"/>
  <c r="J42" i="22" s="1"/>
  <c r="H10" i="22"/>
  <c r="H26" i="22" s="1"/>
  <c r="H39" i="22" s="1"/>
  <c r="H42" i="22" s="1"/>
  <c r="F10" i="22"/>
  <c r="F26" i="22" s="1"/>
  <c r="F39" i="22" s="1"/>
  <c r="F42" i="22" s="1"/>
  <c r="D10" i="22"/>
  <c r="D26" i="22" s="1"/>
  <c r="D39" i="22" s="1"/>
  <c r="D42" i="22" s="1"/>
  <c r="W34" i="17"/>
  <c r="W33" i="17"/>
  <c r="S31" i="17"/>
  <c r="F52" i="21"/>
  <c r="F53" i="21" s="1"/>
  <c r="F47" i="21"/>
  <c r="D47" i="21"/>
  <c r="D53" i="21" s="1"/>
  <c r="J38" i="21"/>
  <c r="J39" i="21" s="1"/>
  <c r="H38" i="21"/>
  <c r="H39" i="21" s="1"/>
  <c r="F38" i="21"/>
  <c r="F39" i="21" s="1"/>
  <c r="D38" i="21"/>
  <c r="D39" i="21" s="1"/>
  <c r="J19" i="21"/>
  <c r="H19" i="21"/>
  <c r="F19" i="21"/>
  <c r="D19" i="21"/>
  <c r="J13" i="21"/>
  <c r="J21" i="21" s="1"/>
  <c r="J24" i="21" s="1"/>
  <c r="J26" i="21" s="1"/>
  <c r="J30" i="21" s="1"/>
  <c r="J44" i="21" s="1"/>
  <c r="H13" i="21"/>
  <c r="F13" i="21"/>
  <c r="F21" i="21" s="1"/>
  <c r="F24" i="21" s="1"/>
  <c r="F26" i="21" s="1"/>
  <c r="F30" i="21" s="1"/>
  <c r="D13" i="21"/>
  <c r="F73" i="22" l="1"/>
  <c r="F75" i="22" s="1"/>
  <c r="F76" i="22" s="1"/>
  <c r="J73" i="22"/>
  <c r="J75" i="22" s="1"/>
  <c r="J76" i="22" s="1"/>
  <c r="D21" i="21"/>
  <c r="D24" i="21" s="1"/>
  <c r="D26" i="21" s="1"/>
  <c r="D30" i="21" s="1"/>
  <c r="H21" i="21"/>
  <c r="H24" i="21" s="1"/>
  <c r="H26" i="21" s="1"/>
  <c r="H30" i="21" s="1"/>
  <c r="H44" i="21" s="1"/>
  <c r="L24" i="18" s="1"/>
  <c r="H73" i="22"/>
  <c r="H75" i="22" s="1"/>
  <c r="H76" i="22" s="1"/>
  <c r="D73" i="22"/>
  <c r="D75" i="22" s="1"/>
  <c r="D76" i="22" s="1"/>
  <c r="J41" i="21"/>
  <c r="J63" i="21" s="1"/>
  <c r="D41" i="21"/>
  <c r="F41" i="21"/>
  <c r="H41" i="21" l="1"/>
  <c r="H63" i="21" s="1"/>
  <c r="O30" i="17"/>
  <c r="K30" i="17"/>
  <c r="I30" i="17"/>
  <c r="G30" i="17"/>
  <c r="E30" i="17"/>
  <c r="U28" i="17"/>
  <c r="U30" i="17" s="1"/>
  <c r="U35" i="17" s="1"/>
  <c r="M28" i="17"/>
  <c r="M30" i="17" s="1"/>
  <c r="U16" i="17"/>
  <c r="U21" i="17" s="1"/>
  <c r="U36" i="17" s="1"/>
  <c r="O16" i="17"/>
  <c r="O21" i="17" s="1"/>
  <c r="M16" i="17"/>
  <c r="M21" i="17" s="1"/>
  <c r="M36" i="17" s="1"/>
  <c r="K16" i="17"/>
  <c r="K21" i="17" s="1"/>
  <c r="K36" i="17" s="1"/>
  <c r="I16" i="17"/>
  <c r="I21" i="17" s="1"/>
  <c r="I36" i="17" s="1"/>
  <c r="G16" i="17"/>
  <c r="G21" i="17" s="1"/>
  <c r="G36" i="17" s="1"/>
  <c r="E16" i="17"/>
  <c r="E21" i="17" s="1"/>
  <c r="E36" i="17" s="1"/>
  <c r="W20" i="17"/>
  <c r="W19" i="17"/>
  <c r="F71" i="21" l="1"/>
  <c r="D71" i="21"/>
  <c r="F66" i="21"/>
  <c r="D66" i="21"/>
  <c r="D72" i="21" s="1"/>
  <c r="F72" i="21" l="1"/>
  <c r="F79" i="21"/>
  <c r="D79" i="21"/>
  <c r="W17" i="17" l="1"/>
  <c r="S26" i="17" l="1"/>
  <c r="W26" i="17" s="1"/>
  <c r="W24" i="17"/>
  <c r="R22" i="18"/>
  <c r="W27" i="17" l="1"/>
  <c r="N23" i="18"/>
  <c r="L23" i="18"/>
  <c r="E27" i="17"/>
  <c r="E35" i="17" s="1"/>
  <c r="E37" i="17" s="1"/>
  <c r="M27" i="17"/>
  <c r="K27" i="17"/>
  <c r="K35" i="17" s="1"/>
  <c r="K37" i="17" s="1"/>
  <c r="I27" i="17"/>
  <c r="U27" i="17"/>
  <c r="S27" i="17"/>
  <c r="Q27" i="17"/>
  <c r="O27" i="17"/>
  <c r="G27" i="17"/>
  <c r="G35" i="17" s="1"/>
  <c r="G37" i="17" s="1"/>
  <c r="I35" i="17" l="1"/>
  <c r="I37" i="17" s="1"/>
  <c r="Q29" i="17" l="1"/>
  <c r="Q28" i="17"/>
  <c r="Q30" i="17" s="1"/>
  <c r="Q15" i="17"/>
  <c r="Q14" i="17"/>
  <c r="Q16" i="17" s="1"/>
  <c r="Q13" i="17"/>
  <c r="Q21" i="17" l="1"/>
  <c r="Q36" i="17" s="1"/>
  <c r="P27" i="18"/>
  <c r="R27" i="18" s="1"/>
  <c r="N26" i="18"/>
  <c r="N28" i="18" s="1"/>
  <c r="H26" i="18"/>
  <c r="F26" i="18"/>
  <c r="P25" i="18"/>
  <c r="R25" i="18" s="1"/>
  <c r="P24" i="18"/>
  <c r="H17" i="18"/>
  <c r="F17" i="18"/>
  <c r="P16" i="18"/>
  <c r="R16" i="18" s="1"/>
  <c r="J15" i="18"/>
  <c r="J17" i="18" s="1"/>
  <c r="N15" i="18"/>
  <c r="N17" i="18" s="1"/>
  <c r="P13" i="18"/>
  <c r="P12" i="18"/>
  <c r="W31" i="17"/>
  <c r="U37" i="17"/>
  <c r="S29" i="17"/>
  <c r="W29" i="17" s="1"/>
  <c r="W18" i="17"/>
  <c r="S14" i="17"/>
  <c r="S13" i="17"/>
  <c r="F23" i="18" l="1"/>
  <c r="F28" i="18" s="1"/>
  <c r="F30" i="18" s="1"/>
  <c r="F29" i="18"/>
  <c r="H23" i="18"/>
  <c r="H28" i="18" s="1"/>
  <c r="H30" i="18" s="1"/>
  <c r="H29" i="18"/>
  <c r="J23" i="18"/>
  <c r="J28" i="18" s="1"/>
  <c r="J30" i="18" s="1"/>
  <c r="J29" i="18"/>
  <c r="W14" i="17"/>
  <c r="W13" i="17"/>
  <c r="Q35" i="17"/>
  <c r="Q37" i="17" s="1"/>
  <c r="O35" i="17"/>
  <c r="P14" i="18"/>
  <c r="R14" i="18" s="1"/>
  <c r="P26" i="18"/>
  <c r="R12" i="18"/>
  <c r="S15" i="17"/>
  <c r="W15" i="17" s="1"/>
  <c r="P19" i="18"/>
  <c r="P23" i="18" s="1"/>
  <c r="S16" i="17" l="1"/>
  <c r="S21" i="17" s="1"/>
  <c r="S36" i="17" s="1"/>
  <c r="W16" i="17"/>
  <c r="W21" i="17" s="1"/>
  <c r="W36" i="17" s="1"/>
  <c r="P28" i="18"/>
  <c r="P30" i="18" s="1"/>
  <c r="P15" i="18"/>
  <c r="P17" i="18" s="1"/>
  <c r="P29" i="18" s="1"/>
  <c r="L15" i="18" l="1"/>
  <c r="L17" i="18" s="1"/>
  <c r="R13" i="18"/>
  <c r="R15" i="18" s="1"/>
  <c r="R17" i="18" s="1"/>
  <c r="R29" i="18" s="1"/>
  <c r="R19" i="18" l="1"/>
  <c r="R23" i="18" s="1"/>
  <c r="L29" i="18"/>
  <c r="R24" i="18"/>
  <c r="R26" i="18" s="1"/>
  <c r="L26" i="18"/>
  <c r="L28" i="18" s="1"/>
  <c r="L30" i="18" s="1"/>
  <c r="R28" i="18" l="1"/>
  <c r="R30" i="18" s="1"/>
  <c r="S28" i="17"/>
  <c r="W28" i="17" l="1"/>
  <c r="S30" i="17"/>
  <c r="M35" i="17"/>
  <c r="M37" i="17" s="1"/>
  <c r="S35" i="17"/>
  <c r="S37" i="17" s="1"/>
  <c r="W30" i="17" l="1"/>
  <c r="W35" i="17" l="1"/>
  <c r="W37" i="17" s="1"/>
</calcChain>
</file>

<file path=xl/sharedStrings.xml><?xml version="1.0" encoding="utf-8"?>
<sst xmlns="http://schemas.openxmlformats.org/spreadsheetml/2006/main" count="351" uniqueCount="245">
  <si>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</si>
  <si>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</si>
  <si>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</si>
  <si>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</si>
  <si>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</si>
  <si>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</si>
  <si>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</si>
  <si>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</si>
  <si>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</si>
  <si>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</si>
  <si>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</si>
  <si>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</si>
  <si>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</si>
  <si>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</si>
  <si>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</si>
  <si>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</si>
  <si>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</si>
  <si>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</si>
  <si>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</si>
  <si>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</si>
  <si>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</si>
  <si>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</si>
  <si>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</si>
  <si>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</si>
  <si>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</si>
  <si>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</si>
  <si>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</si>
  <si>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</si>
  <si>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</si>
  <si>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</si>
  <si>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</si>
  <si>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</si>
  <si>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</si>
  <si>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</si>
  <si>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</si>
  <si>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</si>
  <si>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</si>
  <si>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</si>
  <si>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</si>
  <si>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</si>
  <si>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</si>
  <si>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</si>
  <si>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</si>
  <si>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</si>
  <si>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</si>
  <si>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</si>
  <si>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</si>
  <si>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</si>
  <si>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</si>
  <si>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</si>
  <si>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</si>
  <si>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</si>
  <si>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</si>
  <si>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</si>
  <si>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</si>
  <si>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</si>
  <si>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</si>
  <si>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</si>
  <si>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</si>
  <si>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</si>
  <si>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</si>
  <si>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</si>
  <si>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</si>
  <si>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</si>
  <si>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</si>
  <si>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</si>
  <si>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</si>
  <si>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</si>
  <si>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</si>
  <si>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</si>
  <si>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</si>
  <si>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</si>
  <si>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</si>
  <si>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</si>
  <si>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</si>
  <si>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</si>
  <si>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</si>
  <si>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</si>
  <si>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</si>
  <si>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</si>
  <si>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</si>
  <si>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</si>
  <si>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</si>
  <si>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</si>
  <si>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</si>
  <si>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</si>
  <si>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</si>
  <si>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</si>
  <si>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</si>
  <si>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</si>
  <si>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</si>
  <si>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</si>
  <si>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</si>
  <si>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</si>
  <si>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</si>
  <si>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</si>
  <si>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 xml:space="preserve">      570,000,000 ordinary shares of Baht 0.25 each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</si>
  <si>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</si>
  <si>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</si>
  <si>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</si>
  <si>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</si>
  <si>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</si>
  <si>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</si>
  <si>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Income tax expenses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</si>
  <si>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</si>
  <si>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</si>
  <si>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</si>
  <si>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</si>
  <si>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</si>
  <si>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</si>
  <si>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</si>
  <si>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</si>
  <si>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</si>
  <si>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Loss on write-off of property, plant and equipment</t>
  </si>
  <si>
    <t xml:space="preserve">   Advance received</t>
  </si>
  <si>
    <t>Profit from operating activities before changes</t>
  </si>
  <si>
    <t>Net cash flows from operating activities</t>
  </si>
  <si>
    <t>Net cash flows used in investing activities</t>
  </si>
  <si>
    <t>Profit before finance cost and income tax expenses</t>
  </si>
  <si>
    <t xml:space="preserve">Adjustments to reconcile profit before tax to net cash 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</si>
  <si>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</si>
  <si>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</si>
  <si>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</si>
  <si>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</si>
  <si>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</si>
  <si>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</si>
  <si>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</si>
  <si>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</si>
  <si>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</si>
  <si>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</si>
  <si>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</si>
  <si>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</si>
  <si>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Bank overdrafts from financial institution</t>
  </si>
  <si>
    <t>Discount on</t>
  </si>
  <si>
    <t>business</t>
  </si>
  <si>
    <t>Short-term loans from and interest payable to related parties</t>
  </si>
  <si>
    <t xml:space="preserve">   Current investments</t>
  </si>
  <si>
    <t>Balance as at 1 January 2018</t>
  </si>
  <si>
    <t>Restricted deposits of financial institution</t>
  </si>
  <si>
    <t>Deposits</t>
  </si>
  <si>
    <t>Current portion of long-term loans</t>
  </si>
  <si>
    <t>Current portion of liabilities under finance lease agreements</t>
  </si>
  <si>
    <t>Long term loans - net of current portion</t>
  </si>
  <si>
    <t xml:space="preserve">Other comprehensive income </t>
  </si>
  <si>
    <t>Increase in restricted deposits at financial institution</t>
  </si>
  <si>
    <t>Balance as at 1 January 2019</t>
  </si>
  <si>
    <t>Leasehold rights</t>
  </si>
  <si>
    <t xml:space="preserve">   - as previously reported</t>
  </si>
  <si>
    <t xml:space="preserve">Cumulative effect of change in accounting </t>
  </si>
  <si>
    <t xml:space="preserve">Balance as at 1 January 2019 </t>
  </si>
  <si>
    <t>Balance as at 1 January 2019 as restate</t>
  </si>
  <si>
    <t xml:space="preserve">   Interest income</t>
  </si>
  <si>
    <t>Cash received from interest income</t>
  </si>
  <si>
    <t>Long-term loan to and interest receivable from a related party</t>
  </si>
  <si>
    <t>Statement of changes in shareholders' equity (continued)</t>
  </si>
  <si>
    <t xml:space="preserve">      trading securities</t>
  </si>
  <si>
    <t xml:space="preserve">   Long-term employee benefit expenses</t>
  </si>
  <si>
    <t>Cash paid for acquisition of leasehold rights on land</t>
  </si>
  <si>
    <t xml:space="preserve">Proceed from disposal of property, plant and equipment </t>
  </si>
  <si>
    <t>Cash paid for dividend</t>
  </si>
  <si>
    <t>Advance received - current portion</t>
  </si>
  <si>
    <t>Advance received - net of current portion</t>
  </si>
  <si>
    <t>Dividend income</t>
  </si>
  <si>
    <t xml:space="preserve">   Gain on disposal of property, plant and equipment </t>
  </si>
  <si>
    <t xml:space="preserve">   Dividend income </t>
  </si>
  <si>
    <t xml:space="preserve">   Deposit</t>
  </si>
  <si>
    <t>Cash received from dividend from investment in subsidiary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</si>
  <si>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</si>
  <si>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</si>
  <si>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</si>
  <si>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>Selling and distribution expenses</t>
  </si>
  <si>
    <t>Appropriation of retained earnings</t>
  </si>
  <si>
    <t xml:space="preserve">   Bad debts and allowance for doubtful accounts</t>
  </si>
  <si>
    <t>Non-current assets classified as held for sale</t>
  </si>
  <si>
    <t xml:space="preserve">   Unrealised gain (loss) on the change in fair value of</t>
  </si>
  <si>
    <t xml:space="preserve">   Reduction of inventories to net realisable value (reversal)</t>
  </si>
  <si>
    <t>Continuing operations</t>
  </si>
  <si>
    <t xml:space="preserve">Profit before income tax expenses from </t>
  </si>
  <si>
    <t xml:space="preserve">   continuing operations</t>
  </si>
  <si>
    <t>Discontinued operation</t>
  </si>
  <si>
    <t>Profit from discontinued operation, net of income tax</t>
  </si>
  <si>
    <t xml:space="preserve">   expenses</t>
  </si>
  <si>
    <t>Statement of comprehensive income (continued)</t>
  </si>
  <si>
    <t xml:space="preserve">   Continuing operations</t>
  </si>
  <si>
    <t xml:space="preserve">   Discontinued operation</t>
  </si>
  <si>
    <t xml:space="preserve">   interests of the subsidiaries</t>
  </si>
  <si>
    <t>Total comprehensive income attributable to the Company</t>
  </si>
  <si>
    <t>Total comprehensive income attributable to non-controlling</t>
  </si>
  <si>
    <t xml:space="preserve">   interest of the subsidiaries</t>
  </si>
  <si>
    <t xml:space="preserve">   Profit attributable to equity holder of the Company</t>
  </si>
  <si>
    <t xml:space="preserve">      Profit from continuing operations</t>
  </si>
  <si>
    <t>Profit before income tax from continuing operations</t>
  </si>
  <si>
    <t>Profit before income tax from discontinued operation</t>
  </si>
  <si>
    <t>Profit before income tax</t>
  </si>
  <si>
    <t xml:space="preserve">      Profit from discontinued operation</t>
  </si>
  <si>
    <t>As at 31 December 2019</t>
  </si>
  <si>
    <t xml:space="preserve">Other comprehensive income not to be reclassified to  </t>
  </si>
  <si>
    <t xml:space="preserve">   profit or loss in subsequent periods:</t>
  </si>
  <si>
    <t>Changes in revaluation of land - net of income tax</t>
  </si>
  <si>
    <t xml:space="preserve">   profit or loss in subsequent periods - net of income tax</t>
  </si>
  <si>
    <t>Total other comprehensive income for the year</t>
  </si>
  <si>
    <t>Total comprehensive income for the year</t>
  </si>
  <si>
    <t>Profit for the year from continuing operations</t>
  </si>
  <si>
    <t>Profit for the year attributable to the Company</t>
  </si>
  <si>
    <t>Profit for the year attributable to non-controlling</t>
  </si>
  <si>
    <t>Balance as at 31 December 2019</t>
  </si>
  <si>
    <t>Dividend paid (Note 25)</t>
  </si>
  <si>
    <t xml:space="preserve">Subsidiaries paid dividend to non-controlling </t>
  </si>
  <si>
    <t xml:space="preserve">  interests of subsidiaries</t>
  </si>
  <si>
    <t>Profit for the year</t>
  </si>
  <si>
    <t xml:space="preserve">  policy for revenue recognition (Note 4)</t>
  </si>
  <si>
    <t>(Unit:  Baht)</t>
  </si>
  <si>
    <t>For the year ended 31 December 2019</t>
  </si>
  <si>
    <t xml:space="preserve">Cash and cash equivalents at end of year </t>
  </si>
  <si>
    <t>Cash and cash equivalents at beginning of year</t>
  </si>
  <si>
    <t xml:space="preserve">   Increase in surplus on revaluation of land</t>
  </si>
  <si>
    <t>Subsidiary paid dividend to non-controlling</t>
  </si>
  <si>
    <t xml:space="preserve">   interests</t>
  </si>
  <si>
    <t xml:space="preserve">   Increase in liabilities from acquisition of</t>
  </si>
  <si>
    <t>Cash paid for investment in subsidiary</t>
  </si>
  <si>
    <t>Cash received from disposal investment in subsidiary</t>
  </si>
  <si>
    <t xml:space="preserve">      equipment under financial lease agreement</t>
  </si>
  <si>
    <t>2019</t>
  </si>
  <si>
    <t>2018</t>
  </si>
  <si>
    <t>8, 11</t>
  </si>
  <si>
    <t>8, 20</t>
  </si>
  <si>
    <t>Liabilities under finance lease agreements - net of</t>
  </si>
  <si>
    <t xml:space="preserve">   current portion</t>
  </si>
  <si>
    <t>Actuarial gain - net of income tax</t>
  </si>
  <si>
    <t xml:space="preserve">   Actuarial gain</t>
  </si>
  <si>
    <t xml:space="preserve">   Share return receivables</t>
  </si>
  <si>
    <t xml:space="preserve">   Increase in non-current assets classified as held for sale</t>
  </si>
  <si>
    <t>Share return receivables - current portion</t>
  </si>
  <si>
    <t>Share return receivables - net of current portion</t>
  </si>
  <si>
    <t xml:space="preserve">   from continuing operations</t>
  </si>
  <si>
    <t>Decrease in bank overdrafts from financial institution</t>
  </si>
  <si>
    <t>Decrease in liabilities under financial lease agreements</t>
  </si>
  <si>
    <t>Increase (decrease) in short-term loans from related parties</t>
  </si>
  <si>
    <t>Net cash flows used in financing activities</t>
  </si>
  <si>
    <t>Net increase (decrease) in cash and cash equivalents</t>
  </si>
  <si>
    <t xml:space="preserve">   Increase (decrease) in liabilities from acquisition of property,</t>
  </si>
  <si>
    <t>Subsidiary paid equity to non-controlling interests</t>
  </si>
  <si>
    <t>Dividend paid to non-controlling interests of a subsidiary</t>
  </si>
  <si>
    <t>Cash paid for equity to non-controlling interests of a subsidiary</t>
  </si>
  <si>
    <t>Discount on business combination 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</si>
</sst>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  <numFmt numFmtId="172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70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6" fontId="3" fillId="0" borderId="0" xfId="13" applyNumberFormat="1" applyFont="1" applyFill="1" applyAlignment="1">
      <alignment vertical="center"/>
    </xf>
    <xf numFmtId="166" fontId="3" fillId="0" borderId="0" xfId="14" applyNumberFormat="1" applyFont="1" applyFill="1" applyBorder="1" applyAlignment="1">
      <alignment vertical="center"/>
    </xf>
    <xf numFmtId="164" fontId="3" fillId="0" borderId="0" xfId="13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6" fontId="3" fillId="0" borderId="1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horizontal="center" vertical="center"/>
    </xf>
    <xf numFmtId="166" fontId="3" fillId="0" borderId="2" xfId="13" applyNumberFormat="1" applyFont="1" applyFill="1" applyBorder="1" applyAlignment="1">
      <alignment vertical="center"/>
    </xf>
    <xf numFmtId="166" fontId="3" fillId="0" borderId="0" xfId="13" applyNumberFormat="1" applyFont="1" applyFill="1" applyAlignment="1">
      <alignment horizontal="center" vertical="center"/>
    </xf>
    <xf numFmtId="166" fontId="3" fillId="0" borderId="0" xfId="14" applyNumberFormat="1" applyFont="1" applyFill="1" applyAlignment="1">
      <alignment vertical="center"/>
    </xf>
    <xf numFmtId="166" fontId="3" fillId="0" borderId="1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horizontal="right" vertical="center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horizontal="left" vertical="center"/>
    </xf>
    <xf numFmtId="166" fontId="3" fillId="0" borderId="3" xfId="13" applyNumberFormat="1" applyFont="1" applyFill="1" applyBorder="1" applyAlignment="1">
      <alignment vertical="center"/>
    </xf>
    <xf numFmtId="164" fontId="3" fillId="0" borderId="1" xfId="13" applyNumberFormat="1" applyFont="1" applyFill="1" applyBorder="1" applyAlignment="1">
      <alignment vertical="center"/>
    </xf>
    <xf numFmtId="164" fontId="3" fillId="0" borderId="0" xfId="15" applyNumberFormat="1" applyFont="1" applyFill="1" applyAlignment="1">
      <alignment vertical="center"/>
    </xf>
    <xf numFmtId="166" fontId="3" fillId="0" borderId="5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6" fontId="2" fillId="0" borderId="0" xfId="16" applyNumberFormat="1" applyFont="1" applyFill="1" applyAlignment="1">
      <alignment horizontal="center" vertical="center"/>
    </xf>
    <xf numFmtId="166" fontId="2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 wrapText="1"/>
    </xf>
    <xf numFmtId="164" fontId="3" fillId="0" borderId="0" xfId="16" applyNumberFormat="1" applyFont="1" applyAlignment="1">
      <alignment horizontal="right" vertical="center"/>
    </xf>
    <xf numFmtId="164" fontId="3" fillId="0" borderId="0" xfId="16" applyNumberFormat="1" applyFont="1" applyBorder="1" applyAlignment="1">
      <alignment horizontal="right" vertical="center"/>
    </xf>
    <xf numFmtId="164" fontId="3" fillId="0" borderId="0" xfId="16" applyNumberFormat="1" applyFont="1" applyFill="1" applyAlignment="1">
      <alignment horizontal="right" vertical="center"/>
    </xf>
    <xf numFmtId="164" fontId="3" fillId="0" borderId="0" xfId="16" applyNumberFormat="1" applyFont="1" applyFill="1" applyAlignment="1">
      <alignment horizontal="left" vertical="center"/>
    </xf>
    <xf numFmtId="164" fontId="3" fillId="0" borderId="0" xfId="16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horizontal="left" vertical="center"/>
    </xf>
    <xf numFmtId="164" fontId="3" fillId="0" borderId="6" xfId="16" applyNumberFormat="1" applyFont="1" applyFill="1" applyBorder="1" applyAlignment="1">
      <alignment horizontal="right" vertical="center"/>
    </xf>
    <xf numFmtId="164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164" fontId="3" fillId="0" borderId="0" xfId="17" applyNumberFormat="1" applyFont="1" applyAlignment="1">
      <alignment horizontal="right" vertical="center"/>
    </xf>
    <xf numFmtId="164" fontId="3" fillId="0" borderId="0" xfId="17" applyNumberFormat="1" applyFont="1" applyBorder="1" applyAlignment="1">
      <alignment horizontal="right" vertical="center"/>
    </xf>
    <xf numFmtId="164" fontId="3" fillId="0" borderId="0" xfId="17" applyNumberFormat="1" applyFont="1" applyFill="1" applyAlignment="1">
      <alignment horizontal="right" vertical="center"/>
    </xf>
    <xf numFmtId="164" fontId="3" fillId="0" borderId="6" xfId="17" applyNumberFormat="1" applyFont="1" applyBorder="1" applyAlignment="1">
      <alignment horizontal="right" vertical="center"/>
    </xf>
    <xf numFmtId="164" fontId="3" fillId="0" borderId="0" xfId="17" applyNumberFormat="1" applyFont="1" applyFill="1" applyBorder="1" applyAlignment="1">
      <alignment horizontal="right" vertical="center"/>
    </xf>
    <xf numFmtId="164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6" fontId="3" fillId="0" borderId="1" xfId="16" applyNumberFormat="1" applyFont="1" applyFill="1" applyBorder="1" applyAlignment="1">
      <alignment horizontal="center" vertical="center"/>
    </xf>
    <xf numFmtId="164" fontId="3" fillId="0" borderId="0" xfId="13" applyNumberFormat="1" applyFont="1" applyFill="1" applyBorder="1" applyAlignment="1">
      <alignment vertical="center"/>
    </xf>
    <xf numFmtId="166" fontId="3" fillId="0" borderId="0" xfId="15" applyNumberFormat="1" applyFont="1" applyFill="1" applyAlignment="1">
      <alignment vertical="center"/>
    </xf>
    <xf numFmtId="37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vertical="center"/>
    </xf>
    <xf numFmtId="38" fontId="3" fillId="0" borderId="0" xfId="17" applyNumberFormat="1" applyFont="1" applyFill="1" applyAlignment="1">
      <alignment vertical="center"/>
    </xf>
    <xf numFmtId="37" fontId="3" fillId="0" borderId="0" xfId="17" applyNumberFormat="1" applyFont="1" applyFill="1" applyBorder="1" applyAlignment="1">
      <alignment vertical="center"/>
    </xf>
    <xf numFmtId="164" fontId="3" fillId="0" borderId="0" xfId="17" applyNumberFormat="1" applyFont="1" applyFill="1" applyAlignment="1">
      <alignment vertical="center"/>
    </xf>
    <xf numFmtId="164" fontId="3" fillId="0" borderId="0" xfId="19" applyNumberFormat="1" applyFont="1" applyFill="1" applyAlignment="1">
      <alignment vertical="center"/>
    </xf>
    <xf numFmtId="164" fontId="3" fillId="0" borderId="2" xfId="19" applyNumberFormat="1" applyFont="1" applyFill="1" applyBorder="1" applyAlignment="1">
      <alignment vertical="center"/>
    </xf>
    <xf numFmtId="164" fontId="3" fillId="0" borderId="0" xfId="19" applyNumberFormat="1" applyFont="1" applyFill="1" applyBorder="1" applyAlignment="1">
      <alignment vertical="center"/>
    </xf>
    <xf numFmtId="164" fontId="3" fillId="0" borderId="1" xfId="19" applyNumberFormat="1" applyFont="1" applyFill="1" applyBorder="1" applyAlignment="1">
      <alignment vertical="center"/>
    </xf>
    <xf numFmtId="164" fontId="3" fillId="0" borderId="1" xfId="19" applyNumberFormat="1" applyFont="1" applyFill="1" applyBorder="1" applyAlignment="1">
      <alignment horizontal="left" vertical="center"/>
    </xf>
    <xf numFmtId="164" fontId="3" fillId="0" borderId="0" xfId="19" applyNumberFormat="1" applyFont="1" applyFill="1" applyAlignment="1">
      <alignment horizontal="left" vertical="center"/>
    </xf>
    <xf numFmtId="164" fontId="3" fillId="0" borderId="0" xfId="19" applyNumberFormat="1" applyFont="1" applyFill="1" applyBorder="1" applyAlignment="1">
      <alignment horizontal="right" vertical="center"/>
    </xf>
    <xf numFmtId="164" fontId="3" fillId="0" borderId="1" xfId="19" applyNumberFormat="1" applyFont="1" applyFill="1" applyBorder="1" applyAlignment="1">
      <alignment horizontal="right" vertical="center"/>
    </xf>
    <xf numFmtId="164" fontId="3" fillId="0" borderId="0" xfId="19" applyNumberFormat="1" applyFont="1" applyFill="1" applyAlignment="1">
      <alignment horizontal="right" vertical="center"/>
    </xf>
    <xf numFmtId="164" fontId="3" fillId="0" borderId="3" xfId="19" applyNumberFormat="1" applyFont="1" applyFill="1" applyBorder="1" applyAlignment="1">
      <alignment vertical="center"/>
    </xf>
    <xf numFmtId="37" fontId="3" fillId="0" borderId="0" xfId="19" applyNumberFormat="1" applyFont="1" applyFill="1" applyAlignment="1">
      <alignment horizontal="right"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Border="1" applyAlignment="1">
      <alignment horizontal="center" vertical="center"/>
    </xf>
    <xf numFmtId="0" fontId="3" fillId="0" borderId="0" xfId="19" applyFont="1" applyFill="1" applyAlignment="1">
      <alignment vertical="center"/>
    </xf>
    <xf numFmtId="37" fontId="3" fillId="0" borderId="0" xfId="19" applyNumberFormat="1" applyFont="1" applyFill="1" applyBorder="1" applyAlignment="1">
      <alignment horizontal="right" vertical="center"/>
    </xf>
    <xf numFmtId="38" fontId="3" fillId="0" borderId="0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Alignment="1">
      <alignment vertical="center"/>
    </xf>
    <xf numFmtId="0" fontId="4" fillId="0" borderId="0" xfId="19" applyNumberFormat="1" applyFont="1" applyFill="1" applyBorder="1" applyAlignment="1">
      <alignment vertical="center"/>
    </xf>
    <xf numFmtId="0" fontId="3" fillId="0" borderId="0" xfId="19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horizontal="center" vertical="center"/>
    </xf>
    <xf numFmtId="0" fontId="3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Alignment="1">
      <alignment vertical="center"/>
    </xf>
    <xf numFmtId="37" fontId="5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vertical="center"/>
    </xf>
    <xf numFmtId="37" fontId="5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Border="1" applyAlignment="1">
      <alignment vertical="center"/>
    </xf>
    <xf numFmtId="37" fontId="3" fillId="0" borderId="0" xfId="19" applyNumberFormat="1" applyFont="1" applyFill="1" applyBorder="1" applyAlignment="1">
      <alignment vertical="center"/>
    </xf>
    <xf numFmtId="164" fontId="3" fillId="0" borderId="5" xfId="19" applyNumberFormat="1" applyFont="1" applyFill="1" applyBorder="1" applyAlignment="1">
      <alignment vertical="center"/>
    </xf>
    <xf numFmtId="166" fontId="3" fillId="0" borderId="0" xfId="19" applyNumberFormat="1" applyFont="1" applyFill="1" applyAlignment="1">
      <alignment vertical="center"/>
    </xf>
    <xf numFmtId="166" fontId="3" fillId="0" borderId="3" xfId="19" applyNumberFormat="1" applyFont="1" applyFill="1" applyBorder="1" applyAlignment="1">
      <alignment vertical="center"/>
    </xf>
    <xf numFmtId="166" fontId="3" fillId="0" borderId="1" xfId="19" applyNumberFormat="1" applyFont="1" applyFill="1" applyBorder="1" applyAlignment="1">
      <alignment vertical="center"/>
    </xf>
    <xf numFmtId="166" fontId="3" fillId="0" borderId="0" xfId="19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left" vertical="center"/>
    </xf>
    <xf numFmtId="165" fontId="3" fillId="0" borderId="0" xfId="19" applyNumberFormat="1" applyFont="1" applyFill="1" applyBorder="1" applyAlignment="1">
      <alignment horizontal="right" vertical="center"/>
    </xf>
    <xf numFmtId="171" fontId="3" fillId="0" borderId="0" xfId="19" applyNumberFormat="1" applyFont="1" applyFill="1" applyBorder="1" applyAlignment="1">
      <alignment horizontal="right" vertical="center"/>
    </xf>
    <xf numFmtId="172" fontId="3" fillId="0" borderId="3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Border="1" applyAlignment="1">
      <alignment vertical="center"/>
    </xf>
    <xf numFmtId="172" fontId="3" fillId="0" borderId="1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Alignment="1">
      <alignment vertical="center"/>
    </xf>
    <xf numFmtId="172" fontId="3" fillId="0" borderId="5" xfId="19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vertical="center"/>
    </xf>
    <xf numFmtId="164" fontId="3" fillId="0" borderId="0" xfId="15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164" fontId="3" fillId="0" borderId="1" xfId="15" applyNumberFormat="1" applyFont="1" applyFill="1" applyBorder="1" applyAlignment="1">
      <alignment horizontal="left" vertical="center"/>
    </xf>
    <xf numFmtId="49" fontId="11" fillId="0" borderId="0" xfId="15" applyNumberFormat="1" applyFont="1" applyFill="1" applyAlignment="1">
      <alignment vertical="center"/>
    </xf>
    <xf numFmtId="164" fontId="3" fillId="0" borderId="2" xfId="15" applyNumberFormat="1" applyFont="1" applyFill="1" applyBorder="1" applyAlignment="1">
      <alignment horizontal="left" vertical="center"/>
    </xf>
    <xf numFmtId="39" fontId="3" fillId="0" borderId="0" xfId="15" applyNumberFormat="1" applyFont="1" applyFill="1" applyAlignment="1">
      <alignment vertical="center"/>
    </xf>
    <xf numFmtId="39" fontId="3" fillId="0" borderId="0" xfId="15" applyNumberFormat="1" applyFont="1" applyFill="1" applyBorder="1" applyAlignment="1">
      <alignment horizontal="right" vertical="center"/>
    </xf>
    <xf numFmtId="164" fontId="3" fillId="0" borderId="3" xfId="15" applyNumberFormat="1" applyFont="1" applyFill="1" applyBorder="1" applyAlignment="1">
      <alignment horizontal="left" vertical="center"/>
    </xf>
    <xf numFmtId="164" fontId="3" fillId="0" borderId="0" xfId="15" applyNumberFormat="1" applyFont="1" applyFill="1" applyBorder="1" applyAlignment="1">
      <alignment horizontal="left" vertical="center"/>
    </xf>
    <xf numFmtId="164" fontId="3" fillId="0" borderId="0" xfId="16" applyNumberFormat="1" applyFont="1" applyFill="1" applyBorder="1" applyAlignment="1">
      <alignment horizontal="left" vertical="center"/>
    </xf>
    <xf numFmtId="43" fontId="3" fillId="0" borderId="0" xfId="13" applyFont="1" applyFill="1" applyBorder="1" applyAlignment="1">
      <alignment vertical="center"/>
    </xf>
    <xf numFmtId="166" fontId="3" fillId="0" borderId="1" xfId="15" applyNumberFormat="1" applyFont="1" applyFill="1" applyBorder="1" applyAlignment="1">
      <alignment vertical="center"/>
    </xf>
    <xf numFmtId="39" fontId="3" fillId="0" borderId="0" xfId="15" applyNumberFormat="1" applyFont="1" applyFill="1" applyBorder="1" applyAlignment="1">
      <alignment vertical="center"/>
    </xf>
    <xf numFmtId="164" fontId="3" fillId="0" borderId="0" xfId="19" applyNumberFormat="1" applyFont="1" applyFill="1" applyBorder="1" applyAlignment="1">
      <alignment horizontal="left" vertical="center"/>
    </xf>
    <xf numFmtId="164" fontId="3" fillId="0" borderId="0" xfId="19" applyNumberFormat="1" applyFont="1" applyFill="1" applyBorder="1" applyAlignment="1">
      <alignment horizontal="center" vertical="center"/>
    </xf>
    <xf numFmtId="166" fontId="3" fillId="0" borderId="2" xfId="19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3" fillId="0" borderId="2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 wrapText="1"/>
    </xf>
  </cellXfs>
  <cellStyles count="20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styles" Target="styles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sharedStrings" Target="sharedString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alcChain" Target="calcChain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%20Jobs/Dtn_2008_YE/Lead%20schedule/FS%20q2'07%20audit%20revised%2019.07.07/TICON%20Q2'07_RWA/T448_2007_Q2_Lead%20Schedul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DOCUME~1/SIRIPA~1/LOCALS~1/Temp/C.Lotus.Notes.Data/BOM/Financials%20Supporting/Business%20Review%20Package%202004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Jan'07/Daily%20bank/BIT%20CHEQUE%20BOOK%20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Daily%20bank/BIT%20CHEQUE%20BOOK%20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Siam%20Wellness%20Group\2019\Ye12'19\W151%20-%20BsplT_YE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>
        <row r="10">
          <cell r="F10">
            <v>1746.43</v>
          </cell>
        </row>
      </sheetData>
      <sheetData sheetId="148"/>
      <sheetData sheetId="149">
        <row r="10">
          <cell r="F10">
            <v>1746.43</v>
          </cell>
        </row>
      </sheetData>
      <sheetData sheetId="150"/>
      <sheetData sheetId="151"/>
      <sheetData sheetId="152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TH"/>
      <sheetName val="SCE_conso"/>
      <sheetName val="SCE_company"/>
      <sheetName val="CF-TH"/>
    </sheetNames>
    <sheetDataSet>
      <sheetData sheetId="0">
        <row r="9">
          <cell r="E9">
            <v>52560775</v>
          </cell>
          <cell r="G9">
            <v>79443764</v>
          </cell>
          <cell r="I9">
            <v>44616519</v>
          </cell>
          <cell r="K9">
            <v>67865439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showGridLines="0" tabSelected="1" topLeftCell="A51" zoomScale="112" zoomScaleNormal="112" zoomScaleSheetLayoutView="100" workbookViewId="0">
      <selection activeCell="P62" sqref="P62"/>
    </sheetView>
  </sheetViews>
  <sheetFormatPr defaultColWidth="10.7109375" defaultRowHeight="12.75"/>
  <cols>
    <col min="1" max="1" width="50.7109375" style="9" customWidth="1"/>
    <col min="2" max="2" width="1" style="9" customWidth="1"/>
    <col min="3" max="3" width="6.85546875" style="9" customWidth="1"/>
    <col min="4" max="4" width="1" style="9" customWidth="1"/>
    <col min="5" max="5" width="16.28515625" style="16" customWidth="1"/>
    <col min="6" max="6" width="0.7109375" style="16" customWidth="1"/>
    <col min="7" max="7" width="16.28515625" style="16" customWidth="1"/>
    <col min="8" max="8" width="0.85546875" style="16" customWidth="1"/>
    <col min="9" max="9" width="16.28515625" style="16" customWidth="1"/>
    <col min="10" max="10" width="0.85546875" style="16" customWidth="1"/>
    <col min="11" max="11" width="16.28515625" style="16" customWidth="1"/>
    <col min="12" max="12" width="0.85546875" style="9" customWidth="1"/>
    <col min="13" max="16384" width="10.7109375" style="9"/>
  </cols>
  <sheetData>
    <row r="1" spans="1:11" s="1" customFormat="1" ht="20.25" customHeight="1">
      <c r="A1" s="2" t="s">
        <v>91</v>
      </c>
      <c r="B1" s="2"/>
      <c r="C1" s="2"/>
      <c r="E1" s="13"/>
      <c r="F1" s="13"/>
      <c r="G1" s="13"/>
      <c r="H1" s="13"/>
      <c r="I1" s="13"/>
      <c r="J1" s="13"/>
      <c r="K1" s="13"/>
    </row>
    <row r="2" spans="1:11" s="1" customFormat="1" ht="20.25" customHeight="1">
      <c r="A2" s="2" t="s">
        <v>72</v>
      </c>
      <c r="B2" s="2"/>
      <c r="C2" s="3"/>
      <c r="E2" s="13"/>
      <c r="F2" s="13"/>
      <c r="G2" s="13"/>
      <c r="H2" s="13"/>
      <c r="I2" s="13"/>
      <c r="J2" s="13"/>
      <c r="K2" s="13"/>
    </row>
    <row r="3" spans="1:11" s="14" customFormat="1" ht="20.25" customHeight="1">
      <c r="A3" s="2" t="s">
        <v>195</v>
      </c>
      <c r="B3" s="2"/>
      <c r="C3" s="3"/>
      <c r="E3" s="13"/>
      <c r="F3" s="13"/>
      <c r="G3" s="13"/>
      <c r="H3" s="13"/>
      <c r="I3" s="13"/>
      <c r="J3" s="13"/>
      <c r="K3" s="13"/>
    </row>
    <row r="4" spans="1:11" s="3" customFormat="1" ht="20.25" customHeight="1">
      <c r="E4" s="15"/>
      <c r="F4" s="16"/>
      <c r="G4" s="15"/>
      <c r="H4" s="16"/>
      <c r="I4" s="16"/>
      <c r="J4" s="16"/>
      <c r="K4" s="17" t="s">
        <v>70</v>
      </c>
    </row>
    <row r="5" spans="1:11" s="5" customFormat="1" ht="21" customHeight="1">
      <c r="A5" s="4"/>
      <c r="B5" s="4"/>
      <c r="C5" s="4"/>
      <c r="D5" s="3"/>
      <c r="E5" s="165" t="s">
        <v>12</v>
      </c>
      <c r="F5" s="165"/>
      <c r="G5" s="165"/>
      <c r="H5" s="18"/>
      <c r="I5" s="165" t="s">
        <v>13</v>
      </c>
      <c r="J5" s="165"/>
      <c r="K5" s="165"/>
    </row>
    <row r="6" spans="1:11" s="5" customFormat="1" ht="21" customHeight="1">
      <c r="A6" s="4"/>
      <c r="B6" s="4"/>
      <c r="C6" s="36" t="s">
        <v>11</v>
      </c>
      <c r="D6" s="12"/>
      <c r="E6" s="34" t="s">
        <v>222</v>
      </c>
      <c r="F6" s="19"/>
      <c r="G6" s="34" t="s">
        <v>223</v>
      </c>
      <c r="H6" s="18"/>
      <c r="I6" s="34" t="s">
        <v>222</v>
      </c>
      <c r="J6" s="19"/>
      <c r="K6" s="34" t="s">
        <v>223</v>
      </c>
    </row>
    <row r="7" spans="1:11" s="54" customFormat="1" ht="20.25" customHeight="1">
      <c r="A7" s="55" t="s">
        <v>0</v>
      </c>
      <c r="D7" s="16"/>
      <c r="E7" s="16"/>
      <c r="F7" s="16"/>
      <c r="G7" s="16"/>
      <c r="H7" s="16"/>
      <c r="I7" s="16"/>
      <c r="J7" s="16"/>
    </row>
    <row r="8" spans="1:11" s="54" customFormat="1" ht="20.25" customHeight="1">
      <c r="A8" s="55" t="s">
        <v>14</v>
      </c>
      <c r="E8" s="16"/>
      <c r="F8" s="16"/>
      <c r="G8" s="16"/>
      <c r="H8" s="16"/>
      <c r="I8" s="16"/>
      <c r="J8" s="16"/>
      <c r="K8" s="16"/>
    </row>
    <row r="9" spans="1:11" s="54" customFormat="1" ht="20.25" customHeight="1">
      <c r="A9" s="54" t="s">
        <v>1</v>
      </c>
      <c r="C9" s="57">
        <v>9</v>
      </c>
      <c r="E9" s="37">
        <v>52560775</v>
      </c>
      <c r="F9" s="37"/>
      <c r="G9" s="37">
        <v>79443764</v>
      </c>
      <c r="H9" s="37"/>
      <c r="I9" s="37">
        <v>44616519</v>
      </c>
      <c r="J9" s="38"/>
      <c r="K9" s="37">
        <v>67865439</v>
      </c>
    </row>
    <row r="10" spans="1:11" s="54" customFormat="1" ht="20.25" customHeight="1">
      <c r="A10" s="54" t="s">
        <v>125</v>
      </c>
      <c r="C10" s="57">
        <v>10</v>
      </c>
      <c r="E10" s="37">
        <v>73098036</v>
      </c>
      <c r="F10" s="37"/>
      <c r="G10" s="37">
        <v>32031778</v>
      </c>
      <c r="H10" s="37"/>
      <c r="I10" s="37">
        <v>15391509</v>
      </c>
      <c r="J10" s="38"/>
      <c r="K10" s="37">
        <v>33240</v>
      </c>
    </row>
    <row r="11" spans="1:11" s="54" customFormat="1" ht="20.25" customHeight="1">
      <c r="A11" s="54" t="s">
        <v>2</v>
      </c>
      <c r="C11" s="56" t="s">
        <v>224</v>
      </c>
      <c r="E11" s="37">
        <v>37213048</v>
      </c>
      <c r="F11" s="37"/>
      <c r="G11" s="37">
        <v>23512231</v>
      </c>
      <c r="H11" s="37"/>
      <c r="I11" s="37">
        <v>35971864</v>
      </c>
      <c r="J11" s="38"/>
      <c r="K11" s="37">
        <v>20569527</v>
      </c>
    </row>
    <row r="12" spans="1:11" s="54" customFormat="1" ht="20.25" customHeight="1">
      <c r="A12" s="54" t="s">
        <v>232</v>
      </c>
      <c r="C12" s="56">
        <v>7</v>
      </c>
      <c r="E12" s="37">
        <v>39200000</v>
      </c>
      <c r="F12" s="37"/>
      <c r="G12" s="39">
        <v>0</v>
      </c>
      <c r="H12" s="37"/>
      <c r="I12" s="37">
        <v>39200000</v>
      </c>
      <c r="J12" s="37"/>
      <c r="K12" s="39">
        <v>0</v>
      </c>
    </row>
    <row r="13" spans="1:11" s="54" customFormat="1" ht="20.25" customHeight="1">
      <c r="A13" s="54" t="s">
        <v>92</v>
      </c>
      <c r="C13" s="57">
        <v>12</v>
      </c>
      <c r="E13" s="40">
        <v>39901140</v>
      </c>
      <c r="F13" s="40"/>
      <c r="G13" s="40">
        <v>31038539</v>
      </c>
      <c r="H13" s="40"/>
      <c r="I13" s="37">
        <v>37348254</v>
      </c>
      <c r="J13" s="38"/>
      <c r="K13" s="37">
        <v>30653123</v>
      </c>
    </row>
    <row r="14" spans="1:11" s="54" customFormat="1" ht="20.25" customHeight="1">
      <c r="A14" s="54" t="s">
        <v>3</v>
      </c>
      <c r="C14" s="57"/>
      <c r="E14" s="41">
        <v>14824131</v>
      </c>
      <c r="F14" s="42"/>
      <c r="G14" s="41">
        <v>9653107</v>
      </c>
      <c r="H14" s="40"/>
      <c r="I14" s="41">
        <v>11186151</v>
      </c>
      <c r="J14" s="38"/>
      <c r="K14" s="41">
        <v>9277106</v>
      </c>
    </row>
    <row r="15" spans="1:11" s="54" customFormat="1" ht="20.25" customHeight="1">
      <c r="C15" s="57"/>
      <c r="E15" s="40">
        <f>SUM(E9:E14)</f>
        <v>256797130</v>
      </c>
      <c r="F15" s="42"/>
      <c r="G15" s="40">
        <f>SUM(G9:G14)</f>
        <v>175679419</v>
      </c>
      <c r="H15" s="40"/>
      <c r="I15" s="40">
        <f>SUM(I9:I14)</f>
        <v>183714297</v>
      </c>
      <c r="J15" s="38"/>
      <c r="K15" s="40">
        <f>SUM(K9:K14)</f>
        <v>128398435</v>
      </c>
    </row>
    <row r="16" spans="1:11" s="54" customFormat="1" ht="20.25" customHeight="1">
      <c r="A16" s="54" t="s">
        <v>173</v>
      </c>
      <c r="C16" s="57">
        <v>16</v>
      </c>
      <c r="E16" s="51">
        <v>32294702</v>
      </c>
      <c r="F16" s="42"/>
      <c r="G16" s="51">
        <v>0</v>
      </c>
      <c r="H16" s="40"/>
      <c r="I16" s="41">
        <v>32294702</v>
      </c>
      <c r="J16" s="38"/>
      <c r="K16" s="39">
        <v>0</v>
      </c>
    </row>
    <row r="17" spans="1:11" s="54" customFormat="1" ht="20.25" customHeight="1">
      <c r="A17" s="55" t="s">
        <v>4</v>
      </c>
      <c r="C17" s="56"/>
      <c r="D17" s="59"/>
      <c r="E17" s="43">
        <f>SUM(E15:E16)</f>
        <v>289091832</v>
      </c>
      <c r="F17" s="42"/>
      <c r="G17" s="43">
        <f>SUM(G15:G16)</f>
        <v>175679419</v>
      </c>
      <c r="H17" s="40">
        <f>SUM(H9:H14)</f>
        <v>0</v>
      </c>
      <c r="I17" s="43">
        <f>SUM(I15:I16)</f>
        <v>216008999</v>
      </c>
      <c r="J17" s="40"/>
      <c r="K17" s="43">
        <f>SUM(K15:K16)</f>
        <v>128398435</v>
      </c>
    </row>
    <row r="18" spans="1:11" s="54" customFormat="1" ht="20.25" customHeight="1">
      <c r="A18" s="55" t="s">
        <v>5</v>
      </c>
      <c r="C18" s="57"/>
      <c r="E18" s="37"/>
      <c r="F18" s="44"/>
      <c r="G18" s="37"/>
      <c r="H18" s="37"/>
      <c r="I18" s="37"/>
      <c r="J18" s="37"/>
      <c r="K18" s="37"/>
    </row>
    <row r="19" spans="1:11" s="54" customFormat="1" ht="20.25" customHeight="1">
      <c r="A19" s="54" t="s">
        <v>138</v>
      </c>
      <c r="C19" s="57">
        <v>13</v>
      </c>
      <c r="E19" s="39">
        <v>5105511</v>
      </c>
      <c r="F19" s="39"/>
      <c r="G19" s="37">
        <v>5052985</v>
      </c>
      <c r="H19" s="39"/>
      <c r="I19" s="39">
        <v>0</v>
      </c>
      <c r="J19" s="39"/>
      <c r="K19" s="39">
        <v>0</v>
      </c>
    </row>
    <row r="20" spans="1:11" s="54" customFormat="1" ht="20.25" customHeight="1">
      <c r="A20" s="54" t="s">
        <v>233</v>
      </c>
      <c r="C20" s="57">
        <v>7</v>
      </c>
      <c r="E20" s="39">
        <v>15000000</v>
      </c>
      <c r="F20" s="39"/>
      <c r="G20" s="39">
        <v>0</v>
      </c>
      <c r="H20" s="39"/>
      <c r="I20" s="39">
        <v>15000000</v>
      </c>
      <c r="J20" s="39"/>
      <c r="K20" s="39">
        <v>0</v>
      </c>
    </row>
    <row r="21" spans="1:11" s="54" customFormat="1" ht="20.25" customHeight="1">
      <c r="A21" s="54" t="s">
        <v>6</v>
      </c>
      <c r="C21" s="57">
        <v>14</v>
      </c>
      <c r="E21" s="39">
        <v>0</v>
      </c>
      <c r="F21" s="39"/>
      <c r="G21" s="39">
        <v>0</v>
      </c>
      <c r="H21" s="39"/>
      <c r="I21" s="39">
        <v>101705464</v>
      </c>
      <c r="J21" s="39"/>
      <c r="K21" s="39">
        <v>101705464</v>
      </c>
    </row>
    <row r="22" spans="1:11" s="54" customFormat="1" ht="20.25" customHeight="1">
      <c r="A22" s="54" t="s">
        <v>153</v>
      </c>
      <c r="C22" s="57">
        <v>8</v>
      </c>
      <c r="E22" s="39">
        <v>0</v>
      </c>
      <c r="F22" s="39"/>
      <c r="G22" s="39">
        <v>0</v>
      </c>
      <c r="H22" s="39"/>
      <c r="I22" s="39">
        <v>0</v>
      </c>
      <c r="J22" s="39"/>
      <c r="K22" s="37">
        <v>8164451</v>
      </c>
    </row>
    <row r="23" spans="1:11" s="54" customFormat="1" ht="20.25" customHeight="1">
      <c r="A23" s="54" t="s">
        <v>146</v>
      </c>
      <c r="C23" s="56">
        <v>15</v>
      </c>
      <c r="D23" s="59"/>
      <c r="E23" s="39">
        <v>9264616</v>
      </c>
      <c r="F23" s="39"/>
      <c r="G23" s="40">
        <v>8130842</v>
      </c>
      <c r="H23" s="39"/>
      <c r="I23" s="39">
        <v>9264616</v>
      </c>
      <c r="J23" s="39"/>
      <c r="K23" s="40">
        <v>8130842</v>
      </c>
    </row>
    <row r="24" spans="1:11" s="54" customFormat="1" ht="20.25" customHeight="1">
      <c r="A24" s="54" t="s">
        <v>81</v>
      </c>
      <c r="C24" s="57">
        <v>16</v>
      </c>
      <c r="E24" s="39">
        <v>1082796817</v>
      </c>
      <c r="F24" s="39"/>
      <c r="G24" s="37">
        <v>1067091384</v>
      </c>
      <c r="H24" s="39"/>
      <c r="I24" s="39">
        <v>1004420713</v>
      </c>
      <c r="J24" s="39"/>
      <c r="K24" s="37">
        <v>981130098</v>
      </c>
    </row>
    <row r="25" spans="1:11" s="54" customFormat="1" ht="20.25" customHeight="1">
      <c r="A25" s="54" t="s">
        <v>126</v>
      </c>
      <c r="C25" s="57">
        <v>17</v>
      </c>
      <c r="E25" s="39">
        <v>24535709</v>
      </c>
      <c r="F25" s="39"/>
      <c r="G25" s="37">
        <v>24535709</v>
      </c>
      <c r="H25" s="39"/>
      <c r="I25" s="39">
        <v>20340000</v>
      </c>
      <c r="J25" s="39"/>
      <c r="K25" s="37">
        <v>20340000</v>
      </c>
    </row>
    <row r="26" spans="1:11" s="54" customFormat="1" ht="20.25" customHeight="1">
      <c r="A26" s="54" t="s">
        <v>127</v>
      </c>
      <c r="C26" s="57">
        <v>18</v>
      </c>
      <c r="E26" s="39">
        <v>9138709</v>
      </c>
      <c r="F26" s="39"/>
      <c r="G26" s="37">
        <v>8962686</v>
      </c>
      <c r="H26" s="39"/>
      <c r="I26" s="39">
        <v>8953074</v>
      </c>
      <c r="J26" s="45"/>
      <c r="K26" s="37">
        <v>8772047</v>
      </c>
    </row>
    <row r="27" spans="1:11" s="54" customFormat="1" ht="20.25" customHeight="1">
      <c r="A27" s="54" t="s">
        <v>93</v>
      </c>
      <c r="C27" s="57">
        <v>27</v>
      </c>
      <c r="E27" s="39">
        <v>722569</v>
      </c>
      <c r="F27" s="39"/>
      <c r="G27" s="37">
        <v>1391631</v>
      </c>
      <c r="H27" s="39"/>
      <c r="I27" s="39">
        <v>0</v>
      </c>
      <c r="J27" s="45"/>
      <c r="K27" s="52">
        <v>0</v>
      </c>
    </row>
    <row r="28" spans="1:11" s="54" customFormat="1" ht="20.25" customHeight="1">
      <c r="A28" s="54" t="s">
        <v>139</v>
      </c>
      <c r="C28" s="58"/>
      <c r="E28" s="37">
        <v>79466127</v>
      </c>
      <c r="F28" s="44"/>
      <c r="G28" s="37">
        <v>77744900</v>
      </c>
      <c r="H28" s="37"/>
      <c r="I28" s="100">
        <v>78922578</v>
      </c>
      <c r="J28" s="45"/>
      <c r="K28" s="100">
        <v>77025401</v>
      </c>
    </row>
    <row r="29" spans="1:11" s="54" customFormat="1" ht="20.25" customHeight="1">
      <c r="A29" s="54" t="s">
        <v>7</v>
      </c>
      <c r="C29" s="58"/>
      <c r="E29" s="41">
        <v>1023513</v>
      </c>
      <c r="F29" s="42"/>
      <c r="G29" s="41">
        <v>620150</v>
      </c>
      <c r="H29" s="40"/>
      <c r="I29" s="46">
        <v>932113</v>
      </c>
      <c r="J29" s="38"/>
      <c r="K29" s="46">
        <v>615150</v>
      </c>
    </row>
    <row r="30" spans="1:11" s="54" customFormat="1" ht="20.25" customHeight="1">
      <c r="A30" s="55" t="s">
        <v>8</v>
      </c>
      <c r="C30" s="58"/>
      <c r="E30" s="43">
        <f>SUM(E19:E29)</f>
        <v>1227053571</v>
      </c>
      <c r="F30" s="44"/>
      <c r="G30" s="43">
        <f>SUM(G19:G29)</f>
        <v>1193530287</v>
      </c>
      <c r="H30" s="37"/>
      <c r="I30" s="43">
        <f>SUM(I19:I29)</f>
        <v>1239538558</v>
      </c>
      <c r="J30" s="37"/>
      <c r="K30" s="43">
        <f>SUM(K19:K29)</f>
        <v>1205883453</v>
      </c>
    </row>
    <row r="31" spans="1:11" s="54" customFormat="1" ht="20.25" customHeight="1" thickBot="1">
      <c r="A31" s="55" t="s">
        <v>9</v>
      </c>
      <c r="C31" s="58"/>
      <c r="E31" s="53">
        <f>SUM(E17,E30)</f>
        <v>1516145403</v>
      </c>
      <c r="G31" s="53">
        <f>SUM(G17,G30)</f>
        <v>1369209706</v>
      </c>
      <c r="I31" s="53">
        <f>SUM(I17,I30)</f>
        <v>1455547557</v>
      </c>
      <c r="K31" s="53">
        <f>SUM(K17,K30)</f>
        <v>1334281888</v>
      </c>
    </row>
    <row r="32" spans="1:11" s="54" customFormat="1" ht="20.25" customHeight="1" thickTop="1">
      <c r="A32" s="55"/>
      <c r="D32" s="87"/>
      <c r="F32" s="87"/>
      <c r="H32" s="87"/>
      <c r="J32" s="87"/>
    </row>
    <row r="33" spans="1:11" ht="20.25" customHeight="1">
      <c r="A33" s="9" t="s">
        <v>10</v>
      </c>
      <c r="E33" s="20"/>
      <c r="G33" s="20"/>
      <c r="H33" s="20"/>
      <c r="I33" s="20"/>
      <c r="K33" s="20"/>
    </row>
    <row r="34" spans="1:11" s="1" customFormat="1" ht="20.25" customHeight="1">
      <c r="A34" s="2" t="s">
        <v>91</v>
      </c>
      <c r="B34" s="2"/>
      <c r="C34" s="2"/>
      <c r="E34" s="13"/>
      <c r="F34" s="13"/>
      <c r="G34" s="13"/>
      <c r="H34" s="13"/>
      <c r="I34" s="13"/>
      <c r="J34" s="13"/>
      <c r="K34" s="13"/>
    </row>
    <row r="35" spans="1:11" s="1" customFormat="1" ht="20.25" customHeight="1">
      <c r="A35" s="2" t="s">
        <v>85</v>
      </c>
      <c r="B35" s="2"/>
      <c r="C35" s="3"/>
      <c r="E35" s="13"/>
      <c r="F35" s="13"/>
      <c r="G35" s="13"/>
      <c r="H35" s="13"/>
      <c r="I35" s="13"/>
      <c r="J35" s="13"/>
      <c r="K35" s="13"/>
    </row>
    <row r="36" spans="1:11" s="14" customFormat="1" ht="20.25" customHeight="1">
      <c r="A36" s="2" t="s">
        <v>195</v>
      </c>
      <c r="B36" s="2"/>
      <c r="C36" s="3"/>
      <c r="E36" s="13"/>
      <c r="F36" s="13"/>
      <c r="G36" s="13"/>
      <c r="H36" s="13"/>
      <c r="I36" s="13"/>
      <c r="J36" s="13"/>
      <c r="K36" s="13"/>
    </row>
    <row r="37" spans="1:11" s="3" customFormat="1" ht="19.5" customHeight="1">
      <c r="E37" s="15"/>
      <c r="F37" s="16"/>
      <c r="G37" s="15"/>
      <c r="H37" s="16"/>
      <c r="I37" s="16"/>
      <c r="J37" s="16"/>
      <c r="K37" s="17" t="s">
        <v>70</v>
      </c>
    </row>
    <row r="38" spans="1:11" s="5" customFormat="1" ht="19.5" customHeight="1">
      <c r="A38" s="4"/>
      <c r="B38" s="4"/>
      <c r="C38" s="4"/>
      <c r="D38" s="3"/>
      <c r="E38" s="165" t="s">
        <v>12</v>
      </c>
      <c r="F38" s="165"/>
      <c r="G38" s="165"/>
      <c r="H38" s="18"/>
      <c r="I38" s="165" t="s">
        <v>13</v>
      </c>
      <c r="J38" s="165"/>
      <c r="K38" s="165"/>
    </row>
    <row r="39" spans="1:11" s="5" customFormat="1" ht="19.5" customHeight="1">
      <c r="A39" s="4"/>
      <c r="B39" s="4"/>
      <c r="C39" s="36" t="s">
        <v>11</v>
      </c>
      <c r="D39" s="12"/>
      <c r="E39" s="34" t="s">
        <v>222</v>
      </c>
      <c r="F39" s="19"/>
      <c r="G39" s="34" t="s">
        <v>223</v>
      </c>
      <c r="H39" s="18"/>
      <c r="I39" s="34" t="s">
        <v>222</v>
      </c>
      <c r="J39" s="19"/>
      <c r="K39" s="34" t="s">
        <v>223</v>
      </c>
    </row>
    <row r="40" spans="1:11" s="54" customFormat="1" ht="20.25" customHeight="1">
      <c r="A40" s="55" t="s">
        <v>15</v>
      </c>
      <c r="E40" s="21"/>
      <c r="F40" s="16"/>
      <c r="G40" s="21"/>
      <c r="H40" s="21"/>
      <c r="I40" s="21"/>
      <c r="J40" s="15"/>
      <c r="K40" s="21"/>
    </row>
    <row r="41" spans="1:11" s="54" customFormat="1" ht="20.25" customHeight="1">
      <c r="A41" s="55" t="s">
        <v>16</v>
      </c>
      <c r="E41" s="16"/>
      <c r="F41" s="16"/>
      <c r="G41" s="16"/>
      <c r="H41" s="16"/>
      <c r="I41" s="16"/>
      <c r="J41" s="16"/>
      <c r="K41" s="16"/>
    </row>
    <row r="42" spans="1:11" s="54" customFormat="1" ht="20.25" customHeight="1">
      <c r="A42" s="54" t="s">
        <v>132</v>
      </c>
      <c r="C42" s="57">
        <v>19</v>
      </c>
      <c r="E42" s="100">
        <v>31621</v>
      </c>
      <c r="G42" s="100">
        <v>1341651</v>
      </c>
      <c r="I42" s="39">
        <v>0</v>
      </c>
      <c r="K42" s="39">
        <v>0</v>
      </c>
    </row>
    <row r="43" spans="1:11" s="54" customFormat="1" ht="20.25" customHeight="1">
      <c r="A43" s="54" t="s">
        <v>135</v>
      </c>
      <c r="C43" s="57">
        <v>8</v>
      </c>
      <c r="E43" s="100">
        <v>4615343</v>
      </c>
      <c r="G43" s="100">
        <v>4415343</v>
      </c>
      <c r="I43" s="39">
        <v>0</v>
      </c>
      <c r="K43" s="39">
        <v>0</v>
      </c>
    </row>
    <row r="44" spans="1:11" s="54" customFormat="1" ht="20.25" customHeight="1">
      <c r="A44" s="54" t="s">
        <v>17</v>
      </c>
      <c r="C44" s="57" t="s">
        <v>225</v>
      </c>
      <c r="E44" s="47">
        <v>96717531</v>
      </c>
      <c r="F44" s="47"/>
      <c r="G44" s="47">
        <v>83385842</v>
      </c>
      <c r="H44" s="47"/>
      <c r="I44" s="47">
        <v>95028821</v>
      </c>
      <c r="J44" s="45"/>
      <c r="K44" s="47">
        <v>82313998</v>
      </c>
    </row>
    <row r="45" spans="1:11" s="54" customFormat="1" ht="20.25" customHeight="1">
      <c r="A45" s="54" t="s">
        <v>140</v>
      </c>
      <c r="C45" s="57">
        <v>21</v>
      </c>
      <c r="E45" s="37">
        <v>80200000</v>
      </c>
      <c r="F45" s="47"/>
      <c r="G45" s="47">
        <v>84240000</v>
      </c>
      <c r="H45" s="47"/>
      <c r="I45" s="37">
        <v>80200000</v>
      </c>
      <c r="J45" s="45"/>
      <c r="K45" s="37">
        <v>84240000</v>
      </c>
    </row>
    <row r="46" spans="1:11" s="54" customFormat="1" ht="20.25" customHeight="1">
      <c r="A46" s="54" t="s">
        <v>141</v>
      </c>
      <c r="C46" s="57">
        <v>22</v>
      </c>
      <c r="E46" s="47">
        <v>120268</v>
      </c>
      <c r="F46" s="47"/>
      <c r="G46" s="47">
        <v>86887</v>
      </c>
      <c r="H46" s="47"/>
      <c r="I46" s="47">
        <v>120268</v>
      </c>
      <c r="J46" s="45"/>
      <c r="K46" s="47">
        <v>86887</v>
      </c>
    </row>
    <row r="47" spans="1:11" s="54" customFormat="1" ht="20.25" customHeight="1">
      <c r="A47" s="54" t="s">
        <v>94</v>
      </c>
      <c r="C47" s="57"/>
      <c r="E47" s="47">
        <v>24829017</v>
      </c>
      <c r="F47" s="37"/>
      <c r="G47" s="47">
        <v>17010330</v>
      </c>
      <c r="H47" s="37"/>
      <c r="I47" s="47">
        <v>23929843</v>
      </c>
      <c r="J47" s="45"/>
      <c r="K47" s="47">
        <v>14784479</v>
      </c>
    </row>
    <row r="48" spans="1:11" s="54" customFormat="1" ht="20.25" customHeight="1">
      <c r="A48" s="54" t="s">
        <v>160</v>
      </c>
      <c r="C48" s="57">
        <v>4</v>
      </c>
      <c r="E48" s="47">
        <v>28922429</v>
      </c>
      <c r="F48" s="37"/>
      <c r="G48" s="47">
        <v>24961317</v>
      </c>
      <c r="H48" s="37"/>
      <c r="I48" s="47">
        <v>27739841</v>
      </c>
      <c r="J48" s="45"/>
      <c r="K48" s="47">
        <v>23204863</v>
      </c>
    </row>
    <row r="49" spans="1:12" s="54" customFormat="1" ht="20.25" customHeight="1">
      <c r="A49" s="54" t="s">
        <v>90</v>
      </c>
      <c r="C49" s="57"/>
      <c r="E49" s="47">
        <v>9631473</v>
      </c>
      <c r="F49" s="37"/>
      <c r="G49" s="47">
        <v>8614765</v>
      </c>
      <c r="H49" s="37"/>
      <c r="I49" s="47">
        <v>8954550</v>
      </c>
      <c r="J49" s="45"/>
      <c r="K49" s="47">
        <v>7707299</v>
      </c>
    </row>
    <row r="50" spans="1:12" s="59" customFormat="1" ht="20.25" customHeight="1">
      <c r="A50" s="55" t="s">
        <v>18</v>
      </c>
      <c r="E50" s="43">
        <f>SUM(E42:E49)</f>
        <v>245067682</v>
      </c>
      <c r="F50" s="40"/>
      <c r="G50" s="43">
        <f>SUM(G42:G49)</f>
        <v>224056135</v>
      </c>
      <c r="H50" s="40"/>
      <c r="I50" s="43">
        <f>SUM(I42:I49)</f>
        <v>235973323</v>
      </c>
      <c r="J50" s="40"/>
      <c r="K50" s="43">
        <f>SUM(K42:K49)</f>
        <v>212337526</v>
      </c>
      <c r="L50" s="54"/>
    </row>
    <row r="51" spans="1:12" s="54" customFormat="1" ht="20.25" customHeight="1">
      <c r="A51" s="55" t="s">
        <v>19</v>
      </c>
      <c r="C51" s="57"/>
      <c r="E51" s="37"/>
      <c r="F51" s="37"/>
      <c r="G51" s="37"/>
      <c r="H51" s="40"/>
      <c r="I51" s="48"/>
      <c r="J51" s="40"/>
      <c r="K51" s="48"/>
    </row>
    <row r="52" spans="1:12" s="54" customFormat="1" ht="20.25" customHeight="1">
      <c r="A52" s="54" t="s">
        <v>142</v>
      </c>
      <c r="C52" s="57">
        <v>21</v>
      </c>
      <c r="E52" s="37">
        <v>80166667</v>
      </c>
      <c r="F52" s="45"/>
      <c r="G52" s="37">
        <v>125990000</v>
      </c>
      <c r="H52" s="45"/>
      <c r="I52" s="37">
        <v>80166667</v>
      </c>
      <c r="J52" s="38"/>
      <c r="K52" s="37">
        <v>125990000</v>
      </c>
    </row>
    <row r="53" spans="1:12" s="54" customFormat="1" ht="20.25" customHeight="1">
      <c r="A53" s="54" t="s">
        <v>226</v>
      </c>
      <c r="C53" s="57"/>
      <c r="E53" s="59"/>
      <c r="F53" s="59"/>
      <c r="G53" s="59"/>
      <c r="H53" s="59"/>
      <c r="I53" s="59"/>
      <c r="J53" s="38"/>
      <c r="K53" s="39"/>
    </row>
    <row r="54" spans="1:12" s="54" customFormat="1" ht="20.25" customHeight="1">
      <c r="A54" s="54" t="s">
        <v>227</v>
      </c>
      <c r="C54" s="57">
        <v>22</v>
      </c>
      <c r="D54" s="59"/>
      <c r="E54" s="49">
        <v>260100</v>
      </c>
      <c r="F54" s="40"/>
      <c r="G54" s="49">
        <v>264895</v>
      </c>
      <c r="H54" s="40"/>
      <c r="I54" s="49">
        <v>260100</v>
      </c>
      <c r="J54" s="38"/>
      <c r="K54" s="49">
        <v>264895</v>
      </c>
    </row>
    <row r="55" spans="1:12" s="54" customFormat="1" ht="20.25" customHeight="1">
      <c r="A55" s="54" t="s">
        <v>161</v>
      </c>
      <c r="C55" s="57">
        <v>4</v>
      </c>
      <c r="D55" s="59"/>
      <c r="E55" s="49">
        <v>12161574</v>
      </c>
      <c r="F55" s="40"/>
      <c r="G55" s="39">
        <v>0</v>
      </c>
      <c r="H55" s="40"/>
      <c r="I55" s="49">
        <v>12161574</v>
      </c>
      <c r="J55" s="38"/>
      <c r="K55" s="39">
        <v>0</v>
      </c>
    </row>
    <row r="56" spans="1:12" s="54" customFormat="1" ht="20.25" customHeight="1">
      <c r="A56" s="54" t="s">
        <v>20</v>
      </c>
      <c r="C56" s="56">
        <v>23</v>
      </c>
      <c r="D56" s="59"/>
      <c r="E56" s="49">
        <v>8555660</v>
      </c>
      <c r="F56" s="40"/>
      <c r="G56" s="49">
        <v>14445712</v>
      </c>
      <c r="H56" s="40"/>
      <c r="I56" s="49">
        <v>7682818</v>
      </c>
      <c r="J56" s="38"/>
      <c r="K56" s="49">
        <v>11684749</v>
      </c>
    </row>
    <row r="57" spans="1:12" s="54" customFormat="1" ht="20.25" customHeight="1">
      <c r="A57" s="54" t="s">
        <v>82</v>
      </c>
      <c r="C57" s="57">
        <v>27</v>
      </c>
      <c r="E57" s="40">
        <v>17995399</v>
      </c>
      <c r="F57" s="40"/>
      <c r="G57" s="40">
        <v>19583381</v>
      </c>
      <c r="H57" s="40"/>
      <c r="I57" s="40">
        <v>18004641</v>
      </c>
      <c r="J57" s="38"/>
      <c r="K57" s="40">
        <v>19583381</v>
      </c>
    </row>
    <row r="58" spans="1:12" s="54" customFormat="1" ht="20.25" customHeight="1">
      <c r="A58" s="54" t="s">
        <v>95</v>
      </c>
      <c r="C58" s="58"/>
      <c r="E58" s="41">
        <v>19999199</v>
      </c>
      <c r="F58" s="40"/>
      <c r="G58" s="41">
        <v>14504679</v>
      </c>
      <c r="H58" s="40"/>
      <c r="I58" s="41">
        <v>19054214</v>
      </c>
      <c r="J58" s="38"/>
      <c r="K58" s="41">
        <v>13626352</v>
      </c>
    </row>
    <row r="59" spans="1:12" s="54" customFormat="1" ht="20.25" customHeight="1">
      <c r="A59" s="55" t="s">
        <v>21</v>
      </c>
      <c r="E59" s="41">
        <f>SUM(E52:E58)</f>
        <v>139138599</v>
      </c>
      <c r="F59" s="37"/>
      <c r="G59" s="41">
        <f>SUM(G52:G58)</f>
        <v>174788667</v>
      </c>
      <c r="H59" s="40"/>
      <c r="I59" s="41">
        <f>SUM(I52:I58)</f>
        <v>137330014</v>
      </c>
      <c r="J59" s="40"/>
      <c r="K59" s="41">
        <f>SUM(K52:K58)</f>
        <v>171149377</v>
      </c>
    </row>
    <row r="60" spans="1:12" s="54" customFormat="1" ht="20.25" customHeight="1">
      <c r="A60" s="55" t="s">
        <v>22</v>
      </c>
      <c r="E60" s="41">
        <f>SUM(E50,E59)</f>
        <v>384206281</v>
      </c>
      <c r="F60" s="37"/>
      <c r="G60" s="41">
        <f>SUM(G50,G59)</f>
        <v>398844802</v>
      </c>
      <c r="H60" s="40"/>
      <c r="I60" s="41">
        <f>SUM(I50,I59)</f>
        <v>373303337</v>
      </c>
      <c r="J60" s="37"/>
      <c r="K60" s="41">
        <f>SUM(K50,K59)</f>
        <v>383486903</v>
      </c>
    </row>
    <row r="61" spans="1:12" s="54" customFormat="1" ht="20.25" customHeight="1">
      <c r="A61" s="55" t="s">
        <v>69</v>
      </c>
    </row>
    <row r="62" spans="1:12" s="54" customFormat="1" ht="20.25" customHeight="1">
      <c r="A62" s="54" t="s">
        <v>23</v>
      </c>
      <c r="C62" s="57"/>
    </row>
    <row r="63" spans="1:12" s="54" customFormat="1" ht="20.25" customHeight="1">
      <c r="A63" s="54" t="s">
        <v>83</v>
      </c>
      <c r="C63" s="57"/>
    </row>
    <row r="64" spans="1:12" s="54" customFormat="1" ht="20.25" customHeight="1" thickBot="1">
      <c r="A64" s="60" t="s">
        <v>96</v>
      </c>
      <c r="C64" s="57"/>
      <c r="E64" s="50">
        <v>142500000</v>
      </c>
      <c r="F64" s="37"/>
      <c r="G64" s="50">
        <v>142500000</v>
      </c>
      <c r="H64" s="37"/>
      <c r="I64" s="50">
        <v>142500000</v>
      </c>
      <c r="J64" s="37"/>
      <c r="K64" s="50">
        <v>142500000</v>
      </c>
    </row>
    <row r="65" spans="1:11" s="54" customFormat="1" ht="20.25" customHeight="1" thickTop="1">
      <c r="A65" s="54" t="s">
        <v>131</v>
      </c>
      <c r="C65" s="57"/>
      <c r="E65" s="37"/>
      <c r="F65" s="37"/>
      <c r="G65" s="37"/>
      <c r="H65" s="37"/>
      <c r="I65" s="37"/>
      <c r="J65" s="37"/>
      <c r="K65" s="37"/>
    </row>
    <row r="66" spans="1:11" s="54" customFormat="1" ht="20.25" customHeight="1">
      <c r="A66" s="60" t="s">
        <v>96</v>
      </c>
      <c r="C66" s="57"/>
      <c r="E66" s="40">
        <v>142500000</v>
      </c>
      <c r="F66" s="37"/>
      <c r="G66" s="40">
        <v>142500000</v>
      </c>
      <c r="H66" s="40"/>
      <c r="I66" s="40">
        <v>142500000</v>
      </c>
      <c r="J66" s="40"/>
      <c r="K66" s="40">
        <v>142500000</v>
      </c>
    </row>
    <row r="67" spans="1:11" s="54" customFormat="1" ht="20.25" customHeight="1">
      <c r="A67" s="54" t="s">
        <v>97</v>
      </c>
      <c r="C67" s="57"/>
      <c r="E67" s="40">
        <v>278905854</v>
      </c>
      <c r="F67" s="37"/>
      <c r="G67" s="40">
        <v>278905854</v>
      </c>
      <c r="H67" s="40"/>
      <c r="I67" s="40">
        <v>278905854</v>
      </c>
      <c r="J67" s="40"/>
      <c r="K67" s="40">
        <v>278905854</v>
      </c>
    </row>
    <row r="68" spans="1:11" s="54" customFormat="1" ht="20.25" customHeight="1">
      <c r="A68" s="54" t="s">
        <v>244</v>
      </c>
      <c r="C68" s="57"/>
      <c r="E68" s="40">
        <v>-46226479</v>
      </c>
      <c r="F68" s="37"/>
      <c r="G68" s="40">
        <v>-46226479</v>
      </c>
      <c r="H68" s="40"/>
      <c r="I68" s="99">
        <v>0</v>
      </c>
      <c r="J68" s="40"/>
      <c r="K68" s="99">
        <v>0</v>
      </c>
    </row>
    <row r="69" spans="1:11" s="54" customFormat="1" ht="20.25" customHeight="1">
      <c r="A69" s="54" t="s">
        <v>61</v>
      </c>
      <c r="E69" s="48"/>
      <c r="F69" s="37"/>
      <c r="G69" s="48"/>
      <c r="H69" s="48"/>
      <c r="I69" s="48"/>
      <c r="J69" s="40"/>
      <c r="K69" s="48"/>
    </row>
    <row r="70" spans="1:11" s="54" customFormat="1" ht="20.25" customHeight="1">
      <c r="A70" s="54" t="s">
        <v>24</v>
      </c>
      <c r="C70" s="57">
        <v>24</v>
      </c>
      <c r="E70" s="48">
        <v>16380580</v>
      </c>
      <c r="F70" s="37"/>
      <c r="G70" s="48">
        <v>16380580</v>
      </c>
      <c r="H70" s="48"/>
      <c r="I70" s="48">
        <v>14250000</v>
      </c>
      <c r="J70" s="38"/>
      <c r="K70" s="48">
        <v>14250000</v>
      </c>
    </row>
    <row r="71" spans="1:11" s="54" customFormat="1" ht="20.25" customHeight="1">
      <c r="A71" s="54" t="s">
        <v>98</v>
      </c>
      <c r="C71" s="57"/>
      <c r="E71" s="48">
        <v>649804725</v>
      </c>
      <c r="F71" s="40"/>
      <c r="G71" s="48">
        <v>488234141</v>
      </c>
      <c r="H71" s="48"/>
      <c r="I71" s="48">
        <v>556020931</v>
      </c>
      <c r="J71" s="38"/>
      <c r="K71" s="48">
        <v>424571696</v>
      </c>
    </row>
    <row r="72" spans="1:11" s="54" customFormat="1" ht="20.25" customHeight="1">
      <c r="A72" s="54" t="s">
        <v>111</v>
      </c>
      <c r="C72" s="57"/>
      <c r="E72" s="41">
        <v>90567435</v>
      </c>
      <c r="F72" s="40"/>
      <c r="G72" s="41">
        <v>90567435</v>
      </c>
      <c r="H72" s="40"/>
      <c r="I72" s="41">
        <v>90567435</v>
      </c>
      <c r="J72" s="38"/>
      <c r="K72" s="41">
        <v>90567435</v>
      </c>
    </row>
    <row r="73" spans="1:11" s="54" customFormat="1" ht="20.25" customHeight="1">
      <c r="A73" s="54" t="s">
        <v>84</v>
      </c>
      <c r="C73" s="57"/>
      <c r="E73" s="40">
        <f>SUM(E66:E72)</f>
        <v>1131932115</v>
      </c>
      <c r="F73" s="40"/>
      <c r="G73" s="40">
        <f>SUM(G66:G72)</f>
        <v>970361531</v>
      </c>
      <c r="H73" s="40"/>
      <c r="I73" s="40">
        <f>SUM(I66:I72)</f>
        <v>1082244220</v>
      </c>
      <c r="J73" s="40"/>
      <c r="K73" s="40">
        <f>SUM(K66:K72)</f>
        <v>950794985</v>
      </c>
    </row>
    <row r="74" spans="1:11" s="54" customFormat="1" ht="20.25" customHeight="1">
      <c r="A74" s="54" t="s">
        <v>25</v>
      </c>
      <c r="C74" s="57"/>
      <c r="E74" s="41">
        <v>7007</v>
      </c>
      <c r="F74" s="37"/>
      <c r="G74" s="41">
        <v>3373</v>
      </c>
      <c r="H74" s="40"/>
      <c r="I74" s="51">
        <v>0</v>
      </c>
      <c r="J74" s="45"/>
      <c r="K74" s="51">
        <v>0</v>
      </c>
    </row>
    <row r="75" spans="1:11" s="54" customFormat="1" ht="20.25" customHeight="1">
      <c r="A75" s="55" t="s">
        <v>75</v>
      </c>
      <c r="C75" s="57"/>
      <c r="E75" s="41">
        <f>SUM(E73:E74)</f>
        <v>1131939122</v>
      </c>
      <c r="F75" s="37"/>
      <c r="G75" s="41">
        <f>SUM(G73:G74)</f>
        <v>970364904</v>
      </c>
      <c r="H75" s="40"/>
      <c r="I75" s="41">
        <f>SUM(I73:I74)</f>
        <v>1082244220</v>
      </c>
      <c r="J75" s="37"/>
      <c r="K75" s="41">
        <f>SUM(K73:K74)</f>
        <v>950794985</v>
      </c>
    </row>
    <row r="76" spans="1:11" s="54" customFormat="1" ht="20.25" customHeight="1" thickBot="1">
      <c r="A76" s="55" t="s">
        <v>76</v>
      </c>
      <c r="C76" s="57"/>
      <c r="E76" s="50">
        <f>SUM(E60,E75)</f>
        <v>1516145403</v>
      </c>
      <c r="F76" s="37"/>
      <c r="G76" s="50">
        <f>SUM(G60,G75)</f>
        <v>1369209706</v>
      </c>
      <c r="H76" s="40"/>
      <c r="I76" s="50">
        <f>SUM(I60,I75)</f>
        <v>1455547557</v>
      </c>
      <c r="J76" s="37"/>
      <c r="K76" s="50">
        <f>SUM(K60,K75)</f>
        <v>1334281888</v>
      </c>
    </row>
    <row r="77" spans="1:11" s="54" customFormat="1" ht="13.5" customHeight="1" thickTop="1">
      <c r="E77" s="37">
        <f>E76-E31</f>
        <v>0</v>
      </c>
      <c r="F77" s="37"/>
      <c r="G77" s="37">
        <f>G76-G31</f>
        <v>0</v>
      </c>
      <c r="H77" s="37"/>
      <c r="I77" s="37">
        <f>I76-I31</f>
        <v>0</v>
      </c>
      <c r="J77" s="37"/>
      <c r="K77" s="37">
        <f>K76-K31</f>
        <v>0</v>
      </c>
    </row>
    <row r="78" spans="1:11" ht="20.25" customHeight="1">
      <c r="A78" s="9" t="s">
        <v>10</v>
      </c>
      <c r="E78" s="159"/>
      <c r="F78" s="149"/>
      <c r="G78" s="59"/>
      <c r="H78" s="149"/>
      <c r="I78" s="159"/>
      <c r="J78" s="52"/>
      <c r="K78" s="54"/>
    </row>
    <row r="79" spans="1:11" ht="15" customHeight="1">
      <c r="E79" s="20"/>
      <c r="G79" s="20"/>
      <c r="H79" s="20"/>
      <c r="I79" s="20"/>
      <c r="K79" s="20"/>
    </row>
    <row r="80" spans="1:11" ht="20.25" customHeight="1">
      <c r="A80" s="11"/>
      <c r="B80" s="10"/>
    </row>
    <row r="81" spans="1:3" ht="20.25" customHeight="1">
      <c r="A81" s="10"/>
      <c r="B81" s="10"/>
    </row>
    <row r="82" spans="1:3" ht="20.25" customHeight="1">
      <c r="C82" s="9" t="s">
        <v>26</v>
      </c>
    </row>
    <row r="83" spans="1:3" ht="20.25" customHeight="1">
      <c r="A83" s="11"/>
      <c r="B83" s="10"/>
    </row>
  </sheetData>
  <mergeCells count="4">
    <mergeCell ref="E5:G5"/>
    <mergeCell ref="I5:K5"/>
    <mergeCell ref="E38:G38"/>
    <mergeCell ref="I38:K38"/>
  </mergeCells>
  <pageMargins left="0.66" right="0.34" top="0.75" bottom="0.75" header="0.3" footer="0.3"/>
  <pageSetup paperSize="9" scale="72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sheetPr>
    <tabColor rgb="FF92D050"/>
  </sheetPr>
  <dimension ref="A1:J82"/>
  <sheetViews>
    <sheetView showGridLines="0" view="pageBreakPreview" topLeftCell="A55" zoomScale="90" zoomScaleNormal="100" zoomScaleSheetLayoutView="90" workbookViewId="0">
      <selection activeCell="H65" sqref="H65"/>
    </sheetView>
  </sheetViews>
  <sheetFormatPr defaultColWidth="10.7109375" defaultRowHeight="18.75" customHeight="1"/>
  <cols>
    <col min="1" max="1" width="47.7109375" style="33" customWidth="1"/>
    <col min="2" max="2" width="6.42578125" style="33" customWidth="1"/>
    <col min="3" max="3" width="0.85546875" style="33" customWidth="1"/>
    <col min="4" max="4" width="14.7109375" style="33" customWidth="1"/>
    <col min="5" max="5" width="1.7109375" style="33" customWidth="1"/>
    <col min="6" max="6" width="14.5703125" style="33" customWidth="1"/>
    <col min="7" max="7" width="1.7109375" style="33" customWidth="1"/>
    <col min="8" max="8" width="15.42578125" style="33" customWidth="1"/>
    <col min="9" max="9" width="1.7109375" style="33" customWidth="1"/>
    <col min="10" max="10" width="15.42578125" style="33" customWidth="1"/>
    <col min="11" max="11" width="1.5703125" style="33" customWidth="1"/>
    <col min="12" max="16384" width="10.7109375" style="33"/>
  </cols>
  <sheetData>
    <row r="1" spans="1:10" s="9" customFormat="1" ht="19.5" customHeight="1">
      <c r="A1" s="2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9" customFormat="1" ht="19.5" customHeight="1">
      <c r="A2" s="2" t="s">
        <v>73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3" customFormat="1" ht="19.5" customHeight="1">
      <c r="A3" s="1" t="s">
        <v>212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3" customFormat="1" ht="19.5" customHeight="1">
      <c r="D4" s="26"/>
      <c r="F4" s="26"/>
      <c r="H4" s="9"/>
      <c r="J4" s="17" t="s">
        <v>70</v>
      </c>
    </row>
    <row r="5" spans="1:10" s="5" customFormat="1" ht="19.5" customHeight="1">
      <c r="A5" s="4"/>
      <c r="B5" s="4"/>
      <c r="C5" s="3"/>
      <c r="D5" s="27"/>
      <c r="E5" s="27" t="s">
        <v>12</v>
      </c>
      <c r="F5" s="27"/>
      <c r="G5" s="4"/>
      <c r="H5" s="27"/>
      <c r="I5" s="28" t="s">
        <v>13</v>
      </c>
      <c r="J5" s="27"/>
    </row>
    <row r="6" spans="1:10" s="5" customFormat="1" ht="19.5" customHeight="1">
      <c r="B6" s="36" t="s">
        <v>11</v>
      </c>
      <c r="C6" s="3"/>
      <c r="D6" s="35">
        <v>2019</v>
      </c>
      <c r="E6" s="6"/>
      <c r="F6" s="35">
        <v>2018</v>
      </c>
      <c r="G6" s="7"/>
      <c r="H6" s="35">
        <v>2019</v>
      </c>
      <c r="I6" s="6"/>
      <c r="J6" s="35">
        <v>2018</v>
      </c>
    </row>
    <row r="7" spans="1:10" ht="18.75" customHeight="1">
      <c r="A7" s="122" t="s">
        <v>176</v>
      </c>
      <c r="B7" s="125"/>
      <c r="C7" s="119"/>
      <c r="D7" s="126"/>
      <c r="E7" s="123"/>
      <c r="F7" s="126"/>
      <c r="G7" s="124"/>
      <c r="H7" s="126"/>
      <c r="I7" s="123"/>
      <c r="J7" s="126"/>
    </row>
    <row r="8" spans="1:10" ht="18.75" customHeight="1">
      <c r="A8" s="8" t="s">
        <v>27</v>
      </c>
      <c r="B8" s="128"/>
      <c r="C8" s="129"/>
      <c r="D8" s="129"/>
      <c r="E8" s="129"/>
      <c r="F8" s="129"/>
      <c r="G8" s="129"/>
      <c r="H8" s="129"/>
      <c r="I8" s="129"/>
      <c r="J8" s="129"/>
    </row>
    <row r="9" spans="1:10" ht="18.75" customHeight="1">
      <c r="A9" s="9" t="s">
        <v>99</v>
      </c>
      <c r="B9" s="129"/>
      <c r="C9" s="129"/>
      <c r="D9" s="106">
        <v>90319905</v>
      </c>
      <c r="E9" s="106"/>
      <c r="F9" s="106">
        <v>87371042</v>
      </c>
      <c r="G9" s="106"/>
      <c r="H9" s="106">
        <v>61047896</v>
      </c>
      <c r="I9" s="106"/>
      <c r="J9" s="100">
        <v>56108183</v>
      </c>
    </row>
    <row r="10" spans="1:10" ht="18.75" customHeight="1">
      <c r="A10" s="9" t="s">
        <v>100</v>
      </c>
      <c r="B10" s="128"/>
      <c r="C10" s="129"/>
      <c r="D10" s="106">
        <v>1293366625</v>
      </c>
      <c r="E10" s="106"/>
      <c r="F10" s="106">
        <v>1046879546</v>
      </c>
      <c r="G10" s="106"/>
      <c r="H10" s="106">
        <v>1261464231</v>
      </c>
      <c r="I10" s="106"/>
      <c r="J10" s="100">
        <v>1009377381</v>
      </c>
    </row>
    <row r="11" spans="1:10" ht="18.75" customHeight="1">
      <c r="A11" s="9" t="s">
        <v>162</v>
      </c>
      <c r="B11" s="128"/>
      <c r="C11" s="129"/>
      <c r="D11" s="106">
        <v>0</v>
      </c>
      <c r="E11" s="106"/>
      <c r="F11" s="106">
        <v>0</v>
      </c>
      <c r="G11" s="106"/>
      <c r="H11" s="106">
        <v>1597672</v>
      </c>
      <c r="I11" s="106"/>
      <c r="J11" s="100">
        <v>25419746</v>
      </c>
    </row>
    <row r="12" spans="1:10" ht="18.75" customHeight="1">
      <c r="A12" s="9" t="s">
        <v>28</v>
      </c>
      <c r="B12" s="129"/>
      <c r="C12" s="129"/>
      <c r="D12" s="106">
        <v>19454705</v>
      </c>
      <c r="E12" s="106"/>
      <c r="F12" s="106">
        <v>18239943</v>
      </c>
      <c r="G12" s="106"/>
      <c r="H12" s="106">
        <v>26800983</v>
      </c>
      <c r="I12" s="106"/>
      <c r="J12" s="100">
        <v>24791231</v>
      </c>
    </row>
    <row r="13" spans="1:10" ht="18.75" customHeight="1">
      <c r="A13" s="8" t="s">
        <v>29</v>
      </c>
      <c r="B13" s="129"/>
      <c r="C13" s="129"/>
      <c r="D13" s="107">
        <f>SUM(D9:D12)</f>
        <v>1403141235</v>
      </c>
      <c r="E13" s="106"/>
      <c r="F13" s="107">
        <f>SUM(F9:F12)</f>
        <v>1152490531</v>
      </c>
      <c r="G13" s="108"/>
      <c r="H13" s="107">
        <f>SUM(H9:H12)</f>
        <v>1350910782</v>
      </c>
      <c r="I13" s="106"/>
      <c r="J13" s="107">
        <f>SUM(J9:J12)</f>
        <v>1115696541</v>
      </c>
    </row>
    <row r="14" spans="1:10" ht="18.75" customHeight="1">
      <c r="A14" s="8" t="s">
        <v>30</v>
      </c>
      <c r="B14" s="128"/>
      <c r="C14" s="129"/>
      <c r="D14" s="106"/>
      <c r="E14" s="106"/>
      <c r="F14" s="106"/>
      <c r="G14" s="106"/>
      <c r="H14" s="106"/>
      <c r="I14" s="106"/>
      <c r="J14" s="106"/>
    </row>
    <row r="15" spans="1:10" ht="18.75" customHeight="1">
      <c r="A15" s="9" t="s">
        <v>101</v>
      </c>
      <c r="B15" s="129"/>
      <c r="C15" s="129"/>
      <c r="D15" s="106">
        <v>46333502</v>
      </c>
      <c r="E15" s="106"/>
      <c r="F15" s="100">
        <v>47573524</v>
      </c>
      <c r="G15" s="106"/>
      <c r="H15" s="106">
        <v>35818265</v>
      </c>
      <c r="I15" s="106"/>
      <c r="J15" s="100">
        <v>33140224</v>
      </c>
    </row>
    <row r="16" spans="1:10" ht="18.75" customHeight="1">
      <c r="A16" s="9" t="s">
        <v>102</v>
      </c>
      <c r="B16" s="129"/>
      <c r="C16" s="129"/>
      <c r="D16" s="106">
        <v>896230697</v>
      </c>
      <c r="E16" s="106"/>
      <c r="F16" s="100">
        <v>702557630</v>
      </c>
      <c r="G16" s="106"/>
      <c r="H16" s="106">
        <v>899956658</v>
      </c>
      <c r="I16" s="106"/>
      <c r="J16" s="100">
        <v>703621315</v>
      </c>
    </row>
    <row r="17" spans="1:10" ht="18.75" customHeight="1">
      <c r="A17" s="9" t="s">
        <v>170</v>
      </c>
      <c r="B17" s="129"/>
      <c r="C17" s="129"/>
      <c r="D17" s="106">
        <v>52452754</v>
      </c>
      <c r="E17" s="106"/>
      <c r="F17" s="100">
        <v>45181525</v>
      </c>
      <c r="G17" s="106"/>
      <c r="H17" s="106">
        <v>47549982</v>
      </c>
      <c r="I17" s="106"/>
      <c r="J17" s="100">
        <v>41816891</v>
      </c>
    </row>
    <row r="18" spans="1:10" ht="18.75" customHeight="1">
      <c r="A18" s="10" t="s">
        <v>31</v>
      </c>
      <c r="B18" s="130"/>
      <c r="C18" s="129"/>
      <c r="D18" s="109">
        <v>110112312</v>
      </c>
      <c r="E18" s="106"/>
      <c r="F18" s="160">
        <v>107295600</v>
      </c>
      <c r="G18" s="106"/>
      <c r="H18" s="109">
        <v>98061312</v>
      </c>
      <c r="I18" s="106"/>
      <c r="J18" s="160">
        <v>90602228</v>
      </c>
    </row>
    <row r="19" spans="1:10" ht="18.75" customHeight="1">
      <c r="A19" s="8" t="s">
        <v>32</v>
      </c>
      <c r="B19" s="128"/>
      <c r="C19" s="129"/>
      <c r="D19" s="109">
        <f>SUM(D15:D18)</f>
        <v>1105129265</v>
      </c>
      <c r="E19" s="106"/>
      <c r="F19" s="109">
        <f>SUM(F15:F18)</f>
        <v>902608279</v>
      </c>
      <c r="G19" s="108"/>
      <c r="H19" s="109">
        <f>SUM(H15:H18)</f>
        <v>1081386217</v>
      </c>
      <c r="I19" s="106"/>
      <c r="J19" s="109">
        <f>SUM(J15:J18)</f>
        <v>869180658</v>
      </c>
    </row>
    <row r="20" spans="1:10" ht="18.75" customHeight="1">
      <c r="A20" s="8" t="s">
        <v>118</v>
      </c>
      <c r="B20" s="128"/>
      <c r="C20" s="129"/>
      <c r="D20" s="108"/>
      <c r="E20" s="106"/>
      <c r="F20" s="108"/>
      <c r="G20" s="108"/>
      <c r="H20" s="108"/>
      <c r="I20" s="106"/>
      <c r="J20" s="108"/>
    </row>
    <row r="21" spans="1:10" ht="18.75" customHeight="1">
      <c r="A21" s="8" t="s">
        <v>234</v>
      </c>
      <c r="B21" s="128"/>
      <c r="C21" s="129"/>
      <c r="D21" s="108">
        <f>SUM(D13-D19)</f>
        <v>298011970</v>
      </c>
      <c r="E21" s="106"/>
      <c r="F21" s="108">
        <f>SUM(F13-F19)</f>
        <v>249882252</v>
      </c>
      <c r="G21" s="108"/>
      <c r="H21" s="108">
        <f>+H13-H19</f>
        <v>269524565</v>
      </c>
      <c r="I21" s="106"/>
      <c r="J21" s="108">
        <f>+J13-J19</f>
        <v>246515883</v>
      </c>
    </row>
    <row r="22" spans="1:10" ht="18.75" customHeight="1">
      <c r="A22" s="9" t="s">
        <v>33</v>
      </c>
      <c r="B22" s="130"/>
      <c r="C22" s="129"/>
      <c r="D22" s="109">
        <v>-10485168</v>
      </c>
      <c r="E22" s="106"/>
      <c r="F22" s="160">
        <v>-8844006</v>
      </c>
      <c r="G22" s="106"/>
      <c r="H22" s="109">
        <v>-10150452</v>
      </c>
      <c r="I22" s="106"/>
      <c r="J22" s="160">
        <v>-8434276</v>
      </c>
    </row>
    <row r="23" spans="1:10" ht="18.75" customHeight="1">
      <c r="A23" s="8" t="s">
        <v>177</v>
      </c>
      <c r="B23" s="130"/>
      <c r="C23" s="129"/>
    </row>
    <row r="24" spans="1:10" ht="18.75" customHeight="1">
      <c r="A24" s="8" t="s">
        <v>178</v>
      </c>
      <c r="B24" s="130"/>
      <c r="C24" s="129"/>
      <c r="D24" s="108">
        <f>SUM(D21:D22)</f>
        <v>287526802</v>
      </c>
      <c r="E24" s="108"/>
      <c r="F24" s="108">
        <f>SUM(F21:F22)</f>
        <v>241038246</v>
      </c>
      <c r="G24" s="108"/>
      <c r="H24" s="108">
        <f>+H21+H22</f>
        <v>259374113</v>
      </c>
      <c r="I24" s="108"/>
      <c r="J24" s="108">
        <f>+J21+J22</f>
        <v>238081607</v>
      </c>
    </row>
    <row r="25" spans="1:10" ht="18.75" customHeight="1">
      <c r="A25" s="9" t="s">
        <v>103</v>
      </c>
      <c r="B25" s="130">
        <v>27</v>
      </c>
      <c r="C25" s="129"/>
      <c r="D25" s="106">
        <v>-45193539</v>
      </c>
      <c r="E25" s="106"/>
      <c r="F25" s="160">
        <v>-35439378</v>
      </c>
      <c r="G25" s="106"/>
      <c r="H25" s="106">
        <v>-41863017</v>
      </c>
      <c r="I25" s="106"/>
      <c r="J25" s="100">
        <v>-32566021</v>
      </c>
    </row>
    <row r="26" spans="1:10" ht="18.75" customHeight="1">
      <c r="A26" s="32" t="s">
        <v>202</v>
      </c>
      <c r="B26" s="130"/>
      <c r="C26" s="129"/>
      <c r="D26" s="107">
        <f>+D24+D25</f>
        <v>242333263</v>
      </c>
      <c r="E26" s="106"/>
      <c r="F26" s="107">
        <f>+F24+F25</f>
        <v>205598868</v>
      </c>
      <c r="G26" s="106"/>
      <c r="H26" s="107">
        <f>+H24+H25</f>
        <v>217511096</v>
      </c>
      <c r="I26" s="106"/>
      <c r="J26" s="107">
        <f>+J24+J25</f>
        <v>205515586</v>
      </c>
    </row>
    <row r="27" spans="1:10" ht="18.75" customHeight="1">
      <c r="A27" s="131" t="s">
        <v>179</v>
      </c>
      <c r="B27" s="130"/>
      <c r="C27" s="129"/>
      <c r="D27" s="108"/>
      <c r="E27" s="106"/>
      <c r="F27" s="108"/>
      <c r="G27" s="106"/>
      <c r="H27" s="108"/>
      <c r="I27" s="106"/>
      <c r="J27" s="108"/>
    </row>
    <row r="28" spans="1:10" ht="18.75" customHeight="1">
      <c r="A28" s="132" t="s">
        <v>180</v>
      </c>
      <c r="B28" s="130"/>
      <c r="C28" s="129"/>
      <c r="D28" s="108"/>
      <c r="E28" s="106"/>
      <c r="F28" s="108"/>
      <c r="G28" s="106"/>
      <c r="H28" s="108"/>
      <c r="I28" s="106"/>
      <c r="J28" s="108"/>
    </row>
    <row r="29" spans="1:10" ht="18.75" customHeight="1">
      <c r="A29" s="132" t="s">
        <v>181</v>
      </c>
      <c r="B29" s="130">
        <v>7</v>
      </c>
      <c r="C29" s="129"/>
      <c r="D29" s="109">
        <v>3644257</v>
      </c>
      <c r="E29" s="106"/>
      <c r="F29" s="109">
        <v>0</v>
      </c>
      <c r="G29" s="106"/>
      <c r="H29" s="109">
        <v>0</v>
      </c>
      <c r="I29" s="106"/>
      <c r="J29" s="109">
        <v>0</v>
      </c>
    </row>
    <row r="30" spans="1:10" ht="18.75" customHeight="1" thickBot="1">
      <c r="A30" s="131" t="s">
        <v>209</v>
      </c>
      <c r="B30" s="130"/>
      <c r="C30" s="129"/>
      <c r="D30" s="133">
        <f>SUM(D26:D29)</f>
        <v>245977520</v>
      </c>
      <c r="E30" s="106"/>
      <c r="F30" s="133">
        <f>SUM(F26:F29)</f>
        <v>205598868</v>
      </c>
      <c r="G30" s="106"/>
      <c r="H30" s="133">
        <f>SUM(H26:H29)</f>
        <v>217511096</v>
      </c>
      <c r="I30" s="106"/>
      <c r="J30" s="133">
        <f>SUM(J26:J29)</f>
        <v>205515586</v>
      </c>
    </row>
    <row r="31" spans="1:10" ht="18.75" customHeight="1" thickTop="1">
      <c r="A31" s="131"/>
      <c r="B31" s="130"/>
      <c r="C31" s="129"/>
      <c r="D31" s="108"/>
      <c r="E31" s="108"/>
      <c r="F31" s="108"/>
      <c r="G31" s="108"/>
      <c r="H31" s="108"/>
      <c r="I31" s="108"/>
      <c r="J31" s="108"/>
    </row>
    <row r="32" spans="1:10" ht="18.75" customHeight="1">
      <c r="A32" s="148" t="s">
        <v>124</v>
      </c>
      <c r="B32" s="56"/>
      <c r="C32" s="59"/>
      <c r="D32" s="149"/>
      <c r="E32" s="149"/>
      <c r="F32" s="149"/>
      <c r="G32" s="149"/>
      <c r="H32" s="149"/>
      <c r="I32" s="149"/>
      <c r="J32" s="149"/>
    </row>
    <row r="33" spans="1:10" ht="18.75" customHeight="1">
      <c r="A33" s="150" t="s">
        <v>196</v>
      </c>
      <c r="B33" s="56"/>
      <c r="C33" s="59"/>
      <c r="D33" s="149"/>
      <c r="E33" s="149"/>
      <c r="F33" s="149"/>
      <c r="G33" s="149"/>
      <c r="H33" s="149"/>
      <c r="I33" s="149"/>
      <c r="J33" s="149"/>
    </row>
    <row r="34" spans="1:10" ht="18.75" customHeight="1">
      <c r="A34" s="150" t="s">
        <v>197</v>
      </c>
      <c r="B34" s="56"/>
      <c r="C34" s="59"/>
    </row>
    <row r="35" spans="1:10" ht="18.75" customHeight="1">
      <c r="A35" s="86" t="s">
        <v>198</v>
      </c>
      <c r="B35" s="56"/>
      <c r="C35" s="59"/>
      <c r="D35" s="149">
        <v>0</v>
      </c>
      <c r="E35" s="149"/>
      <c r="F35" s="149">
        <v>49864320</v>
      </c>
      <c r="G35" s="149"/>
      <c r="H35" s="149">
        <v>0</v>
      </c>
      <c r="I35" s="149"/>
      <c r="J35" s="149">
        <v>49864320</v>
      </c>
    </row>
    <row r="36" spans="1:10" ht="18.75" customHeight="1">
      <c r="A36" s="86" t="s">
        <v>228</v>
      </c>
      <c r="B36" s="56"/>
      <c r="C36" s="59"/>
      <c r="D36" s="151">
        <v>8508382</v>
      </c>
      <c r="E36" s="149"/>
      <c r="F36" s="151">
        <v>0</v>
      </c>
      <c r="G36" s="149"/>
      <c r="H36" s="151">
        <v>6345039</v>
      </c>
      <c r="I36" s="149"/>
      <c r="J36" s="151">
        <v>0</v>
      </c>
    </row>
    <row r="37" spans="1:10" ht="18.75" customHeight="1">
      <c r="A37" s="86" t="s">
        <v>196</v>
      </c>
      <c r="B37" s="56"/>
      <c r="C37" s="59"/>
      <c r="D37" s="157"/>
      <c r="E37" s="149"/>
      <c r="F37" s="157"/>
      <c r="G37" s="149"/>
      <c r="H37" s="157"/>
      <c r="I37" s="149"/>
      <c r="J37" s="157"/>
    </row>
    <row r="38" spans="1:10" ht="18.75" customHeight="1">
      <c r="A38" s="86" t="s">
        <v>199</v>
      </c>
      <c r="B38" s="56"/>
      <c r="C38" s="59"/>
      <c r="D38" s="151">
        <f>SUM(D35:D37)</f>
        <v>8508382</v>
      </c>
      <c r="E38" s="52"/>
      <c r="F38" s="151">
        <f>SUM(F35:F37)</f>
        <v>49864320</v>
      </c>
      <c r="G38" s="52"/>
      <c r="H38" s="151">
        <f>SUM(H35:H37)</f>
        <v>6345039</v>
      </c>
      <c r="I38" s="52"/>
      <c r="J38" s="151">
        <f>SUM(J35:J37)</f>
        <v>49864320</v>
      </c>
    </row>
    <row r="39" spans="1:10" ht="18.75" customHeight="1">
      <c r="A39" s="152" t="s">
        <v>200</v>
      </c>
      <c r="B39" s="57"/>
      <c r="C39" s="54"/>
      <c r="D39" s="153">
        <f>SUM(D38)</f>
        <v>8508382</v>
      </c>
      <c r="E39" s="154"/>
      <c r="F39" s="153">
        <f>SUM(F38)</f>
        <v>49864320</v>
      </c>
      <c r="G39" s="155"/>
      <c r="H39" s="153">
        <f>SUM(H38)</f>
        <v>6345039</v>
      </c>
      <c r="I39" s="154"/>
      <c r="J39" s="153">
        <f>SUM(J38)</f>
        <v>49864320</v>
      </c>
    </row>
    <row r="40" spans="1:10" ht="10.5" customHeight="1">
      <c r="A40" s="152"/>
      <c r="B40" s="57"/>
      <c r="C40" s="54"/>
      <c r="D40" s="157"/>
      <c r="E40" s="161"/>
      <c r="F40" s="157"/>
      <c r="G40" s="155"/>
      <c r="H40" s="157"/>
      <c r="I40" s="161"/>
      <c r="J40" s="157"/>
    </row>
    <row r="41" spans="1:10" ht="18.75" customHeight="1" thickBot="1">
      <c r="A41" s="152" t="s">
        <v>201</v>
      </c>
      <c r="B41" s="57"/>
      <c r="C41" s="54"/>
      <c r="D41" s="156">
        <f>SUM(D39,D30)</f>
        <v>254485902</v>
      </c>
      <c r="E41" s="154"/>
      <c r="F41" s="156">
        <f>SUM(F39,F30)</f>
        <v>255463188</v>
      </c>
      <c r="G41" s="155"/>
      <c r="H41" s="156">
        <f>SUM(H39,H30)</f>
        <v>223856135</v>
      </c>
      <c r="I41" s="154"/>
      <c r="J41" s="156">
        <f>SUM(J39,J30)</f>
        <v>255379906</v>
      </c>
    </row>
    <row r="42" spans="1:10" ht="8.25" customHeight="1" thickTop="1">
      <c r="A42" s="152"/>
      <c r="B42" s="57"/>
      <c r="C42" s="54"/>
    </row>
    <row r="43" spans="1:10" ht="18.75" customHeight="1">
      <c r="A43" s="2" t="s">
        <v>104</v>
      </c>
      <c r="B43" s="129"/>
      <c r="C43" s="129"/>
      <c r="D43" s="129"/>
      <c r="E43" s="129"/>
      <c r="F43" s="129"/>
      <c r="G43" s="129"/>
      <c r="H43" s="129"/>
      <c r="I43" s="129"/>
      <c r="J43" s="129"/>
    </row>
    <row r="44" spans="1:10" ht="18.75" customHeight="1" thickBot="1">
      <c r="A44" s="2" t="s">
        <v>34</v>
      </c>
      <c r="B44" s="130"/>
      <c r="C44" s="129"/>
      <c r="D44" s="134"/>
      <c r="E44" s="134"/>
      <c r="F44" s="134"/>
      <c r="G44" s="129"/>
      <c r="H44" s="135">
        <f>H30</f>
        <v>217511096</v>
      </c>
      <c r="I44" s="134"/>
      <c r="J44" s="135">
        <f>J30</f>
        <v>205515586</v>
      </c>
    </row>
    <row r="45" spans="1:10" ht="18.75" customHeight="1" thickTop="1">
      <c r="A45" s="129" t="s">
        <v>183</v>
      </c>
      <c r="B45" s="130"/>
      <c r="C45" s="129"/>
      <c r="D45" s="134">
        <v>242329438</v>
      </c>
      <c r="E45" s="134"/>
      <c r="F45" s="134">
        <v>205596994</v>
      </c>
      <c r="G45" s="129"/>
      <c r="H45" s="129"/>
      <c r="I45" s="129"/>
      <c r="J45" s="129"/>
    </row>
    <row r="46" spans="1:10" ht="18.75" customHeight="1">
      <c r="A46" s="129" t="s">
        <v>184</v>
      </c>
      <c r="B46" s="130"/>
      <c r="C46" s="129"/>
      <c r="D46" s="136">
        <v>3139729</v>
      </c>
      <c r="E46" s="134"/>
      <c r="F46" s="109">
        <v>0</v>
      </c>
      <c r="G46" s="129"/>
      <c r="H46" s="137"/>
      <c r="I46" s="134"/>
      <c r="J46" s="137"/>
    </row>
    <row r="47" spans="1:10" ht="18.75" customHeight="1">
      <c r="A47" s="129" t="s">
        <v>203</v>
      </c>
      <c r="B47" s="130"/>
      <c r="C47" s="129"/>
      <c r="D47" s="164">
        <f>SUM(D45:D46)</f>
        <v>245469167</v>
      </c>
      <c r="E47" s="134"/>
      <c r="F47" s="164">
        <f>SUM(F45:F46)</f>
        <v>205596994</v>
      </c>
      <c r="G47" s="129"/>
      <c r="H47" s="137"/>
      <c r="I47" s="134"/>
      <c r="J47" s="137"/>
    </row>
    <row r="48" spans="1:10" ht="18.75" customHeight="1">
      <c r="A48" s="2" t="s">
        <v>25</v>
      </c>
      <c r="B48" s="129"/>
      <c r="C48" s="129"/>
      <c r="D48" s="134"/>
      <c r="E48" s="134"/>
      <c r="F48" s="134"/>
      <c r="G48" s="129"/>
      <c r="H48" s="129"/>
      <c r="I48" s="129"/>
      <c r="J48" s="129"/>
    </row>
    <row r="49" spans="1:10" ht="18.75" customHeight="1">
      <c r="A49" s="129" t="s">
        <v>183</v>
      </c>
      <c r="B49" s="129"/>
      <c r="C49" s="129"/>
      <c r="D49" s="134">
        <v>3825</v>
      </c>
      <c r="E49" s="134"/>
      <c r="F49" s="134">
        <v>1874</v>
      </c>
      <c r="G49" s="129"/>
      <c r="H49" s="129"/>
      <c r="I49" s="129"/>
      <c r="J49" s="129"/>
    </row>
    <row r="50" spans="1:10" ht="18.75" customHeight="1">
      <c r="A50" s="129" t="s">
        <v>184</v>
      </c>
      <c r="B50" s="129"/>
      <c r="C50" s="129"/>
      <c r="D50" s="136">
        <v>504528</v>
      </c>
      <c r="E50" s="134"/>
      <c r="F50" s="109">
        <v>0</v>
      </c>
      <c r="G50" s="129"/>
      <c r="H50" s="129"/>
      <c r="I50" s="129"/>
      <c r="J50" s="129"/>
    </row>
    <row r="51" spans="1:10" ht="18.75" customHeight="1">
      <c r="A51" s="129" t="s">
        <v>204</v>
      </c>
      <c r="B51" s="129"/>
      <c r="C51" s="129"/>
      <c r="D51" s="137"/>
      <c r="E51" s="137"/>
      <c r="F51" s="108"/>
      <c r="G51" s="129"/>
      <c r="H51" s="129"/>
      <c r="I51" s="129"/>
      <c r="J51" s="129"/>
    </row>
    <row r="52" spans="1:10" ht="18.75" customHeight="1">
      <c r="A52" s="129" t="s">
        <v>185</v>
      </c>
      <c r="B52" s="129"/>
      <c r="C52" s="129"/>
      <c r="D52" s="136">
        <f>SUM(D49:D51)</f>
        <v>508353</v>
      </c>
      <c r="E52" s="134"/>
      <c r="F52" s="136">
        <f>SUM(F49:F51)</f>
        <v>1874</v>
      </c>
      <c r="G52" s="129"/>
      <c r="H52" s="129"/>
      <c r="I52" s="129"/>
      <c r="J52" s="129"/>
    </row>
    <row r="53" spans="1:10" ht="18.75" customHeight="1" thickBot="1">
      <c r="A53" s="129"/>
      <c r="B53" s="129"/>
      <c r="C53" s="129"/>
      <c r="D53" s="135">
        <f>SUM(D47,D52)</f>
        <v>245977520</v>
      </c>
      <c r="E53" s="134"/>
      <c r="F53" s="135">
        <f>SUM(F47,F52)</f>
        <v>205598868</v>
      </c>
      <c r="G53" s="129"/>
      <c r="H53" s="129"/>
      <c r="I53" s="129"/>
      <c r="J53" s="129"/>
    </row>
    <row r="54" spans="1:10" ht="10.5" customHeight="1" thickTop="1">
      <c r="A54" s="129"/>
      <c r="B54" s="129"/>
      <c r="C54" s="129"/>
      <c r="D54" s="137"/>
      <c r="E54" s="134"/>
      <c r="F54" s="137"/>
      <c r="G54" s="129"/>
      <c r="H54" s="129"/>
      <c r="I54" s="129"/>
      <c r="J54" s="129"/>
    </row>
    <row r="55" spans="1:10" ht="18.75" customHeight="1">
      <c r="A55" s="7" t="s">
        <v>10</v>
      </c>
      <c r="B55" s="129"/>
      <c r="C55" s="129"/>
      <c r="D55" s="134"/>
      <c r="E55" s="134"/>
      <c r="F55" s="134"/>
      <c r="G55" s="129"/>
      <c r="H55" s="129"/>
      <c r="I55" s="129"/>
      <c r="J55" s="129"/>
    </row>
    <row r="56" spans="1:10" s="9" customFormat="1" ht="19.5" customHeight="1">
      <c r="A56" s="2" t="s">
        <v>91</v>
      </c>
      <c r="B56" s="23"/>
      <c r="C56" s="23"/>
      <c r="D56" s="23"/>
      <c r="E56" s="23"/>
      <c r="F56" s="23"/>
      <c r="G56" s="23"/>
      <c r="H56" s="23"/>
      <c r="I56" s="23"/>
      <c r="J56" s="23"/>
    </row>
    <row r="57" spans="1:10" s="9" customFormat="1" ht="19.5" customHeight="1">
      <c r="A57" s="2" t="s">
        <v>182</v>
      </c>
      <c r="B57" s="23"/>
      <c r="C57" s="23"/>
      <c r="D57" s="23"/>
      <c r="E57" s="23"/>
      <c r="F57" s="23"/>
      <c r="G57" s="23"/>
      <c r="H57" s="23"/>
      <c r="I57" s="23"/>
      <c r="J57" s="23"/>
    </row>
    <row r="58" spans="1:10" s="3" customFormat="1" ht="19.5" customHeight="1">
      <c r="A58" s="1" t="s">
        <v>212</v>
      </c>
      <c r="B58" s="24"/>
      <c r="C58" s="24"/>
      <c r="D58" s="24"/>
      <c r="E58" s="24"/>
      <c r="F58" s="24"/>
      <c r="G58" s="23"/>
      <c r="H58" s="25"/>
      <c r="I58" s="23"/>
      <c r="J58" s="25"/>
    </row>
    <row r="59" spans="1:10" s="3" customFormat="1" ht="19.5" customHeight="1">
      <c r="D59" s="26"/>
      <c r="F59" s="26"/>
      <c r="H59" s="9"/>
      <c r="J59" s="17" t="s">
        <v>70</v>
      </c>
    </row>
    <row r="60" spans="1:10" s="5" customFormat="1" ht="19.5" customHeight="1">
      <c r="A60" s="4"/>
      <c r="B60" s="4"/>
      <c r="C60" s="3"/>
      <c r="D60" s="27"/>
      <c r="E60" s="27" t="s">
        <v>12</v>
      </c>
      <c r="F60" s="27"/>
      <c r="G60" s="4"/>
      <c r="H60" s="27"/>
      <c r="I60" s="28" t="s">
        <v>13</v>
      </c>
      <c r="J60" s="27"/>
    </row>
    <row r="61" spans="1:10" s="5" customFormat="1" ht="19.5" customHeight="1">
      <c r="B61" s="36" t="s">
        <v>11</v>
      </c>
      <c r="C61" s="3"/>
      <c r="D61" s="35">
        <v>2019</v>
      </c>
      <c r="E61" s="6"/>
      <c r="F61" s="35">
        <v>2018</v>
      </c>
      <c r="G61" s="7"/>
      <c r="H61" s="35">
        <v>2019</v>
      </c>
      <c r="I61" s="6"/>
      <c r="J61" s="35">
        <v>2018</v>
      </c>
    </row>
    <row r="62" spans="1:10" ht="18.75" customHeight="1">
      <c r="A62" s="2" t="s">
        <v>35</v>
      </c>
      <c r="B62" s="129"/>
      <c r="C62" s="129"/>
      <c r="D62" s="134"/>
      <c r="E62" s="134"/>
      <c r="F62" s="134"/>
      <c r="G62" s="129"/>
      <c r="H62" s="129"/>
      <c r="I62" s="129"/>
      <c r="J62" s="129"/>
    </row>
    <row r="63" spans="1:10" ht="18.75" customHeight="1" thickBot="1">
      <c r="A63" s="2" t="s">
        <v>34</v>
      </c>
      <c r="B63" s="129"/>
      <c r="C63" s="129"/>
      <c r="D63" s="129"/>
      <c r="E63" s="129"/>
      <c r="F63" s="129"/>
      <c r="G63" s="129"/>
      <c r="H63" s="135">
        <f>H41</f>
        <v>223856135</v>
      </c>
      <c r="I63" s="134"/>
      <c r="J63" s="135">
        <f>J41</f>
        <v>255379906</v>
      </c>
    </row>
    <row r="64" spans="1:10" ht="18.75" customHeight="1" thickTop="1">
      <c r="A64" s="129" t="s">
        <v>183</v>
      </c>
      <c r="B64" s="129"/>
      <c r="C64" s="129"/>
      <c r="D64" s="134">
        <v>250837755</v>
      </c>
      <c r="E64" s="134"/>
      <c r="F64" s="134">
        <v>225461314</v>
      </c>
      <c r="G64" s="129"/>
    </row>
    <row r="65" spans="1:10" ht="18.75" customHeight="1">
      <c r="A65" s="129" t="s">
        <v>184</v>
      </c>
      <c r="B65" s="129"/>
      <c r="C65" s="129"/>
      <c r="D65" s="136">
        <v>3139729</v>
      </c>
      <c r="E65" s="134"/>
      <c r="F65" s="109">
        <v>0</v>
      </c>
      <c r="G65" s="129"/>
      <c r="H65" s="137"/>
      <c r="I65" s="134"/>
      <c r="J65" s="137"/>
    </row>
    <row r="66" spans="1:10" ht="18.75" customHeight="1">
      <c r="A66" s="129" t="s">
        <v>186</v>
      </c>
      <c r="B66" s="129"/>
      <c r="C66" s="129"/>
      <c r="D66" s="164">
        <f>SUM(D64:D65)</f>
        <v>253977484</v>
      </c>
      <c r="E66" s="134"/>
      <c r="F66" s="164">
        <f>SUM(F64:F65)</f>
        <v>225461314</v>
      </c>
      <c r="G66" s="129"/>
      <c r="H66" s="137"/>
      <c r="I66" s="134"/>
      <c r="J66" s="137"/>
    </row>
    <row r="67" spans="1:10" ht="18.75" customHeight="1">
      <c r="A67" s="2" t="s">
        <v>25</v>
      </c>
      <c r="B67" s="129"/>
      <c r="C67" s="129"/>
      <c r="D67" s="134"/>
      <c r="E67" s="134"/>
      <c r="F67" s="134"/>
      <c r="G67" s="129"/>
      <c r="H67" s="129"/>
      <c r="I67" s="129"/>
      <c r="J67" s="129"/>
    </row>
    <row r="68" spans="1:10" ht="18.75" customHeight="1">
      <c r="A68" s="129" t="s">
        <v>183</v>
      </c>
      <c r="B68" s="129"/>
      <c r="C68" s="129"/>
      <c r="D68" s="134">
        <v>3890</v>
      </c>
      <c r="E68" s="134"/>
      <c r="F68" s="134">
        <v>1874</v>
      </c>
      <c r="G68" s="129"/>
      <c r="H68" s="129"/>
      <c r="I68" s="129"/>
      <c r="J68" s="129"/>
    </row>
    <row r="69" spans="1:10" ht="18.75" customHeight="1">
      <c r="A69" s="129" t="s">
        <v>184</v>
      </c>
      <c r="B69" s="129"/>
      <c r="C69" s="129"/>
      <c r="D69" s="136">
        <v>504528</v>
      </c>
      <c r="E69" s="134"/>
      <c r="F69" s="109">
        <v>0</v>
      </c>
      <c r="G69" s="129"/>
      <c r="H69" s="129"/>
      <c r="I69" s="129"/>
      <c r="J69" s="129"/>
    </row>
    <row r="70" spans="1:10" ht="18.75" customHeight="1">
      <c r="A70" s="129" t="s">
        <v>187</v>
      </c>
      <c r="B70" s="129"/>
      <c r="C70" s="129"/>
      <c r="D70" s="137"/>
      <c r="E70" s="137"/>
      <c r="F70" s="108"/>
      <c r="G70" s="129"/>
      <c r="H70" s="129"/>
      <c r="I70" s="129"/>
      <c r="J70" s="129"/>
    </row>
    <row r="71" spans="1:10" ht="18.75" customHeight="1">
      <c r="A71" s="124" t="s">
        <v>188</v>
      </c>
      <c r="B71" s="129"/>
      <c r="C71" s="129"/>
      <c r="D71" s="136">
        <f>SUM(D68:D69)</f>
        <v>508418</v>
      </c>
      <c r="E71" s="134"/>
      <c r="F71" s="136">
        <f>SUM(F68:F69)</f>
        <v>1874</v>
      </c>
      <c r="G71" s="129"/>
      <c r="H71" s="129"/>
      <c r="I71" s="129"/>
      <c r="J71" s="129"/>
    </row>
    <row r="72" spans="1:10" ht="18.75" customHeight="1" thickBot="1">
      <c r="B72" s="129"/>
      <c r="C72" s="129"/>
      <c r="D72" s="135">
        <f>SUM(D66,D71)</f>
        <v>254485902</v>
      </c>
      <c r="E72" s="134"/>
      <c r="F72" s="135">
        <f>SUM(F66,F71)</f>
        <v>225463188</v>
      </c>
      <c r="G72" s="129"/>
      <c r="H72" s="129"/>
      <c r="I72" s="129"/>
      <c r="J72" s="129"/>
    </row>
    <row r="73" spans="1:10" ht="18.75" customHeight="1" thickTop="1">
      <c r="A73" s="117"/>
      <c r="B73" s="117"/>
      <c r="C73" s="118"/>
      <c r="D73" s="118"/>
      <c r="E73" s="119"/>
      <c r="F73" s="118"/>
      <c r="G73" s="117"/>
      <c r="H73" s="120"/>
      <c r="I73" s="121"/>
      <c r="J73" s="116"/>
    </row>
    <row r="74" spans="1:10" ht="18.75" customHeight="1">
      <c r="A74" s="127" t="s">
        <v>36</v>
      </c>
      <c r="B74" s="128">
        <v>28</v>
      </c>
      <c r="C74" s="129"/>
      <c r="D74" s="138"/>
      <c r="E74" s="138"/>
      <c r="F74" s="138"/>
      <c r="G74" s="129"/>
      <c r="H74" s="120"/>
      <c r="I74" s="120"/>
      <c r="J74" s="120"/>
    </row>
    <row r="75" spans="1:10" ht="18.75" customHeight="1">
      <c r="A75" s="129" t="s">
        <v>37</v>
      </c>
      <c r="B75" s="128"/>
      <c r="C75" s="129"/>
      <c r="D75" s="129"/>
      <c r="E75" s="129"/>
      <c r="F75" s="129"/>
      <c r="G75" s="129"/>
    </row>
    <row r="76" spans="1:10" ht="18.75" customHeight="1" thickBot="1">
      <c r="A76" s="139" t="s">
        <v>189</v>
      </c>
      <c r="B76" s="128"/>
      <c r="C76" s="129"/>
      <c r="D76" s="129"/>
      <c r="E76" s="129"/>
      <c r="F76" s="129"/>
      <c r="G76" s="129"/>
      <c r="H76" s="142">
        <v>0.38200000000000001</v>
      </c>
      <c r="I76" s="143"/>
      <c r="J76" s="142">
        <v>0.36099999999999999</v>
      </c>
    </row>
    <row r="77" spans="1:10" ht="18.75" customHeight="1" thickTop="1">
      <c r="A77" s="33" t="s">
        <v>190</v>
      </c>
      <c r="B77" s="129"/>
      <c r="C77" s="129"/>
      <c r="D77" s="143">
        <v>0.42499999999999999</v>
      </c>
      <c r="E77" s="144"/>
      <c r="F77" s="143">
        <v>0.36099999999999999</v>
      </c>
      <c r="G77" s="141"/>
      <c r="H77" s="138"/>
      <c r="I77" s="138"/>
      <c r="J77" s="138"/>
    </row>
    <row r="78" spans="1:10" ht="18.75" customHeight="1">
      <c r="A78" s="139" t="s">
        <v>194</v>
      </c>
      <c r="B78" s="129"/>
      <c r="C78" s="129"/>
      <c r="D78" s="145">
        <v>6.0000000000000001E-3</v>
      </c>
      <c r="E78" s="146"/>
      <c r="F78" s="109">
        <v>0</v>
      </c>
      <c r="G78" s="141"/>
      <c r="H78" s="138"/>
      <c r="I78" s="138"/>
      <c r="J78" s="138"/>
    </row>
    <row r="79" spans="1:10" ht="18.75" customHeight="1" thickBot="1">
      <c r="A79" s="139"/>
      <c r="B79" s="129"/>
      <c r="C79" s="129"/>
      <c r="D79" s="147">
        <f>SUM(D77:D78)</f>
        <v>0.43099999999999999</v>
      </c>
      <c r="E79" s="143"/>
      <c r="F79" s="147">
        <f>SUM(F77:F78)</f>
        <v>0.36099999999999999</v>
      </c>
      <c r="G79" s="140"/>
      <c r="H79" s="138"/>
      <c r="I79" s="138"/>
      <c r="J79" s="138"/>
    </row>
    <row r="80" spans="1:10" ht="18.75" customHeight="1" thickTop="1">
      <c r="A80" s="139"/>
      <c r="B80" s="129"/>
      <c r="C80" s="129"/>
      <c r="D80" s="129"/>
      <c r="E80" s="129"/>
      <c r="F80" s="129"/>
      <c r="G80" s="129"/>
      <c r="H80" s="129"/>
      <c r="I80" s="129"/>
      <c r="J80" s="129"/>
    </row>
    <row r="81" spans="1:10" ht="18.75" customHeight="1">
      <c r="A81" s="7" t="s">
        <v>10</v>
      </c>
      <c r="B81" s="129"/>
      <c r="C81" s="129"/>
      <c r="D81" s="129"/>
      <c r="E81" s="129"/>
      <c r="F81" s="129"/>
      <c r="G81" s="129"/>
      <c r="H81" s="129"/>
      <c r="I81" s="129"/>
      <c r="J81" s="129"/>
    </row>
    <row r="82" spans="1:10" ht="18.75" customHeight="1">
      <c r="A82" s="124"/>
      <c r="B82" s="129"/>
      <c r="C82" s="129"/>
      <c r="D82" s="129"/>
      <c r="E82" s="129"/>
      <c r="F82" s="129"/>
      <c r="G82" s="129"/>
      <c r="H82" s="129"/>
      <c r="I82" s="129"/>
      <c r="J82" s="129"/>
    </row>
  </sheetData>
  <printOptions gridLinesSet="0"/>
  <pageMargins left="0.62" right="0.19685039370078741" top="0.78740157480314965" bottom="0.19685039370078741" header="0.19685039370078741" footer="0.19685039370078741"/>
  <pageSetup paperSize="9" scale="78" orientation="portrait" r:id="rId1"/>
  <headerFooter alignWithMargins="0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9"/>
  <sheetViews>
    <sheetView showGridLines="0" view="pageBreakPreview" zoomScale="85" zoomScaleNormal="100" zoomScaleSheetLayoutView="85" workbookViewId="0">
      <selection activeCell="E27" sqref="E27"/>
    </sheetView>
  </sheetViews>
  <sheetFormatPr defaultColWidth="9.140625" defaultRowHeight="19.5" customHeight="1"/>
  <cols>
    <col min="1" max="2" width="11.140625" style="65" customWidth="1"/>
    <col min="3" max="3" width="17.28515625" style="65" customWidth="1"/>
    <col min="4" max="4" width="1.7109375" style="72" customWidth="1"/>
    <col min="5" max="5" width="13.5703125" style="65" customWidth="1"/>
    <col min="6" max="6" width="1.7109375" style="65" customWidth="1"/>
    <col min="7" max="7" width="13.5703125" style="65" customWidth="1"/>
    <col min="8" max="8" width="1.7109375" style="65" customWidth="1"/>
    <col min="9" max="9" width="16.42578125" style="65" customWidth="1"/>
    <col min="10" max="10" width="1.7109375" style="65" customWidth="1"/>
    <col min="11" max="11" width="15.140625" style="65" customWidth="1"/>
    <col min="12" max="12" width="1.7109375" style="65" customWidth="1"/>
    <col min="13" max="13" width="13.5703125" style="65" customWidth="1"/>
    <col min="14" max="14" width="1.7109375" style="65" customWidth="1"/>
    <col min="15" max="15" width="18.28515625" style="65" customWidth="1"/>
    <col min="16" max="16" width="1.7109375" style="65" customWidth="1"/>
    <col min="17" max="17" width="15.42578125" style="65" customWidth="1"/>
    <col min="18" max="18" width="1.7109375" style="65" customWidth="1"/>
    <col min="19" max="19" width="15.140625" style="65" customWidth="1"/>
    <col min="20" max="20" width="1.7109375" style="65" customWidth="1"/>
    <col min="21" max="21" width="13.5703125" style="65" customWidth="1"/>
    <col min="22" max="22" width="1.7109375" style="65" customWidth="1"/>
    <col min="23" max="23" width="15.85546875" style="65" customWidth="1"/>
    <col min="24" max="24" width="0.7109375" style="65" customWidth="1"/>
    <col min="25" max="16384" width="9.140625" style="65"/>
  </cols>
  <sheetData>
    <row r="1" spans="1:23" ht="19.5" customHeight="1">
      <c r="A1" s="61" t="s">
        <v>91</v>
      </c>
      <c r="B1" s="62"/>
      <c r="C1" s="62"/>
      <c r="D1" s="63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4"/>
      <c r="R1" s="62"/>
      <c r="S1" s="64"/>
      <c r="T1" s="62"/>
      <c r="U1" s="62"/>
      <c r="V1" s="62"/>
      <c r="W1" s="62"/>
    </row>
    <row r="2" spans="1:23" ht="19.5" customHeight="1">
      <c r="A2" s="61" t="s">
        <v>71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ht="19.5" customHeight="1">
      <c r="A3" s="1" t="s">
        <v>212</v>
      </c>
      <c r="B3" s="62"/>
      <c r="C3" s="62"/>
      <c r="D3" s="63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9.5" customHeight="1">
      <c r="B4" s="66"/>
      <c r="C4" s="66"/>
      <c r="D4" s="67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8"/>
      <c r="R4" s="66"/>
      <c r="S4" s="68"/>
      <c r="T4" s="66"/>
      <c r="U4" s="66"/>
      <c r="V4" s="66"/>
      <c r="W4" s="68" t="s">
        <v>211</v>
      </c>
    </row>
    <row r="5" spans="1:23" s="71" customFormat="1" ht="19.5" customHeight="1">
      <c r="A5" s="69"/>
      <c r="B5" s="69"/>
      <c r="C5" s="69"/>
      <c r="D5" s="70"/>
      <c r="E5" s="166" t="s">
        <v>12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</row>
    <row r="6" spans="1:23" s="71" customFormat="1" ht="19.5" customHeight="1">
      <c r="A6" s="69"/>
      <c r="B6" s="69"/>
      <c r="C6" s="69"/>
      <c r="D6" s="72"/>
      <c r="E6" s="167" t="s">
        <v>74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73"/>
      <c r="U6" s="74"/>
      <c r="V6" s="73"/>
      <c r="W6" s="73"/>
    </row>
    <row r="7" spans="1:23" s="71" customFormat="1" ht="19.5" customHeight="1">
      <c r="A7" s="69"/>
      <c r="B7" s="69"/>
      <c r="C7" s="69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67" t="s">
        <v>111</v>
      </c>
      <c r="P7" s="167"/>
      <c r="Q7" s="167"/>
      <c r="R7" s="72"/>
      <c r="S7" s="72"/>
      <c r="T7" s="73"/>
      <c r="U7" s="74"/>
      <c r="V7" s="73"/>
      <c r="W7" s="73"/>
    </row>
    <row r="8" spans="1:23" s="74" customFormat="1" ht="19.5" customHeight="1">
      <c r="D8" s="75"/>
      <c r="E8" s="75"/>
      <c r="N8" s="75"/>
      <c r="O8" s="75" t="s">
        <v>53</v>
      </c>
    </row>
    <row r="9" spans="1:23" s="74" customFormat="1" ht="19.5" customHeight="1">
      <c r="D9" s="75"/>
      <c r="I9" s="74" t="s">
        <v>133</v>
      </c>
      <c r="N9" s="75"/>
      <c r="O9" s="76" t="s">
        <v>54</v>
      </c>
      <c r="S9" s="74" t="s">
        <v>55</v>
      </c>
      <c r="U9" s="74" t="s">
        <v>56</v>
      </c>
    </row>
    <row r="10" spans="1:23" s="74" customFormat="1" ht="19.5" customHeight="1">
      <c r="D10" s="75"/>
      <c r="E10" s="75" t="s">
        <v>57</v>
      </c>
      <c r="I10" s="77" t="s">
        <v>134</v>
      </c>
      <c r="K10" s="168" t="s">
        <v>61</v>
      </c>
      <c r="L10" s="168"/>
      <c r="M10" s="168"/>
      <c r="N10" s="75"/>
      <c r="O10" s="74" t="s">
        <v>105</v>
      </c>
      <c r="Q10" s="74" t="s">
        <v>60</v>
      </c>
      <c r="S10" s="74" t="s">
        <v>58</v>
      </c>
      <c r="U10" s="74" t="s">
        <v>59</v>
      </c>
      <c r="W10" s="74" t="s">
        <v>60</v>
      </c>
    </row>
    <row r="11" spans="1:23" s="74" customFormat="1" ht="19.5" customHeight="1">
      <c r="D11" s="75"/>
      <c r="E11" s="75" t="s">
        <v>128</v>
      </c>
      <c r="I11" s="74" t="s">
        <v>108</v>
      </c>
      <c r="K11" s="75" t="s">
        <v>78</v>
      </c>
      <c r="L11" s="75"/>
      <c r="M11" s="75"/>
      <c r="N11" s="75"/>
      <c r="O11" s="75" t="s">
        <v>106</v>
      </c>
      <c r="Q11" s="74" t="s">
        <v>110</v>
      </c>
      <c r="S11" s="74" t="s">
        <v>62</v>
      </c>
      <c r="T11" s="75"/>
      <c r="U11" s="74" t="s">
        <v>63</v>
      </c>
      <c r="V11" s="75"/>
      <c r="W11" s="74" t="s">
        <v>64</v>
      </c>
    </row>
    <row r="12" spans="1:23" s="74" customFormat="1" ht="19.5" customHeight="1">
      <c r="D12" s="75"/>
      <c r="E12" s="76" t="s">
        <v>52</v>
      </c>
      <c r="G12" s="76" t="s">
        <v>97</v>
      </c>
      <c r="I12" s="98" t="s">
        <v>109</v>
      </c>
      <c r="K12" s="76" t="s">
        <v>77</v>
      </c>
      <c r="M12" s="76" t="s">
        <v>65</v>
      </c>
      <c r="N12" s="75"/>
      <c r="O12" s="76" t="s">
        <v>107</v>
      </c>
      <c r="Q12" s="76" t="s">
        <v>79</v>
      </c>
      <c r="S12" s="76" t="s">
        <v>66</v>
      </c>
      <c r="T12" s="75"/>
      <c r="U12" s="76" t="s">
        <v>67</v>
      </c>
      <c r="V12" s="75"/>
      <c r="W12" s="76" t="s">
        <v>68</v>
      </c>
    </row>
    <row r="13" spans="1:23" ht="19.5" customHeight="1">
      <c r="A13" s="61" t="s">
        <v>137</v>
      </c>
      <c r="D13" s="75"/>
      <c r="E13" s="78">
        <v>142500000</v>
      </c>
      <c r="F13" s="79"/>
      <c r="G13" s="78">
        <v>278905854</v>
      </c>
      <c r="H13" s="79"/>
      <c r="I13" s="78">
        <v>-46226479</v>
      </c>
      <c r="J13" s="79"/>
      <c r="K13" s="78">
        <v>14782545</v>
      </c>
      <c r="L13" s="79"/>
      <c r="M13" s="78">
        <v>324135182</v>
      </c>
      <c r="N13" s="78"/>
      <c r="O13" s="78">
        <v>40703115</v>
      </c>
      <c r="P13" s="80"/>
      <c r="Q13" s="81">
        <f t="shared" ref="Q13:Q15" si="0">SUM(O13:O13)</f>
        <v>40703115</v>
      </c>
      <c r="R13" s="80"/>
      <c r="S13" s="81">
        <f t="shared" ref="S13:S15" si="1">SUM(E13:N13,Q13)</f>
        <v>754800217</v>
      </c>
      <c r="T13" s="80"/>
      <c r="U13" s="80">
        <v>1753</v>
      </c>
      <c r="V13" s="80"/>
      <c r="W13" s="80">
        <f>SUM(S13:U13)</f>
        <v>754801970</v>
      </c>
    </row>
    <row r="14" spans="1:23" ht="19.5" customHeight="1">
      <c r="A14" s="90" t="s">
        <v>209</v>
      </c>
      <c r="D14" s="75"/>
      <c r="E14" s="80">
        <v>0</v>
      </c>
      <c r="F14" s="82"/>
      <c r="G14" s="80">
        <v>0</v>
      </c>
      <c r="H14" s="82"/>
      <c r="I14" s="80">
        <v>0</v>
      </c>
      <c r="J14" s="82"/>
      <c r="K14" s="80">
        <v>0</v>
      </c>
      <c r="L14" s="82"/>
      <c r="M14" s="80">
        <v>205596994</v>
      </c>
      <c r="N14" s="80"/>
      <c r="O14" s="80">
        <v>0</v>
      </c>
      <c r="P14" s="80"/>
      <c r="Q14" s="81">
        <f t="shared" si="0"/>
        <v>0</v>
      </c>
      <c r="R14" s="80"/>
      <c r="S14" s="81">
        <f t="shared" si="1"/>
        <v>205596994</v>
      </c>
      <c r="T14" s="80"/>
      <c r="U14" s="80">
        <v>1874</v>
      </c>
      <c r="V14" s="80"/>
      <c r="W14" s="80">
        <f t="shared" ref="W14:W20" si="2">SUM(S14:U14)</f>
        <v>205598868</v>
      </c>
    </row>
    <row r="15" spans="1:23" ht="19.5" customHeight="1">
      <c r="A15" s="90" t="s">
        <v>143</v>
      </c>
      <c r="D15" s="75"/>
      <c r="E15" s="80">
        <v>0</v>
      </c>
      <c r="F15" s="82"/>
      <c r="G15" s="80">
        <v>0</v>
      </c>
      <c r="H15" s="82"/>
      <c r="I15" s="80">
        <v>0</v>
      </c>
      <c r="J15" s="82"/>
      <c r="K15" s="80">
        <v>0</v>
      </c>
      <c r="L15" s="82"/>
      <c r="M15" s="80">
        <v>0</v>
      </c>
      <c r="N15" s="80"/>
      <c r="O15" s="80">
        <v>49864320</v>
      </c>
      <c r="P15" s="80"/>
      <c r="Q15" s="83">
        <f t="shared" si="0"/>
        <v>49864320</v>
      </c>
      <c r="R15" s="80"/>
      <c r="S15" s="83">
        <f t="shared" si="1"/>
        <v>49864320</v>
      </c>
      <c r="T15" s="80"/>
      <c r="U15" s="80">
        <v>0</v>
      </c>
      <c r="V15" s="80"/>
      <c r="W15" s="80">
        <f t="shared" si="2"/>
        <v>49864320</v>
      </c>
    </row>
    <row r="16" spans="1:23" ht="19.5" customHeight="1">
      <c r="A16" s="90" t="s">
        <v>201</v>
      </c>
      <c r="D16" s="75"/>
      <c r="E16" s="84">
        <f>SUM(E14:E15)</f>
        <v>0</v>
      </c>
      <c r="F16" s="82"/>
      <c r="G16" s="84">
        <f>SUM(G14:G15)</f>
        <v>0</v>
      </c>
      <c r="H16" s="82"/>
      <c r="I16" s="84">
        <f>SUM(I14:I15)</f>
        <v>0</v>
      </c>
      <c r="J16" s="82"/>
      <c r="K16" s="84">
        <f>SUM(K14:K15)</f>
        <v>0</v>
      </c>
      <c r="L16" s="82"/>
      <c r="M16" s="84">
        <f>SUM(M14:M15)</f>
        <v>205596994</v>
      </c>
      <c r="N16" s="80"/>
      <c r="O16" s="84">
        <f>SUM(O14:O15)</f>
        <v>49864320</v>
      </c>
      <c r="P16" s="80"/>
      <c r="Q16" s="84">
        <f>SUM(Q14:Q15)</f>
        <v>49864320</v>
      </c>
      <c r="R16" s="80"/>
      <c r="S16" s="84">
        <f>SUM(S14:S15)</f>
        <v>255461314</v>
      </c>
      <c r="T16" s="80"/>
      <c r="U16" s="84">
        <f>SUM(U14:U15)</f>
        <v>1874</v>
      </c>
      <c r="V16" s="80"/>
      <c r="W16" s="84">
        <f>SUM(W14:W15)</f>
        <v>255463188</v>
      </c>
    </row>
    <row r="17" spans="1:23" ht="19.5" customHeight="1">
      <c r="A17" s="90" t="s">
        <v>171</v>
      </c>
      <c r="D17" s="75"/>
      <c r="E17" s="82">
        <v>0</v>
      </c>
      <c r="F17" s="82"/>
      <c r="G17" s="82">
        <v>0</v>
      </c>
      <c r="H17" s="82"/>
      <c r="I17" s="82">
        <v>0</v>
      </c>
      <c r="J17" s="82"/>
      <c r="K17" s="82">
        <v>1598035</v>
      </c>
      <c r="L17" s="82"/>
      <c r="M17" s="82">
        <v>-1598035</v>
      </c>
      <c r="N17" s="80"/>
      <c r="O17" s="82">
        <v>0</v>
      </c>
      <c r="P17" s="80"/>
      <c r="Q17" s="81">
        <v>0</v>
      </c>
      <c r="R17" s="80"/>
      <c r="S17" s="81">
        <v>0</v>
      </c>
      <c r="T17" s="80"/>
      <c r="U17" s="80">
        <v>0</v>
      </c>
      <c r="V17" s="80"/>
      <c r="W17" s="80">
        <f t="shared" ref="W17" si="3">SUM(S17:U17)</f>
        <v>0</v>
      </c>
    </row>
    <row r="18" spans="1:23" ht="19.5" customHeight="1">
      <c r="A18" s="90" t="s">
        <v>206</v>
      </c>
      <c r="D18" s="75"/>
      <c r="E18" s="79">
        <v>0</v>
      </c>
      <c r="F18" s="79"/>
      <c r="G18" s="79">
        <v>0</v>
      </c>
      <c r="H18" s="79"/>
      <c r="I18" s="79">
        <v>0</v>
      </c>
      <c r="J18" s="79"/>
      <c r="K18" s="80">
        <v>0</v>
      </c>
      <c r="L18" s="82"/>
      <c r="M18" s="80">
        <v>-39900000</v>
      </c>
      <c r="N18" s="79"/>
      <c r="O18" s="79">
        <v>0</v>
      </c>
      <c r="P18" s="79"/>
      <c r="Q18" s="158">
        <v>0</v>
      </c>
      <c r="R18" s="80"/>
      <c r="S18" s="81">
        <v>-39900000</v>
      </c>
      <c r="T18" s="80"/>
      <c r="U18" s="82">
        <v>0</v>
      </c>
      <c r="V18" s="80"/>
      <c r="W18" s="82">
        <f t="shared" si="2"/>
        <v>-39900000</v>
      </c>
    </row>
    <row r="19" spans="1:23" ht="19.5" customHeight="1">
      <c r="A19" s="90" t="s">
        <v>207</v>
      </c>
      <c r="D19" s="75"/>
      <c r="E19" s="79"/>
      <c r="F19" s="79"/>
      <c r="G19" s="79"/>
      <c r="H19" s="79"/>
      <c r="I19" s="79"/>
      <c r="J19" s="79"/>
      <c r="K19" s="80"/>
      <c r="L19" s="82"/>
      <c r="M19" s="80"/>
      <c r="N19" s="79"/>
      <c r="O19" s="79"/>
      <c r="P19" s="79"/>
      <c r="Q19" s="158"/>
      <c r="R19" s="80"/>
      <c r="S19" s="81"/>
      <c r="T19" s="80"/>
      <c r="U19" s="82"/>
      <c r="V19" s="80"/>
      <c r="W19" s="82">
        <f t="shared" si="2"/>
        <v>0</v>
      </c>
    </row>
    <row r="20" spans="1:23" ht="19.5" customHeight="1">
      <c r="A20" s="90" t="s">
        <v>208</v>
      </c>
      <c r="D20" s="75"/>
      <c r="E20" s="79">
        <v>0</v>
      </c>
      <c r="F20" s="79"/>
      <c r="G20" s="79">
        <v>0</v>
      </c>
      <c r="H20" s="79"/>
      <c r="I20" s="79">
        <v>0</v>
      </c>
      <c r="J20" s="79"/>
      <c r="K20" s="80">
        <v>0</v>
      </c>
      <c r="L20" s="82"/>
      <c r="M20" s="80">
        <v>0</v>
      </c>
      <c r="N20" s="79"/>
      <c r="O20" s="79">
        <v>0</v>
      </c>
      <c r="P20" s="79"/>
      <c r="Q20" s="83">
        <v>0</v>
      </c>
      <c r="R20" s="80"/>
      <c r="S20" s="81">
        <v>0</v>
      </c>
      <c r="T20" s="80"/>
      <c r="U20" s="82">
        <v>-254</v>
      </c>
      <c r="V20" s="80"/>
      <c r="W20" s="82">
        <f t="shared" si="2"/>
        <v>-254</v>
      </c>
    </row>
    <row r="21" spans="1:23" ht="19.5" customHeight="1" thickBot="1">
      <c r="A21" s="61" t="s">
        <v>205</v>
      </c>
      <c r="D21" s="75"/>
      <c r="E21" s="85">
        <f>E13+SUM(E16:E20)</f>
        <v>142500000</v>
      </c>
      <c r="F21" s="82"/>
      <c r="G21" s="85">
        <f>G13+SUM(G16:G20)</f>
        <v>278905854</v>
      </c>
      <c r="H21" s="82"/>
      <c r="I21" s="85">
        <f>I13+SUM(I16:I20)</f>
        <v>-46226479</v>
      </c>
      <c r="J21" s="82"/>
      <c r="K21" s="85">
        <f>K13+SUM(K16:K20)</f>
        <v>16380580</v>
      </c>
      <c r="L21" s="82"/>
      <c r="M21" s="85">
        <f>M13+SUM(M16:M20)</f>
        <v>488234141</v>
      </c>
      <c r="N21" s="80"/>
      <c r="O21" s="85">
        <f>O13+SUM(O16:O20)</f>
        <v>90567435</v>
      </c>
      <c r="P21" s="80"/>
      <c r="Q21" s="85">
        <f>Q13+SUM(Q16:Q20)</f>
        <v>90567435</v>
      </c>
      <c r="R21" s="80"/>
      <c r="S21" s="85">
        <f>S13+SUM(S16:S20)</f>
        <v>970361531</v>
      </c>
      <c r="T21" s="80"/>
      <c r="U21" s="85">
        <f>U13+SUM(U16:U20)</f>
        <v>3373</v>
      </c>
      <c r="V21" s="80"/>
      <c r="W21" s="85">
        <f>W13+SUM(W16:W20)</f>
        <v>970364904</v>
      </c>
    </row>
    <row r="22" spans="1:23" ht="19.5" customHeight="1" thickTop="1">
      <c r="A22" s="7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4"/>
      <c r="U22" s="75"/>
      <c r="V22" s="74"/>
      <c r="W22" s="75"/>
    </row>
    <row r="23" spans="1:23" ht="19.5" customHeight="1">
      <c r="A23" s="61" t="s">
        <v>145</v>
      </c>
      <c r="D23" s="75"/>
      <c r="E23" s="80"/>
      <c r="F23" s="82"/>
      <c r="G23" s="80"/>
      <c r="H23" s="82"/>
      <c r="I23" s="80"/>
      <c r="J23" s="82"/>
      <c r="K23" s="80"/>
      <c r="L23" s="82"/>
      <c r="M23" s="80"/>
      <c r="N23" s="80"/>
      <c r="O23" s="80"/>
      <c r="P23" s="80"/>
      <c r="Q23" s="81"/>
      <c r="R23" s="80"/>
      <c r="S23" s="81"/>
      <c r="T23" s="80"/>
      <c r="U23" s="80"/>
      <c r="V23" s="80"/>
      <c r="W23" s="82"/>
    </row>
    <row r="24" spans="1:23" ht="19.5" customHeight="1">
      <c r="A24" s="61" t="s">
        <v>147</v>
      </c>
      <c r="D24" s="75"/>
      <c r="E24" s="80">
        <v>142500000</v>
      </c>
      <c r="F24" s="82"/>
      <c r="G24" s="80">
        <v>278905854</v>
      </c>
      <c r="H24" s="82"/>
      <c r="I24" s="80">
        <v>-46226479</v>
      </c>
      <c r="J24" s="82"/>
      <c r="K24" s="80">
        <v>16380580</v>
      </c>
      <c r="L24" s="82"/>
      <c r="M24" s="80">
        <v>488234141</v>
      </c>
      <c r="N24" s="80"/>
      <c r="O24" s="80">
        <v>90567435</v>
      </c>
      <c r="P24" s="80"/>
      <c r="Q24" s="80">
        <v>90567435</v>
      </c>
      <c r="R24" s="80"/>
      <c r="S24" s="80">
        <v>970361531</v>
      </c>
      <c r="T24" s="80"/>
      <c r="U24" s="80">
        <v>3373</v>
      </c>
      <c r="V24" s="80"/>
      <c r="W24" s="80">
        <f>SUM(S24:U24)</f>
        <v>970364904</v>
      </c>
    </row>
    <row r="25" spans="1:23" ht="19.5" customHeight="1">
      <c r="A25" s="3" t="s">
        <v>148</v>
      </c>
      <c r="D25" s="75"/>
      <c r="E25" s="80"/>
      <c r="F25" s="82"/>
      <c r="G25" s="80"/>
      <c r="H25" s="82"/>
      <c r="I25" s="80"/>
      <c r="J25" s="82"/>
      <c r="K25" s="80"/>
      <c r="L25" s="82"/>
      <c r="M25" s="80"/>
      <c r="N25" s="80"/>
      <c r="O25" s="80"/>
      <c r="P25" s="80"/>
      <c r="Q25" s="81"/>
      <c r="R25" s="80"/>
      <c r="S25" s="81"/>
      <c r="T25" s="80"/>
      <c r="U25" s="80"/>
      <c r="V25" s="80"/>
      <c r="W25" s="82"/>
    </row>
    <row r="26" spans="1:23" ht="19.5" customHeight="1">
      <c r="A26" s="90" t="s">
        <v>210</v>
      </c>
      <c r="D26" s="75"/>
      <c r="E26" s="80">
        <v>0</v>
      </c>
      <c r="F26" s="82"/>
      <c r="G26" s="80">
        <v>0</v>
      </c>
      <c r="H26" s="82"/>
      <c r="I26" s="80">
        <v>0</v>
      </c>
      <c r="J26" s="82"/>
      <c r="K26" s="80">
        <v>0</v>
      </c>
      <c r="L26" s="82"/>
      <c r="M26" s="80">
        <v>-6906900</v>
      </c>
      <c r="N26" s="80"/>
      <c r="O26" s="80">
        <v>0</v>
      </c>
      <c r="P26" s="80"/>
      <c r="Q26" s="81">
        <v>0</v>
      </c>
      <c r="R26" s="80"/>
      <c r="S26" s="80">
        <f>SUM(E26:M26,Q26)</f>
        <v>-6906900</v>
      </c>
      <c r="T26" s="80"/>
      <c r="U26" s="81">
        <v>0</v>
      </c>
      <c r="V26" s="80"/>
      <c r="W26" s="80">
        <f>SUM(S26:U26)</f>
        <v>-6906900</v>
      </c>
    </row>
    <row r="27" spans="1:23" ht="19.5" customHeight="1">
      <c r="A27" s="61" t="s">
        <v>150</v>
      </c>
      <c r="D27" s="75"/>
      <c r="E27" s="84">
        <f>SUM(E24:E26)</f>
        <v>142500000</v>
      </c>
      <c r="F27" s="82"/>
      <c r="G27" s="84">
        <f>SUM(G24:G26)</f>
        <v>278905854</v>
      </c>
      <c r="H27" s="82"/>
      <c r="I27" s="84">
        <f>SUM(I24:I26)</f>
        <v>-46226479</v>
      </c>
      <c r="J27" s="82"/>
      <c r="K27" s="84">
        <f>SUM(K24:K26)</f>
        <v>16380580</v>
      </c>
      <c r="L27" s="82"/>
      <c r="M27" s="84">
        <f>SUM(M24:M26)</f>
        <v>481327241</v>
      </c>
      <c r="N27" s="80"/>
      <c r="O27" s="84">
        <f>SUM(O24:O26)</f>
        <v>90567435</v>
      </c>
      <c r="P27" s="80"/>
      <c r="Q27" s="84">
        <f>SUM(Q24:Q26)</f>
        <v>90567435</v>
      </c>
      <c r="R27" s="80"/>
      <c r="S27" s="84">
        <f>SUM(S24:S26)</f>
        <v>963454631</v>
      </c>
      <c r="T27" s="80"/>
      <c r="U27" s="84">
        <f>SUM(U24:U26)</f>
        <v>3373</v>
      </c>
      <c r="V27" s="80"/>
      <c r="W27" s="84">
        <f>SUM(W24:W26)</f>
        <v>963458004</v>
      </c>
    </row>
    <row r="28" spans="1:23" ht="19.5" customHeight="1">
      <c r="A28" s="90" t="s">
        <v>209</v>
      </c>
      <c r="D28" s="75"/>
      <c r="E28" s="80">
        <v>0</v>
      </c>
      <c r="F28" s="82"/>
      <c r="G28" s="80">
        <v>0</v>
      </c>
      <c r="H28" s="82"/>
      <c r="I28" s="80">
        <v>0</v>
      </c>
      <c r="J28" s="82"/>
      <c r="K28" s="80">
        <v>0</v>
      </c>
      <c r="L28" s="82"/>
      <c r="M28" s="80">
        <f>'PL-EN'!D47</f>
        <v>245469167</v>
      </c>
      <c r="N28" s="80"/>
      <c r="O28" s="80">
        <v>0</v>
      </c>
      <c r="P28" s="80"/>
      <c r="Q28" s="81">
        <f t="shared" ref="Q28:Q29" si="4">SUM(O28:O28)</f>
        <v>0</v>
      </c>
      <c r="R28" s="80"/>
      <c r="S28" s="81">
        <f t="shared" ref="S28:S31" si="5">SUM(E28:N28,Q28)</f>
        <v>245469167</v>
      </c>
      <c r="T28" s="80"/>
      <c r="U28" s="80">
        <f>'PL-EN'!D52</f>
        <v>508353</v>
      </c>
      <c r="V28" s="80"/>
      <c r="W28" s="82">
        <f t="shared" ref="W28:W29" si="6">SUM(S28:U28)</f>
        <v>245977520</v>
      </c>
    </row>
    <row r="29" spans="1:23" ht="19.5" customHeight="1">
      <c r="A29" s="90" t="s">
        <v>143</v>
      </c>
      <c r="D29" s="75"/>
      <c r="E29" s="80">
        <v>0</v>
      </c>
      <c r="F29" s="82"/>
      <c r="G29" s="80">
        <v>0</v>
      </c>
      <c r="H29" s="82"/>
      <c r="I29" s="80">
        <v>0</v>
      </c>
      <c r="J29" s="82"/>
      <c r="K29" s="80">
        <v>0</v>
      </c>
      <c r="L29" s="82"/>
      <c r="M29" s="80">
        <v>8508317</v>
      </c>
      <c r="N29" s="80"/>
      <c r="O29" s="80">
        <v>0</v>
      </c>
      <c r="P29" s="80"/>
      <c r="Q29" s="83">
        <f t="shared" si="4"/>
        <v>0</v>
      </c>
      <c r="R29" s="80"/>
      <c r="S29" s="83">
        <f t="shared" si="5"/>
        <v>8508317</v>
      </c>
      <c r="T29" s="80"/>
      <c r="U29" s="80">
        <v>65</v>
      </c>
      <c r="V29" s="80"/>
      <c r="W29" s="82">
        <f t="shared" si="6"/>
        <v>8508382</v>
      </c>
    </row>
    <row r="30" spans="1:23" ht="19.5" customHeight="1">
      <c r="A30" s="90" t="s">
        <v>201</v>
      </c>
      <c r="D30" s="75"/>
      <c r="E30" s="84">
        <f>SUM(E28:E29)</f>
        <v>0</v>
      </c>
      <c r="F30" s="82"/>
      <c r="G30" s="84">
        <f>SUM(G28:G29)</f>
        <v>0</v>
      </c>
      <c r="H30" s="82"/>
      <c r="I30" s="84">
        <f>SUM(I28:I29)</f>
        <v>0</v>
      </c>
      <c r="J30" s="82"/>
      <c r="K30" s="84">
        <f>SUM(K28:K29)</f>
        <v>0</v>
      </c>
      <c r="L30" s="82"/>
      <c r="M30" s="84">
        <f>SUM(M28:M29)</f>
        <v>253977484</v>
      </c>
      <c r="N30" s="80"/>
      <c r="O30" s="84">
        <f>SUM(O28:O29)</f>
        <v>0</v>
      </c>
      <c r="P30" s="80"/>
      <c r="Q30" s="84">
        <f>SUM(Q28:Q29)</f>
        <v>0</v>
      </c>
      <c r="R30" s="80"/>
      <c r="S30" s="84">
        <f>SUM(S28:S29)</f>
        <v>253977484</v>
      </c>
      <c r="T30" s="80"/>
      <c r="U30" s="84">
        <f>SUM(U28:U29)</f>
        <v>508418</v>
      </c>
      <c r="V30" s="80"/>
      <c r="W30" s="84">
        <f>SUM(W28:W29)</f>
        <v>254485902</v>
      </c>
    </row>
    <row r="31" spans="1:23" ht="19.5" customHeight="1">
      <c r="A31" s="90" t="s">
        <v>206</v>
      </c>
      <c r="D31" s="75"/>
      <c r="E31" s="80">
        <v>0</v>
      </c>
      <c r="F31" s="82"/>
      <c r="G31" s="80">
        <v>0</v>
      </c>
      <c r="H31" s="82"/>
      <c r="I31" s="80">
        <v>0</v>
      </c>
      <c r="J31" s="82"/>
      <c r="K31" s="80">
        <v>0</v>
      </c>
      <c r="L31" s="82"/>
      <c r="M31" s="80">
        <v>-85500000</v>
      </c>
      <c r="N31" s="80"/>
      <c r="O31" s="80">
        <v>0</v>
      </c>
      <c r="P31" s="80"/>
      <c r="Q31" s="81">
        <v>0</v>
      </c>
      <c r="R31" s="80"/>
      <c r="S31" s="81">
        <f t="shared" si="5"/>
        <v>-85500000</v>
      </c>
      <c r="T31" s="80"/>
      <c r="U31" s="80">
        <v>0</v>
      </c>
      <c r="V31" s="80"/>
      <c r="W31" s="82">
        <f>SUM(S31:U31)</f>
        <v>-85500000</v>
      </c>
    </row>
    <row r="32" spans="1:23" ht="19.5" customHeight="1">
      <c r="A32" s="90" t="s">
        <v>216</v>
      </c>
      <c r="D32" s="75"/>
      <c r="E32" s="80"/>
      <c r="F32" s="82"/>
      <c r="G32" s="80"/>
      <c r="H32" s="82"/>
      <c r="I32" s="80"/>
      <c r="J32" s="82"/>
      <c r="K32" s="80"/>
      <c r="L32" s="82"/>
      <c r="M32" s="80"/>
      <c r="N32" s="80"/>
      <c r="O32" s="80"/>
      <c r="P32" s="80"/>
      <c r="Q32" s="81"/>
      <c r="R32" s="80"/>
      <c r="S32" s="81"/>
      <c r="T32" s="80"/>
      <c r="U32" s="80"/>
      <c r="V32" s="80"/>
      <c r="W32" s="82"/>
    </row>
    <row r="33" spans="1:23" ht="19.5" customHeight="1">
      <c r="A33" s="90" t="s">
        <v>217</v>
      </c>
      <c r="D33" s="75"/>
      <c r="E33" s="80">
        <v>0</v>
      </c>
      <c r="F33" s="82"/>
      <c r="G33" s="80">
        <v>0</v>
      </c>
      <c r="H33" s="82"/>
      <c r="I33" s="80">
        <v>0</v>
      </c>
      <c r="J33" s="82"/>
      <c r="K33" s="80">
        <v>0</v>
      </c>
      <c r="L33" s="82"/>
      <c r="M33" s="80">
        <v>0</v>
      </c>
      <c r="N33" s="80"/>
      <c r="O33" s="80">
        <v>0</v>
      </c>
      <c r="P33" s="80"/>
      <c r="Q33" s="81">
        <v>0</v>
      </c>
      <c r="R33" s="80"/>
      <c r="S33" s="81">
        <v>0</v>
      </c>
      <c r="T33" s="80"/>
      <c r="U33" s="80">
        <v>-504528</v>
      </c>
      <c r="V33" s="80"/>
      <c r="W33" s="82">
        <f>SUM(S33:U33)</f>
        <v>-504528</v>
      </c>
    </row>
    <row r="34" spans="1:23" ht="19.5" customHeight="1">
      <c r="A34" s="90" t="s">
        <v>241</v>
      </c>
      <c r="D34" s="75"/>
      <c r="E34" s="80">
        <v>0</v>
      </c>
      <c r="F34" s="82"/>
      <c r="G34" s="80">
        <v>0</v>
      </c>
      <c r="H34" s="82"/>
      <c r="I34" s="80">
        <v>0</v>
      </c>
      <c r="J34" s="82"/>
      <c r="K34" s="80">
        <v>0</v>
      </c>
      <c r="L34" s="82"/>
      <c r="M34" s="80">
        <v>0</v>
      </c>
      <c r="N34" s="80"/>
      <c r="O34" s="80">
        <v>0</v>
      </c>
      <c r="P34" s="80"/>
      <c r="Q34" s="81">
        <v>0</v>
      </c>
      <c r="R34" s="80"/>
      <c r="S34" s="81">
        <v>0</v>
      </c>
      <c r="T34" s="80"/>
      <c r="U34" s="80">
        <v>-256</v>
      </c>
      <c r="V34" s="80"/>
      <c r="W34" s="82">
        <f>SUM(S34:U34)</f>
        <v>-256</v>
      </c>
    </row>
    <row r="35" spans="1:23" ht="19.5" customHeight="1" thickBot="1">
      <c r="A35" s="61" t="s">
        <v>205</v>
      </c>
      <c r="D35" s="75"/>
      <c r="E35" s="85">
        <f>SUM(E27,E30:E31)</f>
        <v>142500000</v>
      </c>
      <c r="F35" s="82"/>
      <c r="G35" s="85">
        <f>SUM(G27,G30:G31)</f>
        <v>278905854</v>
      </c>
      <c r="H35" s="82"/>
      <c r="I35" s="85">
        <f>SUM(I27,I30:I31)</f>
        <v>-46226479</v>
      </c>
      <c r="J35" s="82"/>
      <c r="K35" s="85">
        <f>SUM(K27,K30:K31)</f>
        <v>16380580</v>
      </c>
      <c r="L35" s="82"/>
      <c r="M35" s="85">
        <f>SUM(M27,M30:M31)</f>
        <v>649804725</v>
      </c>
      <c r="N35" s="82"/>
      <c r="O35" s="85">
        <f>SUM(O27,O30:O31)</f>
        <v>90567435</v>
      </c>
      <c r="P35" s="82"/>
      <c r="Q35" s="85">
        <f>SUM(Q27,Q30:Q31)</f>
        <v>90567435</v>
      </c>
      <c r="R35" s="82"/>
      <c r="S35" s="85">
        <f>SUM(S27,S30:S31)</f>
        <v>1131932115</v>
      </c>
      <c r="T35" s="82"/>
      <c r="U35" s="85">
        <f>SUM(U24,U30:U34)</f>
        <v>7007</v>
      </c>
      <c r="V35" s="82"/>
      <c r="W35" s="85">
        <f>SUM(W27,W30:W34)</f>
        <v>1131939122</v>
      </c>
    </row>
    <row r="36" spans="1:23" ht="19.5" customHeight="1" thickTop="1">
      <c r="A36" s="71"/>
      <c r="D36" s="75"/>
      <c r="E36" s="75">
        <f>E21-BS!G66</f>
        <v>0</v>
      </c>
      <c r="F36" s="75"/>
      <c r="G36" s="75">
        <f>G21-BS!G67</f>
        <v>0</v>
      </c>
      <c r="H36" s="75"/>
      <c r="I36" s="75">
        <f>I21-BS!G68</f>
        <v>0</v>
      </c>
      <c r="J36" s="75"/>
      <c r="K36" s="75">
        <f>K21-BS!G70</f>
        <v>0</v>
      </c>
      <c r="L36" s="75"/>
      <c r="M36" s="75">
        <f>M21-BS!G71</f>
        <v>0</v>
      </c>
      <c r="N36" s="75"/>
      <c r="P36" s="75"/>
      <c r="Q36" s="75">
        <f>Q21-BS!G72</f>
        <v>0</v>
      </c>
      <c r="R36" s="75"/>
      <c r="S36" s="75">
        <f>S21-BS!G73</f>
        <v>0</v>
      </c>
      <c r="T36" s="74"/>
      <c r="U36" s="75">
        <f>U21-BS!G74</f>
        <v>0</v>
      </c>
      <c r="V36" s="74"/>
      <c r="W36" s="75">
        <f>W21-BS!G75</f>
        <v>0</v>
      </c>
    </row>
    <row r="37" spans="1:23" ht="19.5" customHeight="1">
      <c r="A37" s="71"/>
      <c r="D37" s="75"/>
      <c r="E37" s="75">
        <f>E35-BS!E66</f>
        <v>0</v>
      </c>
      <c r="F37" s="75"/>
      <c r="G37" s="75">
        <f>G35-BS!E67</f>
        <v>0</v>
      </c>
      <c r="H37" s="75"/>
      <c r="I37" s="75">
        <f>I35-BS!E68</f>
        <v>0</v>
      </c>
      <c r="J37" s="75"/>
      <c r="K37" s="75">
        <f>K35-BS!E70</f>
        <v>0</v>
      </c>
      <c r="L37" s="75"/>
      <c r="M37" s="75">
        <f>M35-BS!E71</f>
        <v>0</v>
      </c>
      <c r="N37" s="75"/>
      <c r="O37" s="75"/>
      <c r="P37" s="75"/>
      <c r="Q37" s="75">
        <f>Q35-BS!E72</f>
        <v>0</v>
      </c>
      <c r="R37" s="75"/>
      <c r="S37" s="75">
        <f>S35-BS!E73</f>
        <v>0</v>
      </c>
      <c r="T37" s="74"/>
      <c r="U37" s="75">
        <f>U35-BS!E74</f>
        <v>0</v>
      </c>
      <c r="V37" s="74"/>
      <c r="W37" s="75">
        <f>W35-BS!E75</f>
        <v>0</v>
      </c>
    </row>
    <row r="38" spans="1:23" ht="19.5" customHeight="1">
      <c r="A38" s="71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4"/>
      <c r="U38" s="75"/>
      <c r="V38" s="74"/>
      <c r="W38" s="75"/>
    </row>
    <row r="39" spans="1:23" ht="19.5" customHeight="1">
      <c r="A39" s="90" t="s">
        <v>10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showGridLines="0" view="pageBreakPreview" topLeftCell="A19" zoomScaleNormal="100" zoomScaleSheetLayoutView="100" workbookViewId="0">
      <selection activeCell="L28" sqref="L28"/>
    </sheetView>
  </sheetViews>
  <sheetFormatPr defaultColWidth="9.140625" defaultRowHeight="19.5" customHeight="1"/>
  <cols>
    <col min="1" max="2" width="11.140625" style="65" customWidth="1"/>
    <col min="3" max="3" width="14" style="65" customWidth="1"/>
    <col min="4" max="4" width="7.28515625" style="97" customWidth="1"/>
    <col min="5" max="5" width="1.7109375" style="72" customWidth="1"/>
    <col min="6" max="6" width="13.5703125" style="65" customWidth="1"/>
    <col min="7" max="7" width="1.7109375" style="65" customWidth="1"/>
    <col min="8" max="8" width="13.5703125" style="65" customWidth="1"/>
    <col min="9" max="9" width="1.7109375" style="65" customWidth="1"/>
    <col min="10" max="10" width="13.5703125" style="65" customWidth="1"/>
    <col min="11" max="11" width="1.7109375" style="65" customWidth="1"/>
    <col min="12" max="12" width="13.5703125" style="65" customWidth="1"/>
    <col min="13" max="13" width="1.7109375" style="65" customWidth="1"/>
    <col min="14" max="14" width="16.85546875" style="65" customWidth="1"/>
    <col min="15" max="15" width="1.7109375" style="65" customWidth="1"/>
    <col min="16" max="16" width="15.28515625" style="65" customWidth="1"/>
    <col min="17" max="17" width="1.7109375" style="65" customWidth="1"/>
    <col min="18" max="18" width="13.5703125" style="65" customWidth="1"/>
    <col min="19" max="19" width="0.7109375" style="65" customWidth="1"/>
    <col min="20" max="16384" width="9.140625" style="65"/>
  </cols>
  <sheetData>
    <row r="1" spans="1:18" ht="19.5" customHeight="1">
      <c r="A1" s="61" t="s">
        <v>91</v>
      </c>
      <c r="B1" s="62"/>
      <c r="C1" s="62"/>
      <c r="D1" s="62"/>
      <c r="E1" s="63"/>
      <c r="F1" s="62"/>
      <c r="G1" s="62"/>
      <c r="H1" s="62"/>
      <c r="I1" s="62"/>
      <c r="J1" s="62"/>
      <c r="K1" s="62"/>
      <c r="L1" s="62"/>
      <c r="M1" s="62"/>
      <c r="N1" s="62"/>
      <c r="O1" s="62"/>
      <c r="P1" s="64"/>
      <c r="Q1" s="62"/>
      <c r="R1" s="62"/>
    </row>
    <row r="2" spans="1:18" ht="19.5" customHeight="1">
      <c r="A2" s="61" t="s">
        <v>154</v>
      </c>
      <c r="B2" s="62"/>
      <c r="C2" s="62"/>
      <c r="D2" s="62"/>
      <c r="E2" s="63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ht="19.5" customHeight="1">
      <c r="A3" s="1" t="s">
        <v>212</v>
      </c>
      <c r="B3" s="62"/>
      <c r="C3" s="62"/>
      <c r="D3" s="62"/>
      <c r="E3" s="63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ht="19.5" customHeight="1">
      <c r="B4" s="66"/>
      <c r="C4" s="66"/>
      <c r="D4" s="86"/>
      <c r="E4" s="67"/>
      <c r="F4" s="66"/>
      <c r="G4" s="66"/>
      <c r="H4" s="66"/>
      <c r="I4" s="66"/>
      <c r="J4" s="66"/>
      <c r="K4" s="66"/>
      <c r="L4" s="66"/>
      <c r="M4" s="66"/>
      <c r="N4" s="66"/>
      <c r="O4" s="66"/>
      <c r="P4" s="68"/>
      <c r="Q4" s="66"/>
      <c r="R4" s="68" t="s">
        <v>70</v>
      </c>
    </row>
    <row r="5" spans="1:18" s="71" customFormat="1" ht="19.5" customHeight="1">
      <c r="A5" s="69"/>
      <c r="B5" s="69"/>
      <c r="C5" s="69"/>
      <c r="D5" s="86"/>
      <c r="E5" s="70"/>
      <c r="F5" s="166" t="s">
        <v>13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18" s="71" customFormat="1" ht="19.5" customHeight="1">
      <c r="A6" s="69"/>
      <c r="B6" s="69"/>
      <c r="C6" s="69"/>
      <c r="D6" s="87"/>
      <c r="E6" s="72"/>
      <c r="F6" s="72"/>
      <c r="G6" s="72"/>
      <c r="H6" s="72"/>
      <c r="I6" s="72"/>
      <c r="J6" s="72"/>
      <c r="K6" s="72"/>
      <c r="L6" s="72"/>
      <c r="M6" s="168" t="s">
        <v>111</v>
      </c>
      <c r="N6" s="168"/>
      <c r="O6" s="168"/>
      <c r="P6" s="168"/>
      <c r="Q6" s="72"/>
      <c r="R6" s="73"/>
    </row>
    <row r="7" spans="1:18" s="74" customFormat="1" ht="19.5" customHeight="1">
      <c r="D7" s="88"/>
      <c r="E7" s="75"/>
      <c r="F7" s="75"/>
      <c r="M7" s="75"/>
      <c r="N7" s="75" t="s">
        <v>53</v>
      </c>
    </row>
    <row r="8" spans="1:18" s="74" customFormat="1" ht="19.5" customHeight="1">
      <c r="D8" s="88"/>
      <c r="E8" s="75"/>
      <c r="M8" s="75"/>
      <c r="N8" s="76" t="s">
        <v>54</v>
      </c>
    </row>
    <row r="9" spans="1:18" s="74" customFormat="1" ht="19.5" customHeight="1">
      <c r="D9" s="88"/>
      <c r="E9" s="75"/>
      <c r="F9" s="75" t="s">
        <v>57</v>
      </c>
      <c r="J9" s="168" t="s">
        <v>61</v>
      </c>
      <c r="K9" s="168"/>
      <c r="L9" s="168"/>
      <c r="M9" s="75"/>
      <c r="N9" s="74" t="s">
        <v>105</v>
      </c>
      <c r="P9" s="74" t="s">
        <v>60</v>
      </c>
      <c r="R9" s="74" t="s">
        <v>60</v>
      </c>
    </row>
    <row r="10" spans="1:18" s="74" customFormat="1" ht="19.5" customHeight="1">
      <c r="D10" s="88"/>
      <c r="E10" s="75"/>
      <c r="F10" s="75" t="s">
        <v>128</v>
      </c>
      <c r="J10" s="75" t="s">
        <v>78</v>
      </c>
      <c r="K10" s="75"/>
      <c r="L10" s="75"/>
      <c r="M10" s="75"/>
      <c r="N10" s="75" t="s">
        <v>106</v>
      </c>
      <c r="P10" s="74" t="s">
        <v>110</v>
      </c>
      <c r="R10" s="74" t="s">
        <v>64</v>
      </c>
    </row>
    <row r="11" spans="1:18" s="74" customFormat="1" ht="19.5" customHeight="1">
      <c r="D11" s="86"/>
      <c r="E11" s="75"/>
      <c r="F11" s="76" t="s">
        <v>52</v>
      </c>
      <c r="H11" s="76" t="s">
        <v>97</v>
      </c>
      <c r="J11" s="76" t="s">
        <v>77</v>
      </c>
      <c r="L11" s="76" t="s">
        <v>65</v>
      </c>
      <c r="M11" s="75"/>
      <c r="N11" s="76" t="s">
        <v>107</v>
      </c>
      <c r="P11" s="76" t="s">
        <v>79</v>
      </c>
      <c r="R11" s="76" t="s">
        <v>68</v>
      </c>
    </row>
    <row r="12" spans="1:18" ht="19.5" customHeight="1">
      <c r="A12" s="61" t="s">
        <v>137</v>
      </c>
      <c r="D12" s="89"/>
      <c r="E12" s="75"/>
      <c r="F12" s="78">
        <v>142500000</v>
      </c>
      <c r="G12" s="79"/>
      <c r="H12" s="78">
        <v>278905854</v>
      </c>
      <c r="I12" s="79"/>
      <c r="J12" s="78">
        <v>14250000</v>
      </c>
      <c r="K12" s="79"/>
      <c r="L12" s="78">
        <v>258956110</v>
      </c>
      <c r="M12" s="78"/>
      <c r="N12" s="78">
        <v>40703115</v>
      </c>
      <c r="O12" s="80"/>
      <c r="P12" s="81">
        <f>N12</f>
        <v>40703115</v>
      </c>
      <c r="Q12" s="80"/>
      <c r="R12" s="80">
        <f>SUM(F12:L12,P12)</f>
        <v>735315079</v>
      </c>
    </row>
    <row r="13" spans="1:18" ht="19.5" customHeight="1">
      <c r="A13" s="90" t="s">
        <v>209</v>
      </c>
      <c r="D13" s="89"/>
      <c r="E13" s="75"/>
      <c r="F13" s="80">
        <v>0</v>
      </c>
      <c r="G13" s="82"/>
      <c r="H13" s="80">
        <v>0</v>
      </c>
      <c r="I13" s="82"/>
      <c r="J13" s="80">
        <v>0</v>
      </c>
      <c r="K13" s="82"/>
      <c r="L13" s="80">
        <v>205515586</v>
      </c>
      <c r="M13" s="80"/>
      <c r="N13" s="80">
        <v>0</v>
      </c>
      <c r="O13" s="80"/>
      <c r="P13" s="81">
        <f t="shared" ref="P13:P16" si="0">N13</f>
        <v>0</v>
      </c>
      <c r="Q13" s="80"/>
      <c r="R13" s="80">
        <f t="shared" ref="R13:R16" si="1">SUM(F13:L13,P13)</f>
        <v>205515586</v>
      </c>
    </row>
    <row r="14" spans="1:18" ht="19.5" customHeight="1">
      <c r="A14" s="90" t="s">
        <v>143</v>
      </c>
      <c r="D14" s="89"/>
      <c r="E14" s="75"/>
      <c r="F14" s="80">
        <v>0</v>
      </c>
      <c r="G14" s="82"/>
      <c r="H14" s="80">
        <v>0</v>
      </c>
      <c r="I14" s="82"/>
      <c r="J14" s="80">
        <v>0</v>
      </c>
      <c r="K14" s="82"/>
      <c r="L14" s="80">
        <v>0</v>
      </c>
      <c r="M14" s="80"/>
      <c r="N14" s="80">
        <v>49864320</v>
      </c>
      <c r="O14" s="80"/>
      <c r="P14" s="81">
        <f t="shared" si="0"/>
        <v>49864320</v>
      </c>
      <c r="Q14" s="80"/>
      <c r="R14" s="80">
        <f t="shared" si="1"/>
        <v>49864320</v>
      </c>
    </row>
    <row r="15" spans="1:18" ht="19.5" customHeight="1">
      <c r="A15" s="90" t="s">
        <v>201</v>
      </c>
      <c r="D15" s="89"/>
      <c r="E15" s="75"/>
      <c r="F15" s="84">
        <v>0</v>
      </c>
      <c r="G15" s="82"/>
      <c r="H15" s="84">
        <v>0</v>
      </c>
      <c r="I15" s="82"/>
      <c r="J15" s="84">
        <f>SUM(J13:J14)</f>
        <v>0</v>
      </c>
      <c r="K15" s="82"/>
      <c r="L15" s="84">
        <f>SUM(L13:L14)</f>
        <v>205515586</v>
      </c>
      <c r="M15" s="80"/>
      <c r="N15" s="84">
        <f>SUM(N13:N14)</f>
        <v>49864320</v>
      </c>
      <c r="O15" s="80"/>
      <c r="P15" s="84">
        <f>SUM(P13:P14)</f>
        <v>49864320</v>
      </c>
      <c r="Q15" s="80"/>
      <c r="R15" s="84">
        <f>SUM(R13:R14)</f>
        <v>255379906</v>
      </c>
    </row>
    <row r="16" spans="1:18" ht="19.5" customHeight="1">
      <c r="A16" s="90" t="s">
        <v>206</v>
      </c>
      <c r="D16" s="86"/>
      <c r="E16" s="75"/>
      <c r="F16" s="79">
        <v>0</v>
      </c>
      <c r="G16" s="79"/>
      <c r="H16" s="79">
        <v>0</v>
      </c>
      <c r="I16" s="79"/>
      <c r="J16" s="79">
        <v>0</v>
      </c>
      <c r="K16" s="79"/>
      <c r="L16" s="79">
        <v>-39900000</v>
      </c>
      <c r="M16" s="78"/>
      <c r="N16" s="79">
        <v>0</v>
      </c>
      <c r="O16" s="80"/>
      <c r="P16" s="82">
        <f t="shared" si="0"/>
        <v>0</v>
      </c>
      <c r="Q16" s="80"/>
      <c r="R16" s="82">
        <f t="shared" si="1"/>
        <v>-39900000</v>
      </c>
    </row>
    <row r="17" spans="1:18" ht="19.5" customHeight="1" thickBot="1">
      <c r="A17" s="61" t="s">
        <v>205</v>
      </c>
      <c r="D17" s="86"/>
      <c r="E17" s="75"/>
      <c r="F17" s="85">
        <f>F12+SUM(F15:F16)</f>
        <v>142500000</v>
      </c>
      <c r="G17" s="82"/>
      <c r="H17" s="85">
        <f>H12+SUM(H15:H16)</f>
        <v>278905854</v>
      </c>
      <c r="I17" s="82"/>
      <c r="J17" s="85">
        <f>J12+SUM(J15:J16)</f>
        <v>14250000</v>
      </c>
      <c r="K17" s="82"/>
      <c r="L17" s="85">
        <f>L12+SUM(L15:L16)</f>
        <v>424571696</v>
      </c>
      <c r="M17" s="80"/>
      <c r="N17" s="85">
        <f>N12+SUM(N15:N16)</f>
        <v>90567435</v>
      </c>
      <c r="O17" s="80"/>
      <c r="P17" s="85">
        <f>P12+SUM(P15:P16)</f>
        <v>90567435</v>
      </c>
      <c r="Q17" s="80"/>
      <c r="R17" s="85">
        <f>R12+SUM(R15:R16)</f>
        <v>950794985</v>
      </c>
    </row>
    <row r="18" spans="1:18" ht="19.5" customHeight="1" thickTop="1">
      <c r="A18" s="71"/>
      <c r="D18" s="86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ht="19.5" customHeight="1">
      <c r="A19" s="61" t="s">
        <v>149</v>
      </c>
      <c r="D19" s="86"/>
      <c r="E19" s="75"/>
      <c r="F19" s="91">
        <v>142500000</v>
      </c>
      <c r="G19" s="92"/>
      <c r="H19" s="91">
        <v>278905854</v>
      </c>
      <c r="I19" s="92"/>
      <c r="J19" s="91">
        <v>14250000</v>
      </c>
      <c r="K19" s="92"/>
      <c r="L19" s="91">
        <v>424571696</v>
      </c>
      <c r="M19" s="91"/>
      <c r="N19" s="91">
        <v>90567435</v>
      </c>
      <c r="O19" s="91"/>
      <c r="P19" s="91">
        <f>SUM(N19)</f>
        <v>90567435</v>
      </c>
      <c r="Q19" s="91"/>
      <c r="R19" s="91">
        <f t="shared" ref="R19:R27" si="2">SUM(F19:L19,P19)</f>
        <v>950794985</v>
      </c>
    </row>
    <row r="20" spans="1:18" ht="19.5" customHeight="1">
      <c r="A20" s="61" t="s">
        <v>147</v>
      </c>
      <c r="D20" s="86"/>
      <c r="E20" s="75"/>
      <c r="F20" s="91"/>
      <c r="G20" s="92"/>
      <c r="H20" s="91"/>
      <c r="I20" s="92"/>
      <c r="J20" s="91"/>
      <c r="K20" s="92"/>
      <c r="L20" s="91"/>
      <c r="M20" s="91"/>
      <c r="N20" s="91"/>
      <c r="O20" s="91"/>
      <c r="P20" s="91"/>
      <c r="Q20" s="91"/>
      <c r="R20" s="91"/>
    </row>
    <row r="21" spans="1:18" ht="19.5" customHeight="1">
      <c r="A21" s="3" t="s">
        <v>148</v>
      </c>
      <c r="D21" s="86"/>
      <c r="E21" s="75"/>
      <c r="F21" s="91"/>
      <c r="G21" s="92"/>
      <c r="H21" s="91"/>
      <c r="I21" s="92"/>
      <c r="J21" s="91"/>
      <c r="K21" s="92"/>
      <c r="L21" s="91"/>
      <c r="M21" s="91"/>
      <c r="N21" s="91"/>
      <c r="O21" s="91"/>
      <c r="P21" s="91"/>
      <c r="Q21" s="91"/>
      <c r="R21" s="91"/>
    </row>
    <row r="22" spans="1:18" ht="19.5" customHeight="1">
      <c r="A22" s="90" t="s">
        <v>210</v>
      </c>
      <c r="D22" s="86"/>
      <c r="E22" s="75"/>
      <c r="F22" s="91">
        <v>0</v>
      </c>
      <c r="G22" s="92"/>
      <c r="H22" s="91">
        <v>0</v>
      </c>
      <c r="I22" s="92"/>
      <c r="J22" s="91">
        <v>0</v>
      </c>
      <c r="K22" s="92"/>
      <c r="L22" s="91">
        <v>-6906900</v>
      </c>
      <c r="M22" s="91"/>
      <c r="N22" s="91">
        <v>0</v>
      </c>
      <c r="O22" s="91"/>
      <c r="P22" s="91">
        <v>0</v>
      </c>
      <c r="Q22" s="91"/>
      <c r="R22" s="91">
        <f>SUM(F22:L22,P22)</f>
        <v>-6906900</v>
      </c>
    </row>
    <row r="23" spans="1:18" ht="19.5" customHeight="1">
      <c r="A23" s="61" t="s">
        <v>150</v>
      </c>
      <c r="D23" s="86"/>
      <c r="E23" s="75"/>
      <c r="F23" s="94">
        <f>SUM(F19:F22)</f>
        <v>142500000</v>
      </c>
      <c r="G23" s="92"/>
      <c r="H23" s="94">
        <f>SUM(H19:H22)</f>
        <v>278905854</v>
      </c>
      <c r="I23" s="92"/>
      <c r="J23" s="94">
        <f>SUM(J19:J22)</f>
        <v>14250000</v>
      </c>
      <c r="K23" s="92"/>
      <c r="L23" s="94">
        <f>SUM(L19:L22)</f>
        <v>417664796</v>
      </c>
      <c r="M23" s="91"/>
      <c r="N23" s="94">
        <f>SUM(N19:N22)</f>
        <v>90567435</v>
      </c>
      <c r="O23" s="91"/>
      <c r="P23" s="94">
        <f>SUM(P19:P22)</f>
        <v>90567435</v>
      </c>
      <c r="Q23" s="91"/>
      <c r="R23" s="94">
        <f>SUM(R19:R22)</f>
        <v>943888085</v>
      </c>
    </row>
    <row r="24" spans="1:18" ht="19.5" customHeight="1">
      <c r="A24" s="90" t="s">
        <v>209</v>
      </c>
      <c r="D24" s="86"/>
      <c r="E24" s="75"/>
      <c r="F24" s="91">
        <v>0</v>
      </c>
      <c r="G24" s="92"/>
      <c r="H24" s="91">
        <v>0</v>
      </c>
      <c r="I24" s="92"/>
      <c r="J24" s="91">
        <v>0</v>
      </c>
      <c r="K24" s="92"/>
      <c r="L24" s="93">
        <f>'PL-EN'!H44</f>
        <v>217511096</v>
      </c>
      <c r="M24" s="91"/>
      <c r="N24" s="91">
        <v>0</v>
      </c>
      <c r="O24" s="91"/>
      <c r="P24" s="91">
        <f>SUM(N24)</f>
        <v>0</v>
      </c>
      <c r="Q24" s="91"/>
      <c r="R24" s="91">
        <f t="shared" si="2"/>
        <v>217511096</v>
      </c>
    </row>
    <row r="25" spans="1:18" ht="19.5" customHeight="1">
      <c r="A25" s="90" t="s">
        <v>143</v>
      </c>
      <c r="D25" s="86"/>
      <c r="E25" s="75"/>
      <c r="F25" s="92">
        <v>0</v>
      </c>
      <c r="G25" s="92"/>
      <c r="H25" s="92">
        <v>0</v>
      </c>
      <c r="I25" s="92"/>
      <c r="J25" s="92">
        <v>0</v>
      </c>
      <c r="K25" s="92"/>
      <c r="L25" s="92">
        <v>6345039</v>
      </c>
      <c r="M25" s="91"/>
      <c r="N25" s="92">
        <v>0</v>
      </c>
      <c r="O25" s="91"/>
      <c r="P25" s="92">
        <f>SUM(N25)</f>
        <v>0</v>
      </c>
      <c r="Q25" s="91"/>
      <c r="R25" s="92">
        <f t="shared" si="2"/>
        <v>6345039</v>
      </c>
    </row>
    <row r="26" spans="1:18" ht="19.5" customHeight="1">
      <c r="A26" s="90" t="s">
        <v>201</v>
      </c>
      <c r="D26" s="86"/>
      <c r="E26" s="75"/>
      <c r="F26" s="94">
        <f>SUM(F24)</f>
        <v>0</v>
      </c>
      <c r="G26" s="92"/>
      <c r="H26" s="94">
        <f>SUM(H24)</f>
        <v>0</v>
      </c>
      <c r="I26" s="92"/>
      <c r="J26" s="94">
        <v>0</v>
      </c>
      <c r="K26" s="92"/>
      <c r="L26" s="94">
        <f>SUM(L24:L25)</f>
        <v>223856135</v>
      </c>
      <c r="M26" s="91"/>
      <c r="N26" s="94">
        <f>SUM(N24:N25)</f>
        <v>0</v>
      </c>
      <c r="O26" s="91"/>
      <c r="P26" s="94">
        <f>SUM(P24:P25)</f>
        <v>0</v>
      </c>
      <c r="Q26" s="91"/>
      <c r="R26" s="94">
        <f>SUM(R24:R25)</f>
        <v>223856135</v>
      </c>
    </row>
    <row r="27" spans="1:18" ht="19.5" customHeight="1">
      <c r="A27" s="90" t="s">
        <v>206</v>
      </c>
      <c r="D27" s="86"/>
      <c r="E27" s="75"/>
      <c r="F27" s="93">
        <v>0</v>
      </c>
      <c r="G27" s="95"/>
      <c r="H27" s="93">
        <v>0</v>
      </c>
      <c r="I27" s="95"/>
      <c r="J27" s="93">
        <v>0</v>
      </c>
      <c r="K27" s="95"/>
      <c r="L27" s="93">
        <v>-85500000</v>
      </c>
      <c r="M27" s="93"/>
      <c r="N27" s="93">
        <v>0</v>
      </c>
      <c r="O27" s="93"/>
      <c r="P27" s="91">
        <f>SUM(N27)</f>
        <v>0</v>
      </c>
      <c r="Q27" s="93"/>
      <c r="R27" s="91">
        <f t="shared" si="2"/>
        <v>-85500000</v>
      </c>
    </row>
    <row r="28" spans="1:18" ht="19.5" customHeight="1" thickBot="1">
      <c r="A28" s="61" t="s">
        <v>205</v>
      </c>
      <c r="D28" s="89"/>
      <c r="E28" s="75"/>
      <c r="F28" s="96">
        <f>SUM(F23,F26:F27)</f>
        <v>142500000</v>
      </c>
      <c r="G28" s="92"/>
      <c r="H28" s="96">
        <f>SUM(H23,H26:H27)</f>
        <v>278905854</v>
      </c>
      <c r="I28" s="92"/>
      <c r="J28" s="96">
        <f>SUM(J23,J26:J27)</f>
        <v>14250000</v>
      </c>
      <c r="K28" s="92"/>
      <c r="L28" s="96">
        <f>SUM(L23,L26:L27)</f>
        <v>556020931</v>
      </c>
      <c r="M28" s="92"/>
      <c r="N28" s="96">
        <f>SUM(N23,N26:N27)</f>
        <v>90567435</v>
      </c>
      <c r="O28" s="92"/>
      <c r="P28" s="96">
        <f>SUM(P23,P26:P27)</f>
        <v>90567435</v>
      </c>
      <c r="Q28" s="92"/>
      <c r="R28" s="96">
        <f>SUM(R23,R26:R27)</f>
        <v>1082244220</v>
      </c>
    </row>
    <row r="29" spans="1:18" ht="19.5" customHeight="1" thickTop="1">
      <c r="A29" s="71"/>
      <c r="D29" s="52"/>
      <c r="E29" s="75"/>
      <c r="F29" s="75">
        <f>F17-BS!K66</f>
        <v>0</v>
      </c>
      <c r="G29" s="75"/>
      <c r="H29" s="75">
        <f>H17-BS!K67</f>
        <v>0</v>
      </c>
      <c r="I29" s="75"/>
      <c r="J29" s="75">
        <f>J17-BS!K70</f>
        <v>0</v>
      </c>
      <c r="K29" s="75"/>
      <c r="L29" s="75">
        <f>L17-BS!K71</f>
        <v>0</v>
      </c>
      <c r="M29" s="75"/>
      <c r="N29" s="75"/>
      <c r="O29" s="75"/>
      <c r="P29" s="75">
        <f>P17-BS!K72</f>
        <v>0</v>
      </c>
      <c r="Q29" s="75"/>
      <c r="R29" s="75">
        <f>R17-BS!K75</f>
        <v>0</v>
      </c>
    </row>
    <row r="30" spans="1:18" ht="19.5" customHeight="1">
      <c r="A30" s="71"/>
      <c r="D30" s="52"/>
      <c r="E30" s="75"/>
      <c r="F30" s="75">
        <f>F28-BS!I66</f>
        <v>0</v>
      </c>
      <c r="G30" s="75"/>
      <c r="H30" s="75">
        <f>H28-BS!I67</f>
        <v>0</v>
      </c>
      <c r="I30" s="75"/>
      <c r="J30" s="75">
        <f>J28-BS!I70</f>
        <v>0</v>
      </c>
      <c r="K30" s="75"/>
      <c r="L30" s="75">
        <f>L28-BS!I71</f>
        <v>0</v>
      </c>
      <c r="M30" s="75"/>
      <c r="N30" s="75"/>
      <c r="O30" s="75"/>
      <c r="P30" s="75">
        <f>P28-BS!I72</f>
        <v>0</v>
      </c>
      <c r="Q30" s="75"/>
      <c r="R30" s="75">
        <f>R28-BS!I75</f>
        <v>0</v>
      </c>
    </row>
    <row r="31" spans="1:18" ht="19.5" customHeight="1">
      <c r="A31" s="90" t="s">
        <v>10</v>
      </c>
      <c r="D31" s="52"/>
    </row>
    <row r="32" spans="1:18" ht="19.5" customHeight="1">
      <c r="D32" s="52"/>
    </row>
  </sheetData>
  <mergeCells count="3">
    <mergeCell ref="F5:R5"/>
    <mergeCell ref="M6:P6"/>
    <mergeCell ref="J9:L9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sheetPr>
    <tabColor rgb="FF92D050"/>
  </sheetPr>
  <dimension ref="A1:J90"/>
  <sheetViews>
    <sheetView showGridLines="0" zoomScaleNormal="100" zoomScaleSheetLayoutView="100" workbookViewId="0">
      <selection activeCell="D75" sqref="D75"/>
    </sheetView>
  </sheetViews>
  <sheetFormatPr defaultColWidth="10.7109375" defaultRowHeight="18.75" customHeight="1"/>
  <cols>
    <col min="1" max="1" width="52.28515625" style="101" customWidth="1"/>
    <col min="2" max="2" width="2.5703125" style="101" customWidth="1"/>
    <col min="3" max="3" width="0.140625" style="101" customWidth="1"/>
    <col min="4" max="4" width="14.28515625" style="101" customWidth="1"/>
    <col min="5" max="5" width="1.7109375" style="101" customWidth="1"/>
    <col min="6" max="6" width="14.28515625" style="101" customWidth="1"/>
    <col min="7" max="7" width="3" style="101" customWidth="1"/>
    <col min="8" max="8" width="14.28515625" style="101" customWidth="1"/>
    <col min="9" max="9" width="1.7109375" style="101" customWidth="1"/>
    <col min="10" max="10" width="14.28515625" style="101" customWidth="1"/>
    <col min="11" max="11" width="1.5703125" style="101" customWidth="1"/>
    <col min="12" max="16384" width="10.7109375" style="101"/>
  </cols>
  <sheetData>
    <row r="1" spans="1:10" ht="19.5" customHeight="1">
      <c r="A1" s="1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1" t="s">
        <v>88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02" customFormat="1" ht="19.5" customHeight="1">
      <c r="A3" s="1" t="s">
        <v>212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102" customFormat="1" ht="19.5" customHeight="1">
      <c r="A4" s="3"/>
      <c r="B4" s="3"/>
      <c r="C4" s="3"/>
      <c r="D4" s="26"/>
      <c r="E4" s="3"/>
      <c r="F4" s="26"/>
      <c r="G4" s="3"/>
      <c r="H4" s="9"/>
      <c r="I4" s="3"/>
      <c r="J4" s="22" t="s">
        <v>70</v>
      </c>
    </row>
    <row r="5" spans="1:10" s="103" customFormat="1" ht="19.5" customHeight="1">
      <c r="A5" s="4"/>
      <c r="B5" s="4"/>
      <c r="C5" s="3"/>
      <c r="D5" s="27"/>
      <c r="E5" s="27" t="s">
        <v>12</v>
      </c>
      <c r="F5" s="27"/>
      <c r="G5" s="4"/>
      <c r="H5" s="169" t="s">
        <v>13</v>
      </c>
      <c r="I5" s="169"/>
      <c r="J5" s="169"/>
    </row>
    <row r="6" spans="1:10" s="103" customFormat="1" ht="19.5" customHeight="1">
      <c r="A6" s="5"/>
      <c r="B6" s="29"/>
      <c r="C6" s="3"/>
      <c r="D6" s="35">
        <v>2019</v>
      </c>
      <c r="E6" s="6"/>
      <c r="F6" s="35">
        <v>2018</v>
      </c>
      <c r="G6" s="7"/>
      <c r="H6" s="35">
        <v>2019</v>
      </c>
      <c r="I6" s="6"/>
      <c r="J6" s="35">
        <v>2018</v>
      </c>
    </row>
    <row r="7" spans="1:10" s="103" customFormat="1" ht="19.5" customHeight="1">
      <c r="A7" s="8" t="s">
        <v>38</v>
      </c>
      <c r="B7" s="9"/>
      <c r="C7" s="9"/>
      <c r="D7" s="9"/>
      <c r="E7" s="9"/>
      <c r="F7" s="9"/>
      <c r="G7" s="9"/>
      <c r="H7" s="9"/>
      <c r="I7" s="9"/>
      <c r="J7" s="9"/>
    </row>
    <row r="8" spans="1:10" ht="19.5" customHeight="1">
      <c r="A8" s="7" t="s">
        <v>191</v>
      </c>
      <c r="B8" s="9"/>
      <c r="C8" s="9"/>
      <c r="D8" s="106">
        <v>287526802</v>
      </c>
      <c r="E8" s="106"/>
      <c r="F8" s="106">
        <v>241038246</v>
      </c>
      <c r="G8" s="106"/>
      <c r="H8" s="106">
        <v>259374113</v>
      </c>
      <c r="I8" s="106"/>
      <c r="J8" s="106">
        <v>238081607</v>
      </c>
    </row>
    <row r="9" spans="1:10" ht="19.5" customHeight="1">
      <c r="A9" s="7" t="s">
        <v>192</v>
      </c>
      <c r="B9" s="9"/>
      <c r="C9" s="9"/>
      <c r="D9" s="109">
        <v>4216789</v>
      </c>
      <c r="E9" s="106"/>
      <c r="F9" s="109">
        <v>0</v>
      </c>
      <c r="G9" s="106"/>
      <c r="H9" s="109">
        <v>0</v>
      </c>
      <c r="I9" s="106"/>
      <c r="J9" s="109">
        <v>0</v>
      </c>
    </row>
    <row r="10" spans="1:10" ht="19.5" customHeight="1">
      <c r="A10" s="7" t="s">
        <v>193</v>
      </c>
      <c r="B10" s="9"/>
      <c r="C10" s="9"/>
      <c r="D10" s="106">
        <f>SUM(D8:D9)</f>
        <v>291743591</v>
      </c>
      <c r="E10" s="106"/>
      <c r="F10" s="106">
        <f>SUM(F8:F9)</f>
        <v>241038246</v>
      </c>
      <c r="G10" s="106"/>
      <c r="H10" s="106">
        <f>SUM(H8:H9)</f>
        <v>259374113</v>
      </c>
      <c r="I10" s="106"/>
      <c r="J10" s="106">
        <f>SUM(J8:J9)</f>
        <v>238081607</v>
      </c>
    </row>
    <row r="11" spans="1:10" ht="19.5" customHeight="1">
      <c r="A11" s="9" t="s">
        <v>119</v>
      </c>
      <c r="B11" s="9"/>
      <c r="C11" s="9"/>
      <c r="D11" s="106"/>
      <c r="E11" s="106"/>
      <c r="F11" s="106"/>
      <c r="G11" s="106"/>
      <c r="H11" s="106"/>
      <c r="I11" s="106"/>
      <c r="J11" s="106"/>
    </row>
    <row r="12" spans="1:10" ht="19.5" customHeight="1">
      <c r="A12" s="9" t="s">
        <v>86</v>
      </c>
      <c r="B12" s="9"/>
      <c r="C12" s="9"/>
      <c r="D12" s="106"/>
      <c r="E12" s="106"/>
      <c r="F12" s="106"/>
      <c r="G12" s="106"/>
      <c r="H12" s="106"/>
      <c r="I12" s="106"/>
      <c r="J12" s="106"/>
    </row>
    <row r="13" spans="1:10" ht="19.5" customHeight="1">
      <c r="A13" s="9" t="s">
        <v>39</v>
      </c>
      <c r="B13" s="9"/>
      <c r="C13" s="9"/>
      <c r="D13" s="106">
        <v>117627778</v>
      </c>
      <c r="E13" s="106"/>
      <c r="F13" s="106">
        <v>95956711</v>
      </c>
      <c r="G13" s="106"/>
      <c r="H13" s="106">
        <v>108031005</v>
      </c>
      <c r="I13" s="106"/>
      <c r="J13" s="106">
        <v>87648013</v>
      </c>
    </row>
    <row r="14" spans="1:10" ht="19.5" customHeight="1">
      <c r="A14" s="9" t="s">
        <v>174</v>
      </c>
      <c r="B14" s="9"/>
      <c r="C14" s="9"/>
      <c r="D14" s="111"/>
      <c r="E14" s="106"/>
      <c r="F14" s="111"/>
      <c r="G14" s="106"/>
      <c r="H14" s="111"/>
      <c r="I14" s="106"/>
      <c r="J14" s="111"/>
    </row>
    <row r="15" spans="1:10" ht="19.5" customHeight="1">
      <c r="A15" s="9" t="s">
        <v>155</v>
      </c>
      <c r="B15" s="9"/>
      <c r="C15" s="9"/>
      <c r="D15" s="111">
        <v>-44704</v>
      </c>
      <c r="E15" s="106"/>
      <c r="F15" s="111">
        <v>314276</v>
      </c>
      <c r="G15" s="106"/>
      <c r="H15" s="111">
        <v>-47624</v>
      </c>
      <c r="I15" s="106"/>
      <c r="J15" s="111">
        <v>174978</v>
      </c>
    </row>
    <row r="16" spans="1:10" ht="19.5" customHeight="1">
      <c r="A16" s="9" t="s">
        <v>172</v>
      </c>
      <c r="B16" s="9"/>
      <c r="C16" s="9"/>
      <c r="D16" s="106">
        <v>679060</v>
      </c>
      <c r="E16" s="106"/>
      <c r="F16" s="106">
        <v>406747</v>
      </c>
      <c r="G16" s="106"/>
      <c r="H16" s="111">
        <v>553057</v>
      </c>
      <c r="I16" s="106"/>
      <c r="J16" s="111">
        <v>393983</v>
      </c>
    </row>
    <row r="17" spans="1:10" ht="19.5" customHeight="1">
      <c r="A17" s="7" t="s">
        <v>175</v>
      </c>
      <c r="B17" s="9"/>
      <c r="C17" s="9"/>
      <c r="D17" s="106">
        <v>-313519</v>
      </c>
      <c r="E17" s="106"/>
      <c r="F17" s="106">
        <v>703220</v>
      </c>
      <c r="G17" s="106"/>
      <c r="H17" s="111">
        <v>-17044</v>
      </c>
      <c r="I17" s="106"/>
      <c r="J17" s="111">
        <v>85347</v>
      </c>
    </row>
    <row r="18" spans="1:10" ht="19.5" customHeight="1">
      <c r="A18" s="7" t="s">
        <v>163</v>
      </c>
      <c r="B18" s="9"/>
      <c r="C18" s="9"/>
      <c r="D18" s="106">
        <v>-42737</v>
      </c>
      <c r="E18" s="106"/>
      <c r="F18" s="106">
        <v>-1425755</v>
      </c>
      <c r="G18" s="106"/>
      <c r="H18" s="111">
        <v>-32046</v>
      </c>
      <c r="I18" s="106"/>
      <c r="J18" s="111">
        <v>-762047</v>
      </c>
    </row>
    <row r="19" spans="1:10" ht="19.5" customHeight="1">
      <c r="A19" s="7" t="s">
        <v>113</v>
      </c>
      <c r="B19" s="9"/>
      <c r="C19" s="9"/>
      <c r="D19" s="111">
        <v>452311</v>
      </c>
      <c r="E19" s="106"/>
      <c r="F19" s="111">
        <v>2440744</v>
      </c>
      <c r="G19" s="106"/>
      <c r="H19" s="111">
        <v>452309</v>
      </c>
      <c r="I19" s="106"/>
      <c r="J19" s="111">
        <v>1664148</v>
      </c>
    </row>
    <row r="20" spans="1:10" ht="19.5" customHeight="1">
      <c r="A20" s="7" t="s">
        <v>113</v>
      </c>
      <c r="B20" s="9"/>
      <c r="C20" s="9"/>
      <c r="D20" s="111">
        <v>0</v>
      </c>
      <c r="E20" s="106"/>
      <c r="F20" s="111">
        <v>3824</v>
      </c>
      <c r="G20" s="106"/>
      <c r="H20" s="111">
        <v>0</v>
      </c>
      <c r="I20" s="106"/>
      <c r="J20" s="111">
        <v>0</v>
      </c>
    </row>
    <row r="21" spans="1:10" ht="19.5" customHeight="1">
      <c r="A21" s="3" t="s">
        <v>156</v>
      </c>
      <c r="B21" s="9"/>
      <c r="C21" s="9"/>
      <c r="D21" s="111">
        <v>4710122</v>
      </c>
      <c r="E21" s="106"/>
      <c r="F21" s="111">
        <v>3559493</v>
      </c>
      <c r="G21" s="106"/>
      <c r="H21" s="111">
        <v>3929367</v>
      </c>
      <c r="I21" s="106"/>
      <c r="J21" s="111">
        <v>2940350</v>
      </c>
    </row>
    <row r="22" spans="1:10" ht="19.5" customHeight="1">
      <c r="A22" s="3" t="s">
        <v>164</v>
      </c>
      <c r="B22" s="9"/>
      <c r="C22" s="9"/>
      <c r="D22" s="111">
        <v>0</v>
      </c>
      <c r="E22" s="106"/>
      <c r="F22" s="111">
        <v>0</v>
      </c>
      <c r="G22" s="106"/>
      <c r="H22" s="111">
        <v>-1597672</v>
      </c>
      <c r="I22" s="106"/>
      <c r="J22" s="111">
        <v>-25419746</v>
      </c>
    </row>
    <row r="23" spans="1:10" ht="19.5" customHeight="1">
      <c r="A23" s="9" t="s">
        <v>151</v>
      </c>
      <c r="B23" s="9"/>
      <c r="C23" s="9"/>
      <c r="D23" s="162">
        <v>-427060</v>
      </c>
      <c r="E23" s="106"/>
      <c r="F23" s="162">
        <v>-398661</v>
      </c>
      <c r="G23" s="106"/>
      <c r="H23" s="112">
        <v>-622068</v>
      </c>
      <c r="I23" s="106"/>
      <c r="J23" s="112">
        <v>-445477</v>
      </c>
    </row>
    <row r="24" spans="1:10" ht="19.5" customHeight="1">
      <c r="A24" s="9" t="s">
        <v>80</v>
      </c>
      <c r="B24" s="9"/>
      <c r="C24" s="9"/>
      <c r="D24" s="110">
        <v>10485168</v>
      </c>
      <c r="E24" s="106"/>
      <c r="F24" s="110">
        <v>8844006</v>
      </c>
      <c r="G24" s="106"/>
      <c r="H24" s="113">
        <v>10150452</v>
      </c>
      <c r="I24" s="106"/>
      <c r="J24" s="113">
        <v>8434276</v>
      </c>
    </row>
    <row r="25" spans="1:10" ht="19.5" customHeight="1">
      <c r="A25" s="8" t="s">
        <v>115</v>
      </c>
      <c r="B25" s="9"/>
      <c r="C25" s="9"/>
      <c r="D25" s="163"/>
      <c r="E25" s="106"/>
      <c r="F25" s="163"/>
      <c r="G25" s="106"/>
      <c r="H25" s="112"/>
      <c r="I25" s="106"/>
      <c r="J25" s="112"/>
    </row>
    <row r="26" spans="1:10" ht="19.5" customHeight="1">
      <c r="A26" s="8" t="s">
        <v>40</v>
      </c>
      <c r="B26" s="9"/>
      <c r="C26" s="9"/>
      <c r="D26" s="114">
        <f>SUM(D10:D24)</f>
        <v>424870010</v>
      </c>
      <c r="E26" s="106"/>
      <c r="F26" s="114">
        <f>SUM(F10:F24)</f>
        <v>351442851</v>
      </c>
      <c r="G26" s="106"/>
      <c r="H26" s="114">
        <f>SUM(H10:H24)</f>
        <v>380173849</v>
      </c>
      <c r="I26" s="106"/>
      <c r="J26" s="114">
        <f>SUM(J10:J24)</f>
        <v>312795432</v>
      </c>
    </row>
    <row r="27" spans="1:10" s="104" customFormat="1" ht="19.5" customHeight="1">
      <c r="A27" s="9" t="s">
        <v>41</v>
      </c>
      <c r="B27" s="9"/>
      <c r="C27" s="9"/>
      <c r="D27" s="106"/>
      <c r="E27" s="106"/>
      <c r="F27" s="106"/>
      <c r="G27" s="106"/>
      <c r="H27" s="106"/>
      <c r="I27" s="106"/>
      <c r="J27" s="106"/>
    </row>
    <row r="28" spans="1:10" s="104" customFormat="1" ht="19.5" customHeight="1">
      <c r="A28" s="9" t="s">
        <v>136</v>
      </c>
      <c r="B28" s="9"/>
      <c r="C28" s="9"/>
      <c r="D28" s="106">
        <v>-41021554</v>
      </c>
      <c r="E28" s="106"/>
      <c r="F28" s="106">
        <v>43620243</v>
      </c>
      <c r="G28" s="106"/>
      <c r="H28" s="106">
        <v>-15310645</v>
      </c>
      <c r="I28" s="106"/>
      <c r="J28" s="106">
        <v>47614003</v>
      </c>
    </row>
    <row r="29" spans="1:10" s="104" customFormat="1" ht="19.5" customHeight="1">
      <c r="A29" s="9" t="s">
        <v>42</v>
      </c>
      <c r="B29" s="9"/>
      <c r="C29" s="9"/>
      <c r="D29" s="106">
        <v>-14379877</v>
      </c>
      <c r="E29" s="106"/>
      <c r="F29" s="106">
        <v>-11528005</v>
      </c>
      <c r="G29" s="106"/>
      <c r="H29" s="114">
        <v>-15955394</v>
      </c>
      <c r="I29" s="106"/>
      <c r="J29" s="114">
        <v>-11621005</v>
      </c>
    </row>
    <row r="30" spans="1:10" s="104" customFormat="1" ht="19.5" customHeight="1">
      <c r="A30" s="9" t="s">
        <v>112</v>
      </c>
      <c r="B30" s="9"/>
      <c r="C30" s="9"/>
      <c r="D30" s="106">
        <v>-8549082</v>
      </c>
      <c r="E30" s="106"/>
      <c r="F30" s="106">
        <v>-3903637</v>
      </c>
      <c r="G30" s="106"/>
      <c r="H30" s="114">
        <v>-6678087</v>
      </c>
      <c r="I30" s="106"/>
      <c r="J30" s="114">
        <v>-5456167</v>
      </c>
    </row>
    <row r="31" spans="1:10" ht="19.5" customHeight="1">
      <c r="A31" s="9" t="s">
        <v>43</v>
      </c>
      <c r="B31" s="9"/>
      <c r="C31" s="9"/>
      <c r="D31" s="106">
        <v>-6264374</v>
      </c>
      <c r="E31" s="106"/>
      <c r="F31" s="106">
        <v>-1461835</v>
      </c>
      <c r="G31" s="106"/>
      <c r="H31" s="114">
        <v>-3002393</v>
      </c>
      <c r="I31" s="106"/>
      <c r="J31" s="114">
        <v>-2118798</v>
      </c>
    </row>
    <row r="32" spans="1:10" ht="19.5" customHeight="1">
      <c r="A32" s="9" t="s">
        <v>165</v>
      </c>
      <c r="B32" s="9"/>
      <c r="C32" s="9"/>
      <c r="D32" s="106">
        <v>-1721227</v>
      </c>
      <c r="E32" s="106"/>
      <c r="F32" s="106">
        <v>-32232697</v>
      </c>
      <c r="G32" s="106"/>
      <c r="H32" s="114">
        <v>-1897177</v>
      </c>
      <c r="I32" s="106"/>
      <c r="J32" s="114">
        <v>-31527199</v>
      </c>
    </row>
    <row r="33" spans="1:10" ht="19.5" customHeight="1">
      <c r="A33" s="9" t="s">
        <v>44</v>
      </c>
      <c r="B33" s="9"/>
      <c r="C33" s="9"/>
      <c r="D33" s="114">
        <v>-703362</v>
      </c>
      <c r="E33" s="106"/>
      <c r="F33" s="114">
        <v>-386288</v>
      </c>
      <c r="G33" s="106"/>
      <c r="H33" s="106">
        <v>-616964</v>
      </c>
      <c r="I33" s="106"/>
      <c r="J33" s="106">
        <v>-381288</v>
      </c>
    </row>
    <row r="34" spans="1:10" s="104" customFormat="1" ht="19.5" customHeight="1">
      <c r="A34" s="9" t="s">
        <v>45</v>
      </c>
      <c r="B34" s="9"/>
      <c r="C34" s="9"/>
      <c r="D34" s="106"/>
      <c r="E34" s="106"/>
      <c r="F34" s="106"/>
      <c r="G34" s="106"/>
      <c r="H34" s="106"/>
      <c r="I34" s="106"/>
      <c r="J34" s="106"/>
    </row>
    <row r="35" spans="1:10" ht="19.5" customHeight="1">
      <c r="A35" s="9" t="s">
        <v>46</v>
      </c>
      <c r="B35" s="9"/>
      <c r="C35" s="9"/>
      <c r="D35" s="106">
        <v>8820036</v>
      </c>
      <c r="E35" s="106"/>
      <c r="F35" s="106">
        <v>7372984</v>
      </c>
      <c r="G35" s="106"/>
      <c r="H35" s="106">
        <v>8458535</v>
      </c>
      <c r="I35" s="106"/>
      <c r="J35" s="106">
        <v>8119121</v>
      </c>
    </row>
    <row r="36" spans="1:10" ht="19.5" customHeight="1">
      <c r="A36" s="9" t="s">
        <v>114</v>
      </c>
      <c r="B36" s="9"/>
      <c r="C36" s="9"/>
      <c r="D36" s="106">
        <v>7489061</v>
      </c>
      <c r="E36" s="106"/>
      <c r="F36" s="106">
        <v>807467</v>
      </c>
      <c r="G36" s="106"/>
      <c r="H36" s="106">
        <v>8062927</v>
      </c>
      <c r="I36" s="106"/>
      <c r="J36" s="106">
        <v>1446289</v>
      </c>
    </row>
    <row r="37" spans="1:10" ht="19.5" customHeight="1">
      <c r="A37" s="9" t="s">
        <v>89</v>
      </c>
      <c r="B37" s="9"/>
      <c r="C37" s="9"/>
      <c r="D37" s="106">
        <v>1016709</v>
      </c>
      <c r="E37" s="106"/>
      <c r="F37" s="106">
        <v>3590795</v>
      </c>
      <c r="G37" s="106"/>
      <c r="H37" s="114">
        <v>1247252</v>
      </c>
      <c r="I37" s="106"/>
      <c r="J37" s="114">
        <v>3558076</v>
      </c>
    </row>
    <row r="38" spans="1:10" ht="19.5" customHeight="1">
      <c r="A38" s="9" t="s">
        <v>47</v>
      </c>
      <c r="B38" s="9"/>
      <c r="C38" s="9"/>
      <c r="D38" s="109">
        <v>4810227</v>
      </c>
      <c r="E38" s="106"/>
      <c r="F38" s="109">
        <v>2070093</v>
      </c>
      <c r="G38" s="106"/>
      <c r="H38" s="109">
        <v>4751168</v>
      </c>
      <c r="I38" s="106"/>
      <c r="J38" s="109">
        <v>1954405</v>
      </c>
    </row>
    <row r="39" spans="1:10" ht="19.5" customHeight="1">
      <c r="A39" s="8" t="s">
        <v>38</v>
      </c>
      <c r="B39" s="9"/>
      <c r="C39" s="9"/>
      <c r="D39" s="108">
        <f>SUM(D26:D38)</f>
        <v>374366567</v>
      </c>
      <c r="E39" s="108"/>
      <c r="F39" s="108">
        <f>SUM(F26:F38)</f>
        <v>359391971</v>
      </c>
      <c r="G39" s="108"/>
      <c r="H39" s="108">
        <f>SUM(H26:H38)</f>
        <v>359233071</v>
      </c>
      <c r="I39" s="108"/>
      <c r="J39" s="108">
        <f>SUM(J26:J38)</f>
        <v>324382869</v>
      </c>
    </row>
    <row r="40" spans="1:10" ht="19.5" customHeight="1">
      <c r="A40" s="9" t="s">
        <v>120</v>
      </c>
      <c r="B40" s="9"/>
      <c r="C40" s="9"/>
      <c r="D40" s="108">
        <v>-9691807</v>
      </c>
      <c r="E40" s="106"/>
      <c r="F40" s="108">
        <v>-8377702</v>
      </c>
      <c r="G40" s="106"/>
      <c r="H40" s="108">
        <v>-9564690</v>
      </c>
      <c r="I40" s="106"/>
      <c r="J40" s="108">
        <v>-8171010</v>
      </c>
    </row>
    <row r="41" spans="1:10" ht="18.75" customHeight="1">
      <c r="A41" s="9" t="s">
        <v>121</v>
      </c>
      <c r="B41" s="9"/>
      <c r="C41" s="9"/>
      <c r="D41" s="108">
        <v>-39231372</v>
      </c>
      <c r="E41" s="106"/>
      <c r="F41" s="108">
        <v>-32707871</v>
      </c>
      <c r="G41" s="106"/>
      <c r="H41" s="108">
        <v>-34155926</v>
      </c>
      <c r="I41" s="106"/>
      <c r="J41" s="108">
        <v>-30061835</v>
      </c>
    </row>
    <row r="42" spans="1:10" ht="18.75" customHeight="1">
      <c r="A42" s="8" t="s">
        <v>116</v>
      </c>
      <c r="B42" s="9"/>
      <c r="C42" s="9"/>
      <c r="D42" s="107">
        <f>SUM(D39:D41)</f>
        <v>325443388</v>
      </c>
      <c r="E42" s="108"/>
      <c r="F42" s="107">
        <f>SUM(F39:F41)</f>
        <v>318306398</v>
      </c>
      <c r="G42" s="108"/>
      <c r="H42" s="107">
        <f>SUM(H39:H41)</f>
        <v>315512455</v>
      </c>
      <c r="I42" s="108"/>
      <c r="J42" s="107">
        <f>SUM(J39:J41)</f>
        <v>286150024</v>
      </c>
    </row>
    <row r="43" spans="1:10" ht="18.75" customHeight="1">
      <c r="A43" s="9"/>
      <c r="B43" s="9"/>
      <c r="C43" s="9"/>
      <c r="D43" s="31"/>
      <c r="E43" s="31"/>
      <c r="F43" s="31"/>
      <c r="G43" s="31"/>
      <c r="H43" s="31"/>
      <c r="I43" s="3"/>
      <c r="J43" s="3"/>
    </row>
    <row r="44" spans="1:10" ht="18.75" customHeight="1">
      <c r="A44" s="9" t="s">
        <v>10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 ht="18.75" customHeight="1">
      <c r="A45" s="10"/>
      <c r="B45" s="9"/>
      <c r="C45" s="9"/>
      <c r="D45" s="9"/>
      <c r="E45" s="9"/>
      <c r="F45" s="9"/>
      <c r="G45" s="9"/>
      <c r="H45" s="9"/>
      <c r="I45" s="9"/>
      <c r="J45" s="22"/>
    </row>
    <row r="46" spans="1:10" ht="18.75" customHeight="1">
      <c r="A46" s="1" t="s">
        <v>91</v>
      </c>
      <c r="B46" s="23"/>
      <c r="C46" s="23"/>
      <c r="D46" s="23"/>
      <c r="E46" s="23"/>
      <c r="F46" s="23"/>
      <c r="G46" s="23"/>
      <c r="H46" s="23"/>
      <c r="I46" s="23"/>
      <c r="J46" s="23"/>
    </row>
    <row r="47" spans="1:10" ht="18.75" customHeight="1">
      <c r="A47" s="1" t="s">
        <v>87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8.75" customHeight="1">
      <c r="A48" s="1" t="s">
        <v>212</v>
      </c>
      <c r="B48" s="24"/>
      <c r="C48" s="24"/>
      <c r="D48" s="24"/>
      <c r="E48" s="24"/>
      <c r="F48" s="24"/>
      <c r="G48" s="23"/>
      <c r="H48" s="25"/>
      <c r="I48" s="23"/>
      <c r="J48" s="25"/>
    </row>
    <row r="49" spans="1:10" ht="18.75" customHeight="1">
      <c r="A49" s="3"/>
      <c r="B49" s="3"/>
      <c r="C49" s="3"/>
      <c r="D49" s="26"/>
      <c r="E49" s="3"/>
      <c r="F49" s="26"/>
      <c r="G49" s="3"/>
      <c r="H49" s="9"/>
      <c r="I49" s="3"/>
      <c r="J49" s="22" t="s">
        <v>70</v>
      </c>
    </row>
    <row r="50" spans="1:10" ht="18.75" customHeight="1">
      <c r="A50" s="4"/>
      <c r="B50" s="4"/>
      <c r="C50" s="3"/>
      <c r="D50" s="27"/>
      <c r="E50" s="27" t="s">
        <v>12</v>
      </c>
      <c r="F50" s="27"/>
      <c r="G50" s="4"/>
      <c r="H50" s="27"/>
      <c r="I50" s="28" t="s">
        <v>13</v>
      </c>
      <c r="J50" s="27"/>
    </row>
    <row r="51" spans="1:10" ht="18.75" customHeight="1">
      <c r="A51" s="5"/>
      <c r="B51" s="29"/>
      <c r="C51" s="3"/>
      <c r="D51" s="35">
        <v>2019</v>
      </c>
      <c r="E51" s="6"/>
      <c r="F51" s="35">
        <v>2018</v>
      </c>
      <c r="G51" s="7"/>
      <c r="H51" s="35">
        <v>2019</v>
      </c>
      <c r="I51" s="6"/>
      <c r="J51" s="35">
        <v>2018</v>
      </c>
    </row>
    <row r="52" spans="1:10" ht="18.75" customHeight="1">
      <c r="A52" s="8" t="s">
        <v>48</v>
      </c>
      <c r="B52" s="9"/>
      <c r="C52" s="9"/>
      <c r="D52" s="9"/>
      <c r="E52" s="9"/>
      <c r="F52" s="9"/>
      <c r="G52" s="9"/>
      <c r="H52" s="9"/>
      <c r="I52" s="9"/>
      <c r="J52" s="9"/>
    </row>
    <row r="53" spans="1:10" ht="18.75" customHeight="1">
      <c r="A53" s="9" t="s">
        <v>144</v>
      </c>
      <c r="B53" s="9"/>
      <c r="C53" s="9"/>
      <c r="D53" s="111">
        <v>-52526</v>
      </c>
      <c r="E53" s="106"/>
      <c r="F53" s="111">
        <v>-51985</v>
      </c>
      <c r="G53" s="106"/>
      <c r="H53" s="111">
        <v>0</v>
      </c>
      <c r="I53" s="106"/>
      <c r="J53" s="111">
        <v>0</v>
      </c>
    </row>
    <row r="54" spans="1:10" ht="18.75" customHeight="1">
      <c r="A54" s="9" t="s">
        <v>157</v>
      </c>
      <c r="B54" s="9"/>
      <c r="C54" s="9"/>
      <c r="D54" s="111">
        <v>-2100000</v>
      </c>
      <c r="E54" s="106"/>
      <c r="F54" s="111">
        <v>-207785</v>
      </c>
      <c r="G54" s="106"/>
      <c r="H54" s="106">
        <v>-2100000</v>
      </c>
      <c r="I54" s="106"/>
      <c r="J54" s="106">
        <v>-207785</v>
      </c>
    </row>
    <row r="55" spans="1:10" ht="18.75" customHeight="1">
      <c r="A55" s="9" t="s">
        <v>122</v>
      </c>
      <c r="B55" s="9"/>
      <c r="C55" s="9"/>
      <c r="D55" s="111">
        <v>-157901712</v>
      </c>
      <c r="E55" s="106"/>
      <c r="F55" s="111">
        <v>-219807731</v>
      </c>
      <c r="G55" s="106"/>
      <c r="H55" s="111">
        <v>-156193269</v>
      </c>
      <c r="I55" s="106"/>
      <c r="J55" s="111">
        <v>-205097693</v>
      </c>
    </row>
    <row r="56" spans="1:10" ht="18.75" customHeight="1">
      <c r="A56" s="9" t="s">
        <v>129</v>
      </c>
      <c r="B56" s="9"/>
      <c r="C56" s="9"/>
      <c r="D56" s="111">
        <v>-1820467</v>
      </c>
      <c r="E56" s="108"/>
      <c r="F56" s="111">
        <v>-1141723</v>
      </c>
      <c r="G56" s="108"/>
      <c r="H56" s="106">
        <v>-1772968</v>
      </c>
      <c r="I56" s="108"/>
      <c r="J56" s="106">
        <v>-1126223</v>
      </c>
    </row>
    <row r="57" spans="1:10" ht="18.75" customHeight="1">
      <c r="A57" s="9" t="s">
        <v>158</v>
      </c>
      <c r="B57" s="9"/>
      <c r="C57" s="9"/>
      <c r="D57" s="111">
        <v>603241</v>
      </c>
      <c r="E57" s="108"/>
      <c r="F57" s="111">
        <v>1502789</v>
      </c>
      <c r="G57" s="108"/>
      <c r="H57" s="106">
        <v>587831</v>
      </c>
      <c r="I57" s="108"/>
      <c r="J57" s="106">
        <v>815859</v>
      </c>
    </row>
    <row r="58" spans="1:10" ht="18.75" customHeight="1">
      <c r="A58" s="9" t="s">
        <v>219</v>
      </c>
      <c r="B58" s="9"/>
      <c r="C58" s="9"/>
      <c r="D58" s="111">
        <v>-93750000</v>
      </c>
      <c r="E58" s="108"/>
      <c r="F58" s="111">
        <v>0</v>
      </c>
      <c r="G58" s="108"/>
      <c r="H58" s="111">
        <v>-93750000</v>
      </c>
      <c r="I58" s="108"/>
      <c r="J58" s="111">
        <v>0</v>
      </c>
    </row>
    <row r="59" spans="1:10" ht="18.75" customHeight="1">
      <c r="A59" s="9" t="s">
        <v>220</v>
      </c>
      <c r="B59" s="9"/>
      <c r="C59" s="9"/>
      <c r="D59" s="111">
        <v>39550000</v>
      </c>
      <c r="E59" s="108"/>
      <c r="F59" s="111">
        <v>0</v>
      </c>
      <c r="G59" s="108"/>
      <c r="H59" s="111">
        <v>39550000</v>
      </c>
      <c r="I59" s="108"/>
      <c r="J59" s="111">
        <v>0</v>
      </c>
    </row>
    <row r="60" spans="1:10" ht="18.75" customHeight="1">
      <c r="A60" s="9" t="s">
        <v>166</v>
      </c>
      <c r="B60" s="9"/>
      <c r="C60" s="9"/>
      <c r="D60" s="111">
        <v>0</v>
      </c>
      <c r="E60" s="108"/>
      <c r="F60" s="111">
        <v>0</v>
      </c>
      <c r="G60" s="108"/>
      <c r="H60" s="111">
        <v>1597672</v>
      </c>
      <c r="I60" s="108"/>
      <c r="J60" s="111">
        <v>25419746</v>
      </c>
    </row>
    <row r="61" spans="1:10" ht="18.75" customHeight="1">
      <c r="A61" s="9" t="s">
        <v>152</v>
      </c>
      <c r="B61" s="9"/>
      <c r="C61" s="9"/>
      <c r="D61" s="112">
        <v>427061</v>
      </c>
      <c r="E61" s="106"/>
      <c r="F61" s="112">
        <v>398661</v>
      </c>
      <c r="G61" s="106"/>
      <c r="H61" s="112">
        <v>786519</v>
      </c>
      <c r="I61" s="108"/>
      <c r="J61" s="112">
        <v>281026</v>
      </c>
    </row>
    <row r="62" spans="1:10" ht="18.75" customHeight="1">
      <c r="A62" s="8" t="s">
        <v>117</v>
      </c>
      <c r="B62" s="9"/>
      <c r="C62" s="9"/>
      <c r="D62" s="107">
        <f>SUM(D53:D61)</f>
        <v>-215044403</v>
      </c>
      <c r="E62" s="106"/>
      <c r="F62" s="107">
        <f>SUM(F53:F61)</f>
        <v>-219307774</v>
      </c>
      <c r="G62" s="106"/>
      <c r="H62" s="107">
        <f>SUM(H53:H61)</f>
        <v>-211294215</v>
      </c>
      <c r="I62" s="106"/>
      <c r="J62" s="107">
        <f>SUM(J53:J61)</f>
        <v>-179915070</v>
      </c>
    </row>
    <row r="63" spans="1:10" ht="19.5" customHeight="1">
      <c r="A63" s="8" t="s">
        <v>49</v>
      </c>
      <c r="B63" s="9"/>
      <c r="C63" s="9"/>
      <c r="D63" s="106"/>
      <c r="E63" s="106"/>
      <c r="F63" s="106"/>
      <c r="G63" s="106"/>
      <c r="H63" s="106"/>
      <c r="I63" s="106"/>
      <c r="J63" s="106"/>
    </row>
    <row r="64" spans="1:10" ht="19.5" customHeight="1">
      <c r="A64" s="9" t="s">
        <v>235</v>
      </c>
      <c r="B64" s="9"/>
      <c r="C64" s="9"/>
      <c r="D64" s="106">
        <v>-1310030</v>
      </c>
      <c r="E64" s="106"/>
      <c r="F64" s="106">
        <v>-2407752</v>
      </c>
      <c r="G64" s="106"/>
      <c r="H64" s="106">
        <v>0</v>
      </c>
      <c r="I64" s="106"/>
      <c r="J64" s="106">
        <v>0</v>
      </c>
    </row>
    <row r="65" spans="1:10" s="102" customFormat="1" ht="19.5" customHeight="1">
      <c r="A65" s="9" t="s">
        <v>236</v>
      </c>
      <c r="B65" s="9"/>
      <c r="C65" s="9"/>
      <c r="D65" s="111">
        <v>-103827</v>
      </c>
      <c r="E65" s="106"/>
      <c r="F65" s="111">
        <v>-310297</v>
      </c>
      <c r="G65" s="106"/>
      <c r="H65" s="111">
        <v>-103827</v>
      </c>
      <c r="I65" s="106"/>
      <c r="J65" s="111">
        <v>-310297</v>
      </c>
    </row>
    <row r="66" spans="1:10" s="102" customFormat="1" ht="19.5" customHeight="1">
      <c r="A66" s="9" t="s">
        <v>237</v>
      </c>
      <c r="B66" s="9"/>
      <c r="C66" s="9"/>
      <c r="D66" s="111">
        <v>0</v>
      </c>
      <c r="E66" s="106"/>
      <c r="F66" s="111">
        <v>0</v>
      </c>
      <c r="G66" s="106"/>
      <c r="H66" s="111">
        <v>8000000</v>
      </c>
      <c r="I66" s="106"/>
      <c r="J66" s="111">
        <v>-8000000</v>
      </c>
    </row>
    <row r="67" spans="1:10" s="102" customFormat="1" ht="19.5" customHeight="1">
      <c r="A67" s="9" t="s">
        <v>167</v>
      </c>
      <c r="B67" s="9"/>
      <c r="C67" s="9"/>
      <c r="D67" s="111">
        <v>170000000</v>
      </c>
      <c r="E67" s="106"/>
      <c r="F67" s="111">
        <v>25000000</v>
      </c>
      <c r="G67" s="106"/>
      <c r="H67" s="111">
        <v>170000000</v>
      </c>
      <c r="I67" s="106"/>
      <c r="J67" s="111">
        <v>25000000</v>
      </c>
    </row>
    <row r="68" spans="1:10" s="103" customFormat="1" ht="19.5" customHeight="1">
      <c r="A68" s="9" t="s">
        <v>168</v>
      </c>
      <c r="B68" s="9"/>
      <c r="C68" s="9"/>
      <c r="D68" s="108">
        <v>-219863333</v>
      </c>
      <c r="E68" s="106"/>
      <c r="F68" s="108">
        <v>-68670000</v>
      </c>
      <c r="G68" s="106"/>
      <c r="H68" s="108">
        <v>-219863333</v>
      </c>
      <c r="I68" s="106"/>
      <c r="J68" s="108">
        <v>-68670000</v>
      </c>
    </row>
    <row r="69" spans="1:10" s="103" customFormat="1" ht="19.5" customHeight="1">
      <c r="A69" s="9" t="s">
        <v>242</v>
      </c>
      <c r="B69" s="9"/>
      <c r="C69" s="9"/>
      <c r="D69" s="108">
        <v>-504528</v>
      </c>
      <c r="E69" s="106"/>
      <c r="F69" s="108">
        <v>0</v>
      </c>
      <c r="G69" s="106"/>
      <c r="H69" s="108">
        <v>0</v>
      </c>
      <c r="I69" s="106"/>
      <c r="J69" s="108">
        <v>0</v>
      </c>
    </row>
    <row r="70" spans="1:10" s="103" customFormat="1" ht="19.5" customHeight="1">
      <c r="A70" s="9" t="s">
        <v>243</v>
      </c>
      <c r="B70" s="9"/>
      <c r="C70" s="9"/>
      <c r="D70" s="108">
        <v>-256</v>
      </c>
      <c r="E70" s="106"/>
      <c r="F70" s="108">
        <v>0</v>
      </c>
      <c r="G70" s="106"/>
      <c r="H70" s="108">
        <v>0</v>
      </c>
      <c r="I70" s="106"/>
      <c r="J70" s="108">
        <v>0</v>
      </c>
    </row>
    <row r="71" spans="1:10" s="103" customFormat="1" ht="19.5" customHeight="1">
      <c r="A71" s="9" t="s">
        <v>159</v>
      </c>
      <c r="B71" s="9"/>
      <c r="C71" s="9"/>
      <c r="D71" s="109">
        <v>-85500000</v>
      </c>
      <c r="E71" s="108"/>
      <c r="F71" s="109">
        <v>-39900254</v>
      </c>
      <c r="G71" s="108"/>
      <c r="H71" s="110">
        <v>-85500000</v>
      </c>
      <c r="I71" s="108"/>
      <c r="J71" s="110">
        <v>-39900000</v>
      </c>
    </row>
    <row r="72" spans="1:10" s="103" customFormat="1" ht="19.5" customHeight="1">
      <c r="A72" s="8" t="s">
        <v>238</v>
      </c>
      <c r="B72" s="9"/>
      <c r="C72" s="9"/>
      <c r="D72" s="109">
        <f>SUM(D64:D71)</f>
        <v>-137281974</v>
      </c>
      <c r="E72" s="106"/>
      <c r="F72" s="109">
        <f>SUM(F64:F71)</f>
        <v>-86288303</v>
      </c>
      <c r="G72" s="106"/>
      <c r="H72" s="109">
        <f>SUM(H64:H71)</f>
        <v>-127467160</v>
      </c>
      <c r="I72" s="106"/>
      <c r="J72" s="109">
        <f>SUM(J64:J71)</f>
        <v>-91880297</v>
      </c>
    </row>
    <row r="73" spans="1:10" s="103" customFormat="1" ht="19.5" customHeight="1">
      <c r="A73" s="8" t="s">
        <v>239</v>
      </c>
      <c r="B73" s="9"/>
      <c r="C73" s="9"/>
      <c r="D73" s="106">
        <f>+D42+D62+D72</f>
        <v>-26882989</v>
      </c>
      <c r="E73" s="106"/>
      <c r="F73" s="106">
        <f>+F42+F62+F72</f>
        <v>12710321</v>
      </c>
      <c r="G73" s="106"/>
      <c r="H73" s="106">
        <f>+H42+H62+H72</f>
        <v>-23248920</v>
      </c>
      <c r="I73" s="106"/>
      <c r="J73" s="106">
        <f>+J42+J62+J72</f>
        <v>14354657</v>
      </c>
    </row>
    <row r="74" spans="1:10" ht="19.5" customHeight="1">
      <c r="A74" s="9" t="s">
        <v>214</v>
      </c>
      <c r="B74" s="9"/>
      <c r="C74" s="9"/>
      <c r="D74" s="113">
        <v>79443764</v>
      </c>
      <c r="E74" s="108"/>
      <c r="F74" s="113">
        <v>66733443</v>
      </c>
      <c r="G74" s="108"/>
      <c r="H74" s="113">
        <v>67865439</v>
      </c>
      <c r="I74" s="108"/>
      <c r="J74" s="113">
        <v>53510782</v>
      </c>
    </row>
    <row r="75" spans="1:10" ht="19.5" customHeight="1" thickBot="1">
      <c r="A75" s="8" t="s">
        <v>213</v>
      </c>
      <c r="B75" s="9"/>
      <c r="C75" s="9"/>
      <c r="D75" s="115">
        <f>SUM(D73:D74)</f>
        <v>52560775</v>
      </c>
      <c r="E75" s="106"/>
      <c r="F75" s="115">
        <f>SUM(F73:F74)</f>
        <v>79443764</v>
      </c>
      <c r="G75" s="106"/>
      <c r="H75" s="115">
        <f>SUM(H73:H74)</f>
        <v>44616519</v>
      </c>
      <c r="I75" s="106"/>
      <c r="J75" s="115">
        <f>SUM(J73:J74)</f>
        <v>67865439</v>
      </c>
    </row>
    <row r="76" spans="1:10" ht="19.5" customHeight="1" thickTop="1">
      <c r="A76" s="9"/>
      <c r="B76" s="9"/>
      <c r="C76" s="9"/>
      <c r="D76" s="106">
        <f>D75-[276]BS!E9</f>
        <v>0</v>
      </c>
      <c r="E76" s="106"/>
      <c r="F76" s="106">
        <f>F75-[276]BS!G9</f>
        <v>0</v>
      </c>
      <c r="G76" s="106"/>
      <c r="H76" s="106">
        <f>H75-[276]BS!I9</f>
        <v>0</v>
      </c>
      <c r="I76" s="106"/>
      <c r="J76" s="106">
        <f>J75-[276]BS!K9</f>
        <v>0</v>
      </c>
    </row>
    <row r="77" spans="1:10" ht="19.5" customHeight="1">
      <c r="A77" s="8" t="s">
        <v>50</v>
      </c>
      <c r="B77" s="9"/>
      <c r="C77" s="9"/>
      <c r="D77" s="106"/>
      <c r="E77" s="106"/>
      <c r="F77" s="106"/>
      <c r="G77" s="106"/>
      <c r="H77" s="106"/>
      <c r="I77" s="106"/>
      <c r="J77" s="106"/>
    </row>
    <row r="78" spans="1:10" ht="19.5" customHeight="1">
      <c r="A78" s="9" t="s">
        <v>51</v>
      </c>
      <c r="B78" s="9"/>
      <c r="C78" s="9"/>
      <c r="D78" s="106"/>
      <c r="E78" s="106"/>
      <c r="F78" s="106"/>
      <c r="G78" s="106"/>
      <c r="H78" s="106"/>
      <c r="I78" s="106"/>
      <c r="J78" s="106"/>
    </row>
    <row r="79" spans="1:10" ht="19.5" customHeight="1">
      <c r="A79" s="9" t="s">
        <v>230</v>
      </c>
      <c r="B79" s="9"/>
      <c r="C79" s="9"/>
      <c r="D79" s="30">
        <v>54200000</v>
      </c>
      <c r="E79" s="30"/>
      <c r="F79" s="30">
        <v>0</v>
      </c>
      <c r="G79" s="30"/>
      <c r="H79" s="30">
        <v>54200000</v>
      </c>
      <c r="I79" s="30"/>
      <c r="J79" s="30">
        <v>0</v>
      </c>
    </row>
    <row r="80" spans="1:10" ht="19.5" customHeight="1">
      <c r="A80" s="9" t="s">
        <v>231</v>
      </c>
      <c r="B80" s="9"/>
      <c r="C80" s="9"/>
      <c r="D80" s="30">
        <v>32294702</v>
      </c>
      <c r="E80" s="30"/>
      <c r="F80" s="30">
        <v>0</v>
      </c>
      <c r="G80" s="30"/>
      <c r="H80" s="30">
        <v>32294702</v>
      </c>
      <c r="I80" s="30"/>
      <c r="J80" s="30">
        <v>0</v>
      </c>
    </row>
    <row r="81" spans="1:10" ht="19.5" customHeight="1">
      <c r="A81" s="9" t="s">
        <v>215</v>
      </c>
      <c r="B81" s="9"/>
      <c r="C81" s="9"/>
      <c r="D81" s="106">
        <v>0</v>
      </c>
      <c r="E81" s="106"/>
      <c r="F81" s="106">
        <v>62330400</v>
      </c>
      <c r="G81" s="106"/>
      <c r="H81" s="106">
        <v>0</v>
      </c>
      <c r="I81" s="106"/>
      <c r="J81" s="106">
        <v>62330400</v>
      </c>
    </row>
    <row r="82" spans="1:10" ht="19.5" customHeight="1">
      <c r="A82" s="9" t="s">
        <v>218</v>
      </c>
      <c r="B82" s="9"/>
      <c r="C82" s="9"/>
    </row>
    <row r="83" spans="1:10" ht="19.5" customHeight="1">
      <c r="A83" s="9" t="s">
        <v>221</v>
      </c>
      <c r="B83" s="9"/>
      <c r="C83" s="9"/>
      <c r="D83" s="106">
        <v>132413</v>
      </c>
      <c r="E83" s="106"/>
      <c r="F83" s="106">
        <v>0</v>
      </c>
      <c r="G83" s="106"/>
      <c r="H83" s="106">
        <v>132413</v>
      </c>
      <c r="I83" s="106"/>
      <c r="J83" s="106">
        <v>0</v>
      </c>
    </row>
    <row r="84" spans="1:10" ht="19.5" customHeight="1">
      <c r="A84" s="9" t="s">
        <v>240</v>
      </c>
      <c r="B84" s="9"/>
      <c r="C84" s="9"/>
    </row>
    <row r="85" spans="1:10" ht="19.5" customHeight="1">
      <c r="A85" s="9" t="s">
        <v>123</v>
      </c>
      <c r="B85" s="9"/>
      <c r="C85" s="9"/>
      <c r="D85" s="101">
        <v>4511653</v>
      </c>
      <c r="E85" s="105"/>
      <c r="F85" s="101">
        <v>-9801166</v>
      </c>
      <c r="G85" s="105"/>
      <c r="H85" s="101">
        <v>4256288</v>
      </c>
      <c r="I85" s="105"/>
      <c r="J85" s="101">
        <v>-10152028</v>
      </c>
    </row>
    <row r="86" spans="1:10" ht="19.5" customHeight="1">
      <c r="A86" s="9" t="s">
        <v>169</v>
      </c>
      <c r="B86" s="9"/>
      <c r="C86" s="9"/>
      <c r="E86" s="105"/>
      <c r="G86" s="105"/>
      <c r="I86" s="105"/>
    </row>
    <row r="87" spans="1:10" ht="19.5" customHeight="1">
      <c r="A87" s="9" t="s">
        <v>130</v>
      </c>
      <c r="B87" s="9"/>
      <c r="C87" s="9"/>
      <c r="D87" s="101">
        <v>684293</v>
      </c>
      <c r="E87" s="105"/>
      <c r="F87" s="101">
        <v>579369</v>
      </c>
      <c r="G87" s="105"/>
      <c r="H87" s="101">
        <v>676695</v>
      </c>
      <c r="I87" s="105"/>
      <c r="J87" s="101">
        <v>513701</v>
      </c>
    </row>
    <row r="88" spans="1:10" ht="19.5" customHeight="1">
      <c r="A88" s="9" t="s">
        <v>229</v>
      </c>
      <c r="B88" s="9"/>
      <c r="C88" s="9"/>
      <c r="D88" s="106">
        <v>10600175</v>
      </c>
      <c r="E88" s="106"/>
      <c r="F88" s="106">
        <v>0</v>
      </c>
      <c r="G88" s="106"/>
      <c r="H88" s="106">
        <v>7931299</v>
      </c>
      <c r="I88" s="106"/>
      <c r="J88" s="105">
        <v>0</v>
      </c>
    </row>
    <row r="89" spans="1:10" ht="19.5" customHeight="1">
      <c r="A89" s="9"/>
      <c r="B89" s="9"/>
      <c r="C89" s="9"/>
      <c r="D89" s="30"/>
      <c r="E89" s="30"/>
      <c r="F89" s="30"/>
      <c r="G89" s="30"/>
      <c r="H89" s="30"/>
      <c r="I89" s="30"/>
      <c r="J89" s="30"/>
    </row>
    <row r="90" spans="1:10" ht="19.5" customHeight="1">
      <c r="A90" s="9" t="s">
        <v>10</v>
      </c>
      <c r="B90" s="9"/>
      <c r="C90" s="9"/>
      <c r="D90" s="9"/>
      <c r="E90" s="9"/>
      <c r="F90" s="9"/>
      <c r="G90" s="9"/>
      <c r="H90" s="9"/>
      <c r="I90" s="9"/>
      <c r="J90" s="9"/>
    </row>
  </sheetData>
  <mergeCells count="1">
    <mergeCell ref="H5:J5"/>
  </mergeCells>
  <printOptions gridLinesSet="0"/>
  <pageMargins left="0.59" right="0.196850393700787" top="0.78740157480314998" bottom="0.196850393700787" header="0.196850393700787" footer="0.196850393700787"/>
  <pageSetup paperSize="9" scale="80"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Kulsiri Chongviwatthanatham</cp:lastModifiedBy>
  <cp:lastPrinted>2020-02-29T09:15:05Z</cp:lastPrinted>
  <dcterms:created xsi:type="dcterms:W3CDTF">2011-09-29T04:14:32Z</dcterms:created>
  <dcterms:modified xsi:type="dcterms:W3CDTF">2020-03-01T11:23:08Z</dcterms:modified>
</cp:coreProperties>
</file>