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4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Final_T - ส่ง ตลาด\"/>
    </mc:Choice>
  </mc:AlternateContent>
  <xr:revisionPtr revIDLastSave="0" documentId="13_ncr:1_{79AADAB1-350C-4250-B652-73301C2B9037}" xr6:coauthVersionLast="45" xr6:coauthVersionMax="45" xr10:uidLastSave="{00000000-0000-0000-0000-000000000000}"/>
  <bookViews>
    <workbookView xWindow="-120" yWindow="-120" windowWidth="20730" windowHeight="11160" tabRatio="835" activeTab="5" xr2:uid="{00000000-000D-0000-FFFF-FFFF00000000}"/>
  </bookViews>
  <sheets>
    <sheet name="งบแสดงฐานะการเงิน" sheetId="5" r:id="rId1"/>
    <sheet name="งบกำไรขาดทุน 3 เดือน" sheetId="16" state="hidden" r:id="rId2"/>
    <sheet name="งบกำไรขาดทุน" sheetId="13" r:id="rId3"/>
    <sheet name="งบเปลี่ยนแปลงงบรวม" sheetId="11" r:id="rId4"/>
    <sheet name="งบเปลี่ยนแปลง" sheetId="14" r:id="rId5"/>
    <sheet name="งบกระแสเงินสด " sheetId="6" r:id="rId6"/>
  </sheets>
  <definedNames>
    <definedName name="_xlnm.Print_Area" localSheetId="3">งบเปลี่ยนแปลงงบรวม!$A$1:$O$46</definedName>
    <definedName name="_xlnm.Print_Area" localSheetId="0">งบแสดงฐานะการเงิน!$A$1:$N$138</definedName>
    <definedName name="_xlnm.Print_Area" localSheetId="5">'งบกระแสเงินสด '!$A$1:$L$92</definedName>
    <definedName name="_xlnm.Print_Area" localSheetId="2">งบกำไรขาดทุน!$A$1:$N$49</definedName>
    <definedName name="_xlnm.Print_Area" localSheetId="1">'งบกำไรขาดทุน 3 เดือน'!$A$1:$N$49</definedName>
  </definedNames>
  <calcPr calcId="191029" calcOnSave="0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O15" i="11" l="1"/>
  <c r="O17" i="11"/>
  <c r="O19" i="11"/>
  <c r="O21" i="11"/>
  <c r="M17" i="11"/>
  <c r="M21" i="11"/>
  <c r="K21" i="11"/>
  <c r="I21" i="11"/>
  <c r="G21" i="11"/>
  <c r="O20" i="11"/>
  <c r="K17" i="11"/>
  <c r="I17" i="11"/>
  <c r="G17" i="11"/>
  <c r="O16" i="11"/>
  <c r="O13" i="11"/>
  <c r="O10" i="11"/>
  <c r="H65" i="5"/>
  <c r="H71" i="5"/>
  <c r="H73" i="5"/>
  <c r="J11" i="13"/>
  <c r="J18" i="13"/>
  <c r="J20" i="13"/>
  <c r="J22" i="13"/>
  <c r="H11" i="13"/>
  <c r="H18" i="13"/>
  <c r="H20" i="13"/>
  <c r="H22" i="13"/>
  <c r="H110" i="5"/>
  <c r="H112" i="5"/>
  <c r="H114" i="5"/>
  <c r="H26" i="5"/>
  <c r="H16" i="5"/>
  <c r="H28" i="5"/>
  <c r="J24" i="6"/>
  <c r="T16" i="16"/>
  <c r="T15" i="16"/>
  <c r="A3" i="6"/>
  <c r="N18" i="13"/>
  <c r="N18" i="16"/>
  <c r="J18" i="16"/>
  <c r="A95" i="5"/>
  <c r="L69" i="6"/>
  <c r="J69" i="6"/>
  <c r="H69" i="6"/>
  <c r="F69" i="6"/>
  <c r="L62" i="6"/>
  <c r="J62" i="6"/>
  <c r="H62" i="6"/>
  <c r="F62" i="6"/>
  <c r="L24" i="6"/>
  <c r="L34" i="6"/>
  <c r="L37" i="6"/>
  <c r="J34" i="6"/>
  <c r="J37" i="6"/>
  <c r="H24" i="6"/>
  <c r="H34" i="6"/>
  <c r="H37" i="6"/>
  <c r="F24" i="6"/>
  <c r="F34" i="6"/>
  <c r="F37" i="6"/>
  <c r="K17" i="14"/>
  <c r="K21" i="14"/>
  <c r="I17" i="14"/>
  <c r="I21" i="14"/>
  <c r="G17" i="14"/>
  <c r="G21" i="14"/>
  <c r="L18" i="13"/>
  <c r="N11" i="13"/>
  <c r="L11" i="13"/>
  <c r="L18" i="16"/>
  <c r="H18" i="16"/>
  <c r="N11" i="16"/>
  <c r="L11" i="16"/>
  <c r="J11" i="16"/>
  <c r="H11" i="16"/>
  <c r="L71" i="6"/>
  <c r="L73" i="6"/>
  <c r="H71" i="6"/>
  <c r="H73" i="6"/>
  <c r="F71" i="6"/>
  <c r="F73" i="6"/>
  <c r="J71" i="6"/>
  <c r="N20" i="16"/>
  <c r="N22" i="16"/>
  <c r="N25" i="16"/>
  <c r="L20" i="16"/>
  <c r="L22" i="16"/>
  <c r="L25" i="16"/>
  <c r="H20" i="16"/>
  <c r="H22" i="16"/>
  <c r="H25" i="16"/>
  <c r="J20" i="16"/>
  <c r="J22" i="16"/>
  <c r="J38" i="16"/>
  <c r="H28" i="13"/>
  <c r="H33" i="13"/>
  <c r="H38" i="13"/>
  <c r="J73" i="6"/>
  <c r="H38" i="16"/>
  <c r="J25" i="16"/>
  <c r="A3" i="11"/>
  <c r="O13" i="14"/>
  <c r="A3" i="14"/>
  <c r="A49" i="5"/>
  <c r="N38" i="16"/>
  <c r="L38" i="16"/>
  <c r="J33" i="16"/>
  <c r="J35" i="16"/>
  <c r="J28" i="16"/>
  <c r="J30" i="16"/>
  <c r="L65" i="5"/>
  <c r="N71" i="5"/>
  <c r="J71" i="5"/>
  <c r="N65" i="5"/>
  <c r="J65" i="5"/>
  <c r="N26" i="5"/>
  <c r="J26" i="5"/>
  <c r="N16" i="5"/>
  <c r="J16" i="5"/>
  <c r="N28" i="5"/>
  <c r="N73" i="5"/>
  <c r="J28" i="5"/>
  <c r="J73" i="5"/>
  <c r="O10" i="14"/>
  <c r="N20" i="13"/>
  <c r="N22" i="13"/>
  <c r="L20" i="13"/>
  <c r="L22" i="13"/>
  <c r="N110" i="5"/>
  <c r="N112" i="5"/>
  <c r="N114" i="5"/>
  <c r="J110" i="5"/>
  <c r="J112" i="5"/>
  <c r="J114" i="5"/>
  <c r="L28" i="13"/>
  <c r="O19" i="14"/>
  <c r="N28" i="13"/>
  <c r="O15" i="14"/>
  <c r="J28" i="13"/>
  <c r="J33" i="13"/>
  <c r="J38" i="13"/>
  <c r="M17" i="14"/>
  <c r="M21" i="14"/>
  <c r="L71" i="5"/>
  <c r="L73" i="5"/>
  <c r="L26" i="5"/>
  <c r="L16" i="5"/>
  <c r="O16" i="14"/>
  <c r="O17" i="14"/>
  <c r="L110" i="5"/>
  <c r="O20" i="14"/>
  <c r="L28" i="5"/>
  <c r="O21" i="14"/>
  <c r="L112" i="5"/>
  <c r="L114" i="5"/>
  <c r="H28" i="16"/>
  <c r="H30" i="16"/>
  <c r="H33" i="16"/>
  <c r="H35" i="16"/>
</calcChain>
</file>

<file path=xl/sharedStrings.xml><?xml version="1.0" encoding="utf-8"?>
<sst xmlns="http://schemas.openxmlformats.org/spreadsheetml/2006/main" count="319" uniqueCount="178">
  <si>
    <t>บริษัท เอส. แพ็ค แอนด์ พริ้นท์ จำกัด (มหาชน) และบริษัทย่อย</t>
  </si>
  <si>
    <t>หน่วย : บาท</t>
  </si>
  <si>
    <t>งบการเงินรวม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</si>
  <si>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</si>
  <si>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</si>
  <si>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</si>
  <si>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</si>
  <si>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</si>
  <si>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</si>
  <si>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</si>
  <si>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</si>
  <si>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ที่ดิน อาคารและอุปกรณ์ - สุทธิ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</si>
  <si>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</si>
  <si>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</si>
  <si>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</si>
  <si>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</si>
  <si>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</si>
  <si>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ภาษีเงินได้นิติบุคคลค้างจ่าย</t>
  </si>
  <si>
    <t>หนี้สินหมุนเวียนอื่น</t>
  </si>
  <si>
    <t>เงินปันผลค้างจ่าย</t>
  </si>
  <si>
    <t>รวมหนี้สินหมุนเวียน</t>
  </si>
  <si>
    <t>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</si>
  <si>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</si>
  <si>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</si>
  <si>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</si>
  <si>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</si>
  <si>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ทุนที่ออกและเรียกชำระแล้ว</t>
  </si>
  <si>
    <t>ส่วนเกินมูลค่าหุ้น</t>
  </si>
  <si>
    <t>ยังไม่ได้จัดสรร</t>
  </si>
  <si>
    <t>รวมส่วนของผู้ถือหุ้น</t>
  </si>
  <si>
    <t>รวมหนี้สินและส่วนของผู้ถือหุ้น</t>
  </si>
  <si>
    <t>รายได้จากการขายและการให้บริการ</t>
  </si>
  <si>
    <t>รายได้อื่น</t>
  </si>
  <si>
    <t>ดอกเบี้ยรับ</t>
  </si>
  <si>
    <t>บริษัท เอส. แพ็ค แอนด์ พริ้นท์ จำกัด (มหาชน)  และบริษัทย่อย</t>
  </si>
  <si>
    <t>งบกระแสเงินสด</t>
  </si>
  <si>
    <t>กระแสเงินสดจากกิจกรรมดำเนินงาน</t>
  </si>
  <si>
    <t>กำไรจากการดำเนินงานก่อนการเปลี่ยนแปลง</t>
  </si>
  <si>
    <t>ในสินทรัพย์และหนี้สินดำเนินงาน</t>
  </si>
  <si>
    <t>งบกระแสเงินสด (ต่อ)</t>
  </si>
  <si>
    <t>กระแสเงินสดจากกิจกรรมลงทุน</t>
  </si>
  <si>
    <t>ซื้อทรัพย์สินถาวร</t>
  </si>
  <si>
    <t>กระแสเงินสดจากกิจกรรมจัดหาเงิน</t>
  </si>
  <si>
    <t>งบการเงินเฉพาะกิจการ</t>
  </si>
  <si>
    <t>รายได้ดอกเบี้ย</t>
  </si>
  <si>
    <t>ค่าใช้จ่ายดอกเบี้ย</t>
  </si>
  <si>
    <t>จ่ายดอกเบี้ย</t>
  </si>
  <si>
    <t>การเปิดเผยข้อมูลเกี่ยวกับกระแสเงินสดเพิ่มเติม</t>
  </si>
  <si>
    <t>เงินสดสุทธิได้มาจาก(ใช้ไปใน)กิจกรรมจัดหาเงิน</t>
  </si>
  <si>
    <t>ต้นทุนขายและต้นทุนการให้บริการ</t>
  </si>
  <si>
    <t>รายได้</t>
  </si>
  <si>
    <t>รวมรายได้</t>
  </si>
  <si>
    <t>ค่าใช้จ่าย</t>
  </si>
  <si>
    <t>รวมค่าใช้จ่าย</t>
  </si>
  <si>
    <t>ต้นทุนทางการเงิน</t>
  </si>
  <si>
    <t>อสังหาริมทรัพย์เพื่อการลงทุน - สุทธิ</t>
  </si>
  <si>
    <t>เงินสดสุทธิได้มาจาก(ใช้ไปใน)กิจกรรมลงทุน</t>
  </si>
  <si>
    <t>เงินสดสุทธิได้มาจาก(ใช้ไปใน)กิจกรรมดำเนินงาน</t>
  </si>
  <si>
    <t>เงินลงทุนในบริษัทย่อย</t>
  </si>
  <si>
    <t>รวมส่วนของบริษัทใหญ่</t>
  </si>
  <si>
    <t>ส่วนได้เสียที่ไม่มีอำนาจควบคุม</t>
  </si>
  <si>
    <t>งบแสดงการเปลี่ยนแปลงในส่วนของผู้ถือหุ้น</t>
  </si>
  <si>
    <t>ส่วนเกินมูลค่าหุ้นสามัญ</t>
  </si>
  <si>
    <t>เงินให้กู้ยืมระยะยาวแก่พนักงาน</t>
  </si>
  <si>
    <t>รับชำระคืนเงินให้กู้ยืมระยะยาวแก่พนักงาน</t>
  </si>
  <si>
    <t>งบแสดงฐานะการเงิน</t>
  </si>
  <si>
    <t>งบแสดงฐานะการเงิน (ต่อ)</t>
  </si>
  <si>
    <t>งบกำไรขาดทุนเบ็ดเสร็จ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</si>
  <si>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</si>
  <si>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</si>
  <si>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รวมหนี้สินไม่หมุนเวียน</t>
  </si>
  <si>
    <t>เงินสดได้มาจาก(ใช้ไปใน)กิจกรรมดำเนินงาน</t>
  </si>
  <si>
    <t>สินทรัพย์ภาษีเงินได้รอการตัดบัญชี</t>
  </si>
  <si>
    <t>กำไร(ขาดทุน)ก่อนภาษีเงินได้</t>
  </si>
  <si>
    <t>รายได้(ค่าใช้จ่าย)ภาษีเงินได้</t>
  </si>
  <si>
    <t>เงินสดรับ(จ่าย)จากกิจกรรมดำเนินงาน</t>
  </si>
  <si>
    <t>เงินกู้ยืมระยะยาวจากสถาบันการเงิน</t>
  </si>
  <si>
    <t>หุ้นสามัญ 300,000,000 หุ้น มูลค่าหุ้นละ 1 บาท</t>
  </si>
  <si>
    <t>ค่าใช้จ่ายในการบริหาร</t>
  </si>
  <si>
    <t>กำไร(ขาดทุน)สะสม</t>
  </si>
  <si>
    <t>รายการปรับกระทบกำไร(ขาดทุน)สุทธิเป็น</t>
  </si>
  <si>
    <t>สินค้าคงเหลือ -  สุทธิ</t>
  </si>
  <si>
    <t>งบแสดงการเปลี่ยนแปลงในส่วนของผู้ถือหุ้น (ต่อ)</t>
  </si>
  <si>
    <t>รับรองว่าถูกต้อง  ลงชื่อ..........................................................................กรรมการ</t>
  </si>
  <si>
    <t>ซื้อสินทรัพย์ไม่มีตัวตน</t>
  </si>
  <si>
    <t>กำไร(ขาดทุน)เบ็ดเสร็จอื่น</t>
  </si>
  <si>
    <t xml:space="preserve">กำไร(ขาดทุน)สุทธิส่วนที่เป็นของบริษัทใหญ่ </t>
  </si>
  <si>
    <t>ลูกหนี้การค้าและลูกหนี้หมุนเวียนอื่น - สุทธิ</t>
  </si>
  <si>
    <t>สินทรัพย์ไม่มีตัวตน - สุทธิ</t>
  </si>
  <si>
    <t>เจ้าหนี้การค้าและเจ้าหนี้หมุนเวียนอื่น</t>
  </si>
  <si>
    <t>เงินกู้ยืมระยะยาวจากสถาบันการเงิน - สุทธิ</t>
  </si>
  <si>
    <t>เงินให้กู้ยืมระยะยาวแก่พนักงาน - สุทธิ</t>
  </si>
  <si>
    <t>ประมาณการหนี้สินสำหรับผลประโยชน์พนักงาน</t>
  </si>
  <si>
    <t>ค่าเสื่อมราคา</t>
  </si>
  <si>
    <t xml:space="preserve"> </t>
  </si>
  <si>
    <t>กำไร(ขาดทุน)สุทธิสำหรับงวด</t>
  </si>
  <si>
    <t>กำไร(ขาดทุน)เบ็ดเสร็จรวมสำหรับงวด</t>
  </si>
  <si>
    <t>ปี 2561</t>
  </si>
  <si>
    <t>รวม</t>
  </si>
  <si>
    <t>สำรองตามกฎหมาย</t>
  </si>
  <si>
    <t>ยอดคงเหลือ ณ วันที่ 1 มกราคม 2561</t>
  </si>
  <si>
    <t>1.</t>
  </si>
  <si>
    <t>2.</t>
  </si>
  <si>
    <t>จำนวนที่ยังไม่ได้เบิกใช้ของวงเงินสินเชื่อที่อาจจะนำมา</t>
  </si>
  <si>
    <t>ค่าตัดจ่ายสินทรัพย์ไม่มีตัวตน</t>
  </si>
  <si>
    <t>ลูกหนี้การค้าและลูกหนี้หมุนเวียนอื่น</t>
  </si>
  <si>
    <t>เงินปันผลจ่าย</t>
  </si>
  <si>
    <t>จ่ายภาษีเงินได้นิติบุคคล</t>
  </si>
  <si>
    <t xml:space="preserve">ค่าเผื่อสินค้าเสื่อมสภาพ </t>
  </si>
  <si>
    <t>จ่ายเงินให้กู้ยืมระยะยาวแก่พนักงาน</t>
  </si>
  <si>
    <t>ที่ออกและ</t>
  </si>
  <si>
    <t>เรียกชำระแล้ว</t>
  </si>
  <si>
    <t>ปี 2562</t>
  </si>
  <si>
    <t>สำหรับงวดสามเดือน สิ้นสุดวันที่ 30 กันยายน 2562</t>
  </si>
  <si>
    <t>รายการที่ไม่ใช่เงินสด (หน่วย : บาท)</t>
  </si>
  <si>
    <t>ส่วนที่ถึงกำหนดชำระภายในหนึ่งปี</t>
  </si>
  <si>
    <t>ส่วนของหนี้สินที่ถึงกำหนดชำระภายในหนึ่งปี</t>
  </si>
  <si>
    <t>ประมาณการหนี้สินไม่หมุนเวียนสำหรับ</t>
  </si>
  <si>
    <t>ผลประโยชน์พนักงาน - สุทธิ</t>
  </si>
  <si>
    <t>จัดสรรแล้ว - ทุนสำรองตามกฏหมาย</t>
  </si>
  <si>
    <t>ต้นทุนในการจัดจำหน่าย</t>
  </si>
  <si>
    <t>การแบ่งกำไร(ขาดทุน)สุทธิสำหรับงวด</t>
  </si>
  <si>
    <t>การแบ่งปันกำไร(ขาดทุน)เบ็ดเสร็จรวม</t>
  </si>
  <si>
    <t>จัดสรรเพื่อเป็น</t>
  </si>
  <si>
    <t>ค่าเผื่อสินค้าเสื่อมสภาพ(โอนกลับ)</t>
  </si>
  <si>
    <t>(กำไร)ขาดทุนจากการขายทรัพย์สิน</t>
  </si>
  <si>
    <t>(กำไร)ขาดทุนจากอัตราแลกเปลี่ยนที่ยังไม่เกิดขึ้น</t>
  </si>
  <si>
    <t>สินทรัพย์ดำเนินงานลดลง(เพิ่มขึ้น)</t>
  </si>
  <si>
    <t xml:space="preserve">หนี้สินดำเนินงานเพิ่มขึ้น(ลดลง) </t>
  </si>
  <si>
    <t>เงินสดรับจากการขายทรัพย์สินถาวร</t>
  </si>
  <si>
    <t>จ่ายชำระเงินกู้ระยะยาวจากสถาบันการเงิน</t>
  </si>
  <si>
    <t>เงินสดและรายการเทียบเท่าเงินสดเพิ่มขึ้น(ลดลง)สุทธิ</t>
  </si>
  <si>
    <t>กำไร(ขาดทุน)ต่อหุ้นขั้นพื้นฐาน (บาท : หุ้น)</t>
  </si>
  <si>
    <t xml:space="preserve">   ใช้เพื่อกิจกรรมดำเนินงานในอนาคต (หน่วย : ล้านบาท)</t>
  </si>
  <si>
    <t xml:space="preserve">   โอนเงินมัดจำเป็นสินทรัพย์ถาวร</t>
  </si>
  <si>
    <t xml:space="preserve">   บริษัทฯ และบริษัทย่อยซื้อสินทรัพย์โดยการก่อหนี้</t>
  </si>
  <si>
    <t>หน้า 4 จาก 30</t>
  </si>
  <si>
    <t>ณ วันที่ 31 ธันวาคม 2562</t>
  </si>
  <si>
    <t>หมายเหตุประกอบงบการเงินเป็นส่วนหนึ่งของงบการเงินนี้</t>
  </si>
  <si>
    <t>สำหรับปี สิ้นสุดวันที่ 31 ธันวาคม 2562</t>
  </si>
  <si>
    <t>รายการที่จะไม่ถูกบันทึกในส่วนของกำไรหรือขาดทุนในภายหลัง :</t>
  </si>
  <si>
    <t>กำไร(ขาดทุน)เบ็ดเสร็จรวมสำหรับปี</t>
  </si>
  <si>
    <t>ยอดคงเหลือ ณ วันที่ 31 ธันวาคม 2561</t>
  </si>
  <si>
    <t>ยอดคงเหลือ ณ วันที่ 31 ธันวาคม 2562</t>
  </si>
  <si>
    <t>เงินสดและรายการเทียบเท่าเงินสด ณ วันต้นปี</t>
  </si>
  <si>
    <t>เงินสดและรายการเทียบเท่าเงินสด ณ วันสิ้นปี</t>
  </si>
  <si>
    <t>หนี้สูญ</t>
  </si>
  <si>
    <t>หนี้สงสัยจะสูญ</t>
  </si>
  <si>
    <t>จ่ายชำระเจ้าหนี้ค่าทรัพย์สิน</t>
  </si>
  <si>
    <t>เงินกู้ระยะสั้นจากบริษัทที่เกี่ยวข้องกัน</t>
  </si>
  <si>
    <t>รับเงินกู้ยืมระยะสั้นจากบริษัทที่เกี่ยวข้องกัน</t>
  </si>
  <si>
    <t>5.2 และ 7</t>
  </si>
  <si>
    <t>ผลประโยชน์พนักงานที่จ่ายในระหว่างปี</t>
  </si>
  <si>
    <t>เงินกู้ระยะสั้นจากจากสถาบันการเงิน</t>
  </si>
  <si>
    <t>5.2 และ 15</t>
  </si>
  <si>
    <t>กำไร(ขาดทุน)จากการวัดมูลค่าใหม่ของผลประโยชน์</t>
  </si>
  <si>
    <t>พนักงานที่กำหนดไว้ - สุทธิจากภาษี</t>
  </si>
  <si>
    <t>รายการกับผู้ถือหุ้นที่บันทึกโดยตรงเข้าส่วนของผู้ถือหุ้น</t>
  </si>
  <si>
    <t>เงินลงทุนที่ได้รับจากผู้ถือหุ้นและการจัดการส่วนทุนให้ผู้ถือหุ้น :</t>
  </si>
  <si>
    <t>เงินปันผลให้ผู้ถือหุ้นของบริษัท</t>
  </si>
  <si>
    <t>กำไรสุทธิ</t>
  </si>
  <si>
    <t>เงินกู้ยืมระยะสั้นจากสถาบันการเงิน เพิ่มขึ้น(ลดลง)</t>
  </si>
  <si>
    <t>หน้า 1 จาก 56</t>
  </si>
  <si>
    <t>หน้า 2 จาก 56</t>
  </si>
  <si>
    <t>หน้า 3 จาก 56</t>
  </si>
  <si>
    <t>หน้า 4 จาก 56</t>
  </si>
  <si>
    <t>หน้า 5 จาก 56</t>
  </si>
  <si>
    <t>หน้า 6 จาก 56</t>
  </si>
  <si>
    <t>หน้า 7 จาก 56</t>
  </si>
  <si>
    <t>หน้า 8 จาก 56</t>
  </si>
  <si>
    <t>กำไรสุทธิสำหรับปี</t>
  </si>
  <si>
    <t>กำไรเบ็ดเสร็จรวมสำหรับปี</t>
  </si>
  <si>
    <t>การแบ่งกำไรสุทธิสำหรับปี</t>
  </si>
  <si>
    <t>การแบ่งปันกำไรเบ็ดเสร็จรวม</t>
  </si>
  <si>
    <t>กำไรต่อหุ้นขั้นพื้นฐาน (บาท : หุ้น)</t>
  </si>
  <si>
    <t xml:space="preserve">กำไรสุทธิส่วนที่เป็นของบริษัทใหญ่ </t>
  </si>
  <si>
    <t>กำไรเบ็ดเสร็จอื่น</t>
  </si>
  <si>
    <t>กำไรก่อนภาษีเงินได้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</si>
</sst>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6" formatCode="&quot;$&quot;#,##0_);[Red]\(&quot;$&quot;#,##0\)"/>
    <numFmt numFmtId="8" formatCode="&quot;$&quot;#,##0.00_);[Red]\(&quot;$&quot;#,##0.00\)"/>
    <numFmt numFmtId="43" formatCode="_(* #,##0.00_);_(* \(#,##0.00\);_(* &quot;-&quot;??_);_(@_)"/>
    <numFmt numFmtId="164" formatCode="_-* #,##0.00_-;\-* #,##0.00_-;_-* &quot;-&quot;??_-;_-@_-"/>
    <numFmt numFmtId="165" formatCode="_-* #,##0.00_-;\ \(#,##0.00\)_-;_-* &quot;-&quot;??_-;_-@_-"/>
    <numFmt numFmtId="166" formatCode="_ * #,##0_ ;_ * \-#,##0_ ;_ * &quot;-&quot;??_ ;_ @_ "/>
    <numFmt numFmtId="167" formatCode="#,##0.00;\(#,##0.00\)"/>
    <numFmt numFmtId="168" formatCode="\t#,##0.00_);\(#,##0.00\)"/>
    <numFmt numFmtId="169" formatCode="_-* #,##0_-;\-* #,##0_-;_-* &quot;-&quot;??_-;_-@_-"/>
    <numFmt numFmtId="170" formatCode="General_)"/>
    <numFmt numFmtId="171" formatCode="_(* #,##0.000_);_(* \(#,##0.000\);_(* &quot;-&quot;??_);_(@_)"/>
  </numFmts>
  <fonts count="20">
    <font>
      <sz val="14"/>
      <name val="AngsanaUPC"/>
    </font>
    <font>
      <b/>
      <sz val="10"/>
      <name val="Tms Rmn"/>
    </font>
    <font>
      <sz val="14"/>
      <name val="Cordia New"/>
      <family val="2"/>
    </font>
    <font>
      <sz val="8"/>
      <name val="Arial"/>
      <family val="2"/>
    </font>
    <font>
      <sz val="10"/>
      <name val="MS Sans Serif"/>
      <family val="2"/>
      <charset val="222"/>
    </font>
    <font>
      <b/>
      <i/>
      <sz val="16"/>
      <name val="Helv"/>
    </font>
    <font>
      <sz val="10"/>
      <name val="Arial"/>
      <family val="2"/>
    </font>
    <font>
      <sz val="14"/>
      <name val="AngsanaUPC"/>
      <family val="1"/>
    </font>
    <font>
      <sz val="14"/>
      <name val="AngsanaUPC"/>
      <family val="1"/>
      <charset val="222"/>
    </font>
    <font>
      <sz val="12"/>
      <name val="宋体"/>
      <charset val="134"/>
    </font>
    <font>
      <b/>
      <sz val="14"/>
      <name val="Browallia New"/>
      <family val="2"/>
    </font>
    <font>
      <sz val="14"/>
      <name val="Browallia New"/>
      <family val="2"/>
    </font>
    <font>
      <b/>
      <u/>
      <sz val="14"/>
      <name val="Browallia New"/>
      <family val="2"/>
    </font>
    <font>
      <u/>
      <sz val="14"/>
      <name val="Browallia New"/>
      <family val="2"/>
    </font>
    <font>
      <b/>
      <sz val="14"/>
      <color theme="1"/>
      <name val="Browallia New"/>
      <family val="2"/>
    </font>
    <font>
      <sz val="14"/>
      <color theme="1"/>
      <name val="Browallia New"/>
      <family val="2"/>
    </font>
    <font>
      <b/>
      <u/>
      <sz val="14"/>
      <color theme="1"/>
      <name val="Browallia New"/>
      <family val="2"/>
    </font>
    <font>
      <u val="double"/>
      <sz val="14"/>
      <color theme="1"/>
      <name val="Browallia New"/>
      <family val="2"/>
    </font>
    <font>
      <sz val="14"/>
      <color rgb="FFFF0000"/>
      <name val="Browallia New"/>
      <family val="2"/>
    </font>
    <font>
      <i/>
      <sz val="14"/>
      <name val="Browallia New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</borders>
  <cellStyleXfs count="31">
    <xf numFmtId="0" fontId="0" fillId="0" borderId="0"/>
    <xf numFmtId="164" fontId="7" fillId="0" borderId="0" applyFont="0" applyFill="0" applyBorder="0" applyAlignment="0" applyProtection="0"/>
    <xf numFmtId="0" fontId="1" fillId="0" borderId="0"/>
    <xf numFmtId="164" fontId="9" fillId="0" borderId="0" applyFont="0" applyFill="0" applyBorder="0" applyAlignment="0" applyProtection="0">
      <alignment vertical="center"/>
    </xf>
    <xf numFmtId="164" fontId="8" fillId="0" borderId="0" applyFont="0" applyFill="0" applyBorder="0" applyAlignment="0" applyProtection="0"/>
    <xf numFmtId="0" fontId="1" fillId="0" borderId="0"/>
    <xf numFmtId="0" fontId="1" fillId="0" borderId="0"/>
    <xf numFmtId="38" fontId="3" fillId="2" borderId="0" applyNumberFormat="0" applyBorder="0" applyAlignment="0" applyProtection="0"/>
    <xf numFmtId="10" fontId="3" fillId="3" borderId="1" applyNumberFormat="0" applyBorder="0" applyAlignment="0" applyProtection="0"/>
    <xf numFmtId="38" fontId="4" fillId="0" borderId="0" applyFont="0" applyFill="0" applyBorder="0" applyAlignment="0" applyProtection="0"/>
    <xf numFmtId="40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0" fontId="5" fillId="0" borderId="0"/>
    <xf numFmtId="0" fontId="1" fillId="0" borderId="0"/>
    <xf numFmtId="170" fontId="2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8" fillId="0" borderId="0"/>
    <xf numFmtId="10" fontId="6" fillId="0" borderId="0" applyFont="0" applyFill="0" applyBorder="0" applyAlignment="0" applyProtection="0"/>
    <xf numFmtId="9" fontId="4" fillId="0" borderId="2" applyNumberFormat="0" applyBorder="0"/>
    <xf numFmtId="0" fontId="6" fillId="0" borderId="0"/>
    <xf numFmtId="0" fontId="2" fillId="0" borderId="0"/>
    <xf numFmtId="0" fontId="7" fillId="0" borderId="0"/>
    <xf numFmtId="0" fontId="8" fillId="0" borderId="0"/>
    <xf numFmtId="0" fontId="2" fillId="0" borderId="0"/>
    <xf numFmtId="0" fontId="2" fillId="0" borderId="0"/>
  </cellStyleXfs>
  <cellXfs count="183">
    <xf numFmtId="0" fontId="0" fillId="0" borderId="0" xfId="0"/>
    <xf numFmtId="0" fontId="11" fillId="0" borderId="0" xfId="27" applyFont="1" applyFill="1" applyAlignment="1"/>
    <xf numFmtId="0" fontId="10" fillId="0" borderId="0" xfId="27" applyFont="1" applyFill="1" applyAlignment="1">
      <alignment horizontal="centerContinuous"/>
    </xf>
    <xf numFmtId="164" fontId="10" fillId="0" borderId="0" xfId="1" applyFont="1" applyFill="1" applyAlignment="1">
      <alignment horizontal="centerContinuous"/>
    </xf>
    <xf numFmtId="0" fontId="11" fillId="0" borderId="3" xfId="27" applyFont="1" applyFill="1" applyBorder="1" applyAlignment="1">
      <alignment horizontal="centerContinuous"/>
    </xf>
    <xf numFmtId="0" fontId="11" fillId="0" borderId="4" xfId="27" applyFont="1" applyFill="1" applyBorder="1" applyAlignment="1">
      <alignment horizontal="centerContinuous"/>
    </xf>
    <xf numFmtId="0" fontId="11" fillId="0" borderId="0" xfId="27" applyFont="1" applyFill="1" applyAlignment="1">
      <alignment horizontal="center"/>
    </xf>
    <xf numFmtId="0" fontId="11" fillId="0" borderId="0" xfId="27" applyFont="1" applyFill="1" applyBorder="1" applyAlignment="1">
      <alignment horizontal="center"/>
    </xf>
    <xf numFmtId="0" fontId="10" fillId="0" borderId="0" xfId="27" applyFont="1" applyFill="1" applyAlignment="1"/>
    <xf numFmtId="0" fontId="11" fillId="0" borderId="0" xfId="27" applyFont="1" applyFill="1" applyAlignment="1">
      <alignment horizontal="center" vertical="center"/>
    </xf>
    <xf numFmtId="164" fontId="11" fillId="0" borderId="0" xfId="1" applyFont="1" applyFill="1" applyAlignment="1"/>
    <xf numFmtId="0" fontId="11" fillId="0" borderId="0" xfId="0" applyFont="1" applyFill="1"/>
    <xf numFmtId="43" fontId="11" fillId="0" borderId="0" xfId="1" applyNumberFormat="1" applyFont="1" applyFill="1"/>
    <xf numFmtId="164" fontId="11" fillId="0" borderId="0" xfId="1" applyFont="1" applyFill="1"/>
    <xf numFmtId="39" fontId="11" fillId="0" borderId="0" xfId="1" applyNumberFormat="1" applyFont="1" applyFill="1" applyAlignment="1"/>
    <xf numFmtId="0" fontId="11" fillId="0" borderId="0" xfId="27" applyFont="1" applyFill="1"/>
    <xf numFmtId="0" fontId="11" fillId="0" borderId="0" xfId="26" applyFont="1" applyFill="1"/>
    <xf numFmtId="39" fontId="11" fillId="0" borderId="0" xfId="1" applyNumberFormat="1" applyFont="1" applyFill="1" applyBorder="1" applyAlignment="1"/>
    <xf numFmtId="165" fontId="11" fillId="0" borderId="0" xfId="1" applyNumberFormat="1" applyFont="1" applyFill="1" applyBorder="1" applyAlignment="1"/>
    <xf numFmtId="164" fontId="11" fillId="0" borderId="0" xfId="1" applyFont="1" applyFill="1" applyBorder="1" applyAlignment="1"/>
    <xf numFmtId="0" fontId="11" fillId="0" borderId="0" xfId="27" applyFont="1" applyFill="1" applyBorder="1" applyAlignment="1"/>
    <xf numFmtId="0" fontId="11" fillId="0" borderId="0" xfId="22" applyFont="1" applyFill="1" applyAlignment="1"/>
    <xf numFmtId="168" fontId="11" fillId="0" borderId="0" xfId="1" applyNumberFormat="1" applyFont="1" applyFill="1" applyAlignment="1"/>
    <xf numFmtId="168" fontId="11" fillId="0" borderId="0" xfId="27" applyNumberFormat="1" applyFont="1" applyFill="1" applyAlignment="1"/>
    <xf numFmtId="43" fontId="11" fillId="0" borderId="3" xfId="1" applyNumberFormat="1" applyFont="1" applyFill="1" applyBorder="1"/>
    <xf numFmtId="0" fontId="11" fillId="0" borderId="0" xfId="0" applyFont="1" applyFill="1" applyAlignment="1">
      <alignment vertical="center"/>
    </xf>
    <xf numFmtId="43" fontId="11" fillId="0" borderId="4" xfId="1" applyNumberFormat="1" applyFont="1" applyFill="1" applyBorder="1"/>
    <xf numFmtId="0" fontId="11" fillId="0" borderId="0" xfId="27" applyFont="1" applyFill="1" applyBorder="1" applyAlignment="1">
      <alignment horizontal="center" vertical="center"/>
    </xf>
    <xf numFmtId="0" fontId="11" fillId="0" borderId="0" xfId="27" applyFont="1" applyFill="1" applyBorder="1" applyAlignment="1" applyProtection="1">
      <alignment horizontal="center" wrapText="1"/>
      <protection locked="0"/>
    </xf>
    <xf numFmtId="166" fontId="11" fillId="0" borderId="0" xfId="27" applyNumberFormat="1" applyFont="1" applyFill="1" applyBorder="1" applyAlignment="1">
      <alignment horizontal="center" wrapText="1"/>
    </xf>
    <xf numFmtId="0" fontId="11" fillId="0" borderId="0" xfId="27" applyFont="1" applyFill="1" applyAlignment="1">
      <alignment horizontal="center" wrapText="1"/>
    </xf>
    <xf numFmtId="0" fontId="11" fillId="0" borderId="0" xfId="27" applyFont="1" applyFill="1" applyAlignment="1">
      <alignment vertical="center"/>
    </xf>
    <xf numFmtId="164" fontId="11" fillId="0" borderId="5" xfId="1" applyFont="1" applyFill="1" applyBorder="1" applyAlignment="1"/>
    <xf numFmtId="0" fontId="10" fillId="0" borderId="0" xfId="26" applyFont="1" applyFill="1" applyAlignment="1">
      <alignment vertical="center"/>
    </xf>
    <xf numFmtId="169" fontId="11" fillId="0" borderId="0" xfId="1" applyNumberFormat="1" applyFont="1" applyFill="1" applyAlignment="1">
      <alignment horizontal="right"/>
    </xf>
    <xf numFmtId="1" fontId="11" fillId="0" borderId="0" xfId="27" applyNumberFormat="1" applyFont="1" applyFill="1" applyAlignment="1">
      <alignment horizontal="right"/>
    </xf>
    <xf numFmtId="0" fontId="11" fillId="0" borderId="0" xfId="29" applyFont="1" applyFill="1" applyAlignment="1"/>
    <xf numFmtId="0" fontId="10" fillId="0" borderId="0" xfId="27" applyFont="1" applyFill="1"/>
    <xf numFmtId="164" fontId="11" fillId="0" borderId="0" xfId="27" applyNumberFormat="1" applyFont="1" applyFill="1" applyBorder="1" applyAlignment="1">
      <alignment horizontal="center"/>
    </xf>
    <xf numFmtId="164" fontId="11" fillId="0" borderId="0" xfId="1" applyFont="1" applyFill="1" applyBorder="1"/>
    <xf numFmtId="165" fontId="11" fillId="0" borderId="0" xfId="1" applyNumberFormat="1" applyFont="1" applyFill="1" applyBorder="1"/>
    <xf numFmtId="43" fontId="11" fillId="0" borderId="0" xfId="1" applyNumberFormat="1" applyFont="1" applyFill="1" applyBorder="1"/>
    <xf numFmtId="165" fontId="11" fillId="0" borderId="0" xfId="1" applyNumberFormat="1" applyFont="1" applyFill="1"/>
    <xf numFmtId="164" fontId="11" fillId="0" borderId="5" xfId="27" applyNumberFormat="1" applyFont="1" applyFill="1" applyBorder="1" applyAlignment="1">
      <alignment horizontal="center"/>
    </xf>
    <xf numFmtId="164" fontId="11" fillId="0" borderId="0" xfId="1" applyFont="1" applyFill="1" applyBorder="1" applyAlignment="1">
      <alignment horizontal="center"/>
    </xf>
    <xf numFmtId="169" fontId="11" fillId="0" borderId="0" xfId="1" applyNumberFormat="1" applyFont="1" applyFill="1" applyAlignment="1">
      <alignment horizontal="right" vertical="center"/>
    </xf>
    <xf numFmtId="164" fontId="11" fillId="0" borderId="3" xfId="1" applyFont="1" applyFill="1" applyBorder="1" applyAlignment="1"/>
    <xf numFmtId="164" fontId="11" fillId="0" borderId="0" xfId="1" applyFont="1" applyFill="1" applyBorder="1" applyAlignment="1" applyProtection="1">
      <alignment horizontal="center" wrapText="1"/>
    </xf>
    <xf numFmtId="169" fontId="11" fillId="0" borderId="0" xfId="1" applyNumberFormat="1" applyFont="1" applyFill="1" applyAlignment="1"/>
    <xf numFmtId="11" fontId="11" fillId="0" borderId="0" xfId="1" applyNumberFormat="1" applyFont="1" applyFill="1" applyAlignment="1"/>
    <xf numFmtId="164" fontId="11" fillId="0" borderId="0" xfId="1" applyFont="1" applyFill="1" applyBorder="1" applyAlignment="1" applyProtection="1">
      <alignment horizontal="center" wrapText="1"/>
      <protection locked="0"/>
    </xf>
    <xf numFmtId="164" fontId="11" fillId="0" borderId="0" xfId="1" applyFont="1" applyFill="1" applyBorder="1" applyAlignment="1">
      <alignment horizontal="center" wrapText="1"/>
    </xf>
    <xf numFmtId="43" fontId="11" fillId="0" borderId="5" xfId="1" applyNumberFormat="1" applyFont="1" applyFill="1" applyBorder="1"/>
    <xf numFmtId="0" fontId="12" fillId="0" borderId="0" xfId="27" applyFont="1" applyFill="1" applyAlignment="1">
      <alignment horizontal="center"/>
    </xf>
    <xf numFmtId="0" fontId="12" fillId="0" borderId="0" xfId="27" applyFont="1" applyFill="1" applyAlignment="1"/>
    <xf numFmtId="0" fontId="11" fillId="0" borderId="0" xfId="27" quotePrefix="1" applyFont="1" applyFill="1" applyAlignment="1"/>
    <xf numFmtId="0" fontId="11" fillId="0" borderId="0" xfId="26" quotePrefix="1" applyFont="1" applyFill="1" applyAlignment="1">
      <alignment vertical="center"/>
    </xf>
    <xf numFmtId="49" fontId="11" fillId="0" borderId="0" xfId="27" applyNumberFormat="1" applyFont="1" applyFill="1" applyAlignment="1"/>
    <xf numFmtId="164" fontId="11" fillId="0" borderId="0" xfId="1" applyFont="1" applyFill="1" applyAlignment="1">
      <alignment horizontal="right"/>
    </xf>
    <xf numFmtId="0" fontId="11" fillId="0" borderId="0" xfId="15" applyNumberFormat="1" applyFont="1" applyFill="1" applyAlignment="1">
      <alignment vertical="top"/>
    </xf>
    <xf numFmtId="49" fontId="11" fillId="0" borderId="0" xfId="26" applyNumberFormat="1" applyFont="1" applyFill="1" applyAlignment="1">
      <alignment vertical="top"/>
    </xf>
    <xf numFmtId="49" fontId="11" fillId="0" borderId="0" xfId="0" applyNumberFormat="1" applyFont="1" applyFill="1" applyAlignment="1">
      <alignment vertical="top"/>
    </xf>
    <xf numFmtId="0" fontId="11" fillId="0" borderId="0" xfId="27" applyFont="1" applyFill="1" applyAlignment="1">
      <alignment horizontal="left"/>
    </xf>
    <xf numFmtId="0" fontId="11" fillId="0" borderId="0" xfId="0" applyNumberFormat="1" applyFont="1" applyFill="1" applyAlignment="1">
      <alignment vertical="center"/>
    </xf>
    <xf numFmtId="166" fontId="11" fillId="0" borderId="8" xfId="27" applyNumberFormat="1" applyFont="1" applyFill="1" applyBorder="1" applyAlignment="1" applyProtection="1">
      <protection locked="0"/>
    </xf>
    <xf numFmtId="166" fontId="11" fillId="0" borderId="0" xfId="27" applyNumberFormat="1" applyFont="1" applyFill="1" applyBorder="1" applyAlignment="1">
      <alignment horizontal="centerContinuous" wrapText="1"/>
    </xf>
    <xf numFmtId="166" fontId="11" fillId="0" borderId="0" xfId="27" applyNumberFormat="1" applyFont="1" applyFill="1" applyBorder="1" applyAlignment="1">
      <alignment horizontal="centerContinuous"/>
    </xf>
    <xf numFmtId="0" fontId="11" fillId="0" borderId="0" xfId="27" quotePrefix="1" applyFont="1" applyFill="1" applyAlignment="1">
      <alignment horizontal="center"/>
    </xf>
    <xf numFmtId="0" fontId="11" fillId="0" borderId="0" xfId="27" quotePrefix="1" applyFont="1" applyFill="1" applyAlignment="1">
      <alignment horizontal="centerContinuous"/>
    </xf>
    <xf numFmtId="0" fontId="10" fillId="0" borderId="0" xfId="0" applyFont="1" applyFill="1" applyAlignment="1">
      <alignment horizontal="center" readingOrder="1"/>
    </xf>
    <xf numFmtId="0" fontId="11" fillId="0" borderId="0" xfId="28" applyFont="1" applyFill="1"/>
    <xf numFmtId="0" fontId="11" fillId="0" borderId="0" xfId="28" applyFont="1" applyFill="1" applyAlignment="1">
      <alignment horizontal="center"/>
    </xf>
    <xf numFmtId="164" fontId="11" fillId="0" borderId="0" xfId="28" applyNumberFormat="1" applyFont="1" applyFill="1" applyBorder="1" applyAlignment="1">
      <alignment horizontal="center"/>
    </xf>
    <xf numFmtId="165" fontId="11" fillId="0" borderId="0" xfId="4" applyNumberFormat="1" applyFont="1" applyFill="1" applyBorder="1"/>
    <xf numFmtId="43" fontId="11" fillId="0" borderId="0" xfId="1" applyNumberFormat="1" applyFont="1" applyFill="1" applyBorder="1" applyAlignment="1">
      <alignment vertical="center"/>
    </xf>
    <xf numFmtId="164" fontId="11" fillId="0" borderId="0" xfId="4" applyFont="1" applyFill="1"/>
    <xf numFmtId="0" fontId="10" fillId="0" borderId="0" xfId="28" applyFont="1" applyFill="1" applyAlignment="1"/>
    <xf numFmtId="0" fontId="10" fillId="0" borderId="0" xfId="28" applyFont="1" applyFill="1"/>
    <xf numFmtId="0" fontId="10" fillId="0" borderId="0" xfId="28" applyFont="1" applyFill="1" applyAlignment="1">
      <alignment horizontal="center"/>
    </xf>
    <xf numFmtId="0" fontId="10" fillId="0" borderId="0" xfId="28" applyFont="1" applyFill="1" applyAlignment="1">
      <alignment horizontal="centerContinuous"/>
    </xf>
    <xf numFmtId="164" fontId="11" fillId="0" borderId="0" xfId="4" applyFont="1" applyFill="1" applyAlignment="1">
      <alignment horizontal="center"/>
    </xf>
    <xf numFmtId="165" fontId="11" fillId="0" borderId="0" xfId="4" applyNumberFormat="1" applyFont="1" applyFill="1"/>
    <xf numFmtId="165" fontId="11" fillId="0" borderId="5" xfId="4" applyNumberFormat="1" applyFont="1" applyFill="1" applyBorder="1"/>
    <xf numFmtId="165" fontId="11" fillId="0" borderId="0" xfId="1" applyNumberFormat="1" applyFont="1" applyFill="1" applyAlignment="1">
      <alignment vertical="center"/>
    </xf>
    <xf numFmtId="164" fontId="11" fillId="0" borderId="0" xfId="4" applyFont="1" applyFill="1" applyAlignment="1">
      <alignment horizontal="right"/>
    </xf>
    <xf numFmtId="43" fontId="11" fillId="0" borderId="0" xfId="1" applyNumberFormat="1" applyFont="1" applyFill="1" applyAlignment="1"/>
    <xf numFmtId="43" fontId="11" fillId="0" borderId="3" xfId="1" applyNumberFormat="1" applyFont="1" applyFill="1" applyBorder="1" applyAlignment="1"/>
    <xf numFmtId="169" fontId="11" fillId="0" borderId="0" xfId="1" quotePrefix="1" applyNumberFormat="1" applyFont="1" applyFill="1" applyAlignment="1">
      <alignment horizontal="right" vertical="center"/>
    </xf>
    <xf numFmtId="43" fontId="11" fillId="0" borderId="0" xfId="27" applyNumberFormat="1" applyFont="1" applyFill="1" applyAlignment="1"/>
    <xf numFmtId="0" fontId="14" fillId="0" borderId="0" xfId="27" applyFont="1" applyFill="1" applyAlignment="1"/>
    <xf numFmtId="0" fontId="14" fillId="0" borderId="0" xfId="27" applyFont="1" applyFill="1"/>
    <xf numFmtId="0" fontId="14" fillId="0" borderId="0" xfId="27" applyFont="1" applyFill="1" applyAlignment="1">
      <alignment horizontal="center"/>
    </xf>
    <xf numFmtId="0" fontId="15" fillId="0" borderId="0" xfId="27" applyFont="1" applyFill="1"/>
    <xf numFmtId="164" fontId="15" fillId="0" borderId="0" xfId="1" applyFont="1" applyFill="1"/>
    <xf numFmtId="0" fontId="15" fillId="0" borderId="0" xfId="27" applyFont="1" applyFill="1" applyAlignment="1">
      <alignment horizontal="center"/>
    </xf>
    <xf numFmtId="0" fontId="16" fillId="0" borderId="0" xfId="27" applyFont="1" applyFill="1" applyAlignment="1"/>
    <xf numFmtId="0" fontId="16" fillId="0" borderId="0" xfId="27" applyFont="1" applyFill="1" applyAlignment="1">
      <alignment horizontal="center"/>
    </xf>
    <xf numFmtId="0" fontId="15" fillId="0" borderId="0" xfId="27" applyFont="1" applyFill="1" applyBorder="1" applyAlignment="1">
      <alignment horizontal="center"/>
    </xf>
    <xf numFmtId="0" fontId="15" fillId="0" borderId="3" xfId="27" applyFont="1" applyFill="1" applyBorder="1" applyAlignment="1">
      <alignment horizontal="center"/>
    </xf>
    <xf numFmtId="164" fontId="15" fillId="0" borderId="0" xfId="1" applyFont="1" applyFill="1" applyBorder="1" applyAlignment="1">
      <alignment horizontal="center"/>
    </xf>
    <xf numFmtId="0" fontId="15" fillId="0" borderId="0" xfId="27" applyFont="1" applyFill="1" applyBorder="1" applyAlignment="1">
      <alignment horizontal="center" vertical="center"/>
    </xf>
    <xf numFmtId="164" fontId="15" fillId="0" borderId="0" xfId="27" applyNumberFormat="1" applyFont="1" applyFill="1" applyAlignment="1">
      <alignment horizontal="center"/>
    </xf>
    <xf numFmtId="164" fontId="15" fillId="0" borderId="3" xfId="1" applyFont="1" applyFill="1" applyBorder="1"/>
    <xf numFmtId="167" fontId="15" fillId="0" borderId="3" xfId="1" applyNumberFormat="1" applyFont="1" applyFill="1" applyBorder="1"/>
    <xf numFmtId="164" fontId="15" fillId="0" borderId="4" xfId="1" applyFont="1" applyFill="1" applyBorder="1"/>
    <xf numFmtId="165" fontId="15" fillId="0" borderId="0" xfId="1" applyNumberFormat="1" applyFont="1" applyFill="1"/>
    <xf numFmtId="164" fontId="15" fillId="0" borderId="0" xfId="1" applyFont="1" applyFill="1" applyBorder="1"/>
    <xf numFmtId="167" fontId="15" fillId="0" borderId="0" xfId="1" applyNumberFormat="1" applyFont="1" applyFill="1" applyBorder="1"/>
    <xf numFmtId="165" fontId="15" fillId="0" borderId="3" xfId="27" applyNumberFormat="1" applyFont="1" applyFill="1" applyBorder="1"/>
    <xf numFmtId="165" fontId="15" fillId="0" borderId="0" xfId="27" applyNumberFormat="1" applyFont="1" applyFill="1" applyBorder="1"/>
    <xf numFmtId="165" fontId="15" fillId="0" borderId="5" xfId="27" applyNumberFormat="1" applyFont="1" applyFill="1" applyBorder="1"/>
    <xf numFmtId="0" fontId="15" fillId="0" borderId="0" xfId="27" applyFont="1" applyFill="1" applyBorder="1"/>
    <xf numFmtId="0" fontId="15" fillId="0" borderId="0" xfId="0" applyNumberFormat="1" applyFont="1" applyFill="1"/>
    <xf numFmtId="0" fontId="14" fillId="0" borderId="0" xfId="0" applyNumberFormat="1" applyFont="1" applyFill="1"/>
    <xf numFmtId="0" fontId="14" fillId="0" borderId="0" xfId="0" applyFont="1" applyFill="1" applyAlignment="1">
      <alignment vertical="center"/>
    </xf>
    <xf numFmtId="43" fontId="17" fillId="0" borderId="0" xfId="0" applyNumberFormat="1" applyFont="1" applyFill="1" applyBorder="1" applyAlignment="1">
      <alignment horizontal="right" vertical="center" shrinkToFit="1"/>
    </xf>
    <xf numFmtId="171" fontId="17" fillId="0" borderId="0" xfId="0" applyNumberFormat="1" applyFont="1" applyFill="1" applyBorder="1" applyAlignment="1">
      <alignment horizontal="right" vertical="center" shrinkToFit="1"/>
    </xf>
    <xf numFmtId="165" fontId="15" fillId="0" borderId="4" xfId="1" applyNumberFormat="1" applyFont="1" applyFill="1" applyBorder="1"/>
    <xf numFmtId="166" fontId="11" fillId="0" borderId="0" xfId="27" applyNumberFormat="1" applyFont="1" applyFill="1" applyBorder="1" applyAlignment="1">
      <alignment horizontal="center"/>
    </xf>
    <xf numFmtId="0" fontId="11" fillId="0" borderId="0" xfId="27" applyFont="1" applyFill="1" applyBorder="1" applyAlignment="1" applyProtection="1">
      <alignment horizontal="center"/>
      <protection locked="0"/>
    </xf>
    <xf numFmtId="0" fontId="11" fillId="0" borderId="3" xfId="27" applyFont="1" applyFill="1" applyBorder="1" applyAlignment="1" applyProtection="1">
      <alignment horizontal="center"/>
      <protection locked="0"/>
    </xf>
    <xf numFmtId="0" fontId="11" fillId="0" borderId="3" xfId="27" applyFont="1" applyFill="1" applyBorder="1" applyAlignment="1" applyProtection="1">
      <alignment horizontal="center"/>
    </xf>
    <xf numFmtId="164" fontId="11" fillId="0" borderId="0" xfId="27" applyNumberFormat="1" applyFont="1" applyFill="1" applyAlignment="1"/>
    <xf numFmtId="0" fontId="11" fillId="0" borderId="0" xfId="0" applyNumberFormat="1" applyFont="1" applyFill="1" applyAlignment="1"/>
    <xf numFmtId="164" fontId="11" fillId="0" borderId="4" xfId="1" applyFont="1" applyFill="1" applyBorder="1" applyAlignment="1"/>
    <xf numFmtId="164" fontId="11" fillId="0" borderId="6" xfId="1" applyFont="1" applyFill="1" applyBorder="1" applyAlignment="1"/>
    <xf numFmtId="0" fontId="11" fillId="0" borderId="0" xfId="27" applyFont="1" applyFill="1" applyAlignment="1">
      <alignment horizontal="centerContinuous"/>
    </xf>
    <xf numFmtId="0" fontId="11" fillId="0" borderId="0" xfId="27" applyFont="1" applyFill="1" applyBorder="1" applyAlignment="1">
      <alignment horizontal="centerContinuous"/>
    </xf>
    <xf numFmtId="0" fontId="13" fillId="0" borderId="0" xfId="27" applyFont="1" applyFill="1" applyAlignment="1">
      <alignment horizontal="center"/>
    </xf>
    <xf numFmtId="0" fontId="10" fillId="0" borderId="0" xfId="27" applyFont="1" applyFill="1" applyBorder="1" applyAlignment="1" applyProtection="1">
      <alignment horizontal="centerContinuous"/>
      <protection locked="0"/>
    </xf>
    <xf numFmtId="166" fontId="10" fillId="0" borderId="0" xfId="27" applyNumberFormat="1" applyFont="1" applyFill="1" applyBorder="1" applyAlignment="1">
      <alignment horizontal="centerContinuous" wrapText="1"/>
    </xf>
    <xf numFmtId="0" fontId="10" fillId="0" borderId="0" xfId="27" applyFont="1" applyFill="1" applyBorder="1" applyAlignment="1" applyProtection="1">
      <alignment horizontal="centerContinuous"/>
    </xf>
    <xf numFmtId="166" fontId="10" fillId="0" borderId="0" xfId="27" applyNumberFormat="1" applyFont="1" applyFill="1" applyBorder="1" applyAlignment="1"/>
    <xf numFmtId="164" fontId="11" fillId="0" borderId="7" xfId="1" applyFont="1" applyFill="1" applyBorder="1" applyAlignment="1"/>
    <xf numFmtId="40" fontId="11" fillId="0" borderId="0" xfId="1" applyNumberFormat="1" applyFont="1" applyFill="1" applyAlignment="1"/>
    <xf numFmtId="40" fontId="11" fillId="0" borderId="0" xfId="1" applyNumberFormat="1" applyFont="1" applyFill="1" applyBorder="1" applyAlignment="1"/>
    <xf numFmtId="167" fontId="11" fillId="0" borderId="3" xfId="1" applyNumberFormat="1" applyFont="1" applyFill="1" applyBorder="1" applyAlignment="1"/>
    <xf numFmtId="165" fontId="11" fillId="0" borderId="3" xfId="1" applyNumberFormat="1" applyFont="1" applyFill="1" applyBorder="1" applyAlignment="1"/>
    <xf numFmtId="165" fontId="11" fillId="0" borderId="4" xfId="1" applyNumberFormat="1" applyFont="1" applyFill="1" applyBorder="1" applyAlignment="1"/>
    <xf numFmtId="165" fontId="11" fillId="0" borderId="6" xfId="1" applyNumberFormat="1" applyFont="1" applyFill="1" applyBorder="1" applyAlignment="1"/>
    <xf numFmtId="164" fontId="11" fillId="0" borderId="0" xfId="1" applyFont="1" applyAlignment="1"/>
    <xf numFmtId="164" fontId="15" fillId="0" borderId="0" xfId="1" applyFont="1" applyAlignment="1"/>
    <xf numFmtId="0" fontId="15" fillId="0" borderId="0" xfId="27" applyFont="1" applyAlignment="1">
      <alignment horizontal="center"/>
    </xf>
    <xf numFmtId="0" fontId="15" fillId="0" borderId="0" xfId="27" applyFont="1" applyAlignment="1"/>
    <xf numFmtId="164" fontId="15" fillId="0" borderId="3" xfId="1" applyFont="1" applyBorder="1" applyAlignment="1"/>
    <xf numFmtId="165" fontId="15" fillId="0" borderId="3" xfId="1" applyNumberFormat="1" applyFont="1" applyBorder="1" applyAlignment="1"/>
    <xf numFmtId="0" fontId="15" fillId="0" borderId="0" xfId="0" applyNumberFormat="1" applyFont="1" applyFill="1" applyAlignment="1">
      <alignment horizontal="left"/>
    </xf>
    <xf numFmtId="43" fontId="18" fillId="0" borderId="0" xfId="27" applyNumberFormat="1" applyFont="1" applyFill="1"/>
    <xf numFmtId="0" fontId="15" fillId="0" borderId="4" xfId="27" applyFont="1" applyFill="1" applyBorder="1" applyAlignment="1">
      <alignment horizontal="center"/>
    </xf>
    <xf numFmtId="0" fontId="11" fillId="0" borderId="0" xfId="0" applyFont="1" applyFill="1" applyAlignment="1"/>
    <xf numFmtId="0" fontId="10" fillId="0" borderId="0" xfId="27" applyFont="1" applyFill="1" applyAlignment="1">
      <alignment horizontal="left"/>
    </xf>
    <xf numFmtId="0" fontId="11" fillId="0" borderId="3" xfId="27" applyFont="1" applyFill="1" applyBorder="1" applyAlignment="1">
      <alignment horizontal="center"/>
    </xf>
    <xf numFmtId="0" fontId="11" fillId="0" borderId="4" xfId="27" applyFont="1" applyFill="1" applyBorder="1" applyAlignment="1">
      <alignment horizontal="center"/>
    </xf>
    <xf numFmtId="0" fontId="15" fillId="0" borderId="3" xfId="27" applyFont="1" applyFill="1" applyBorder="1" applyAlignment="1">
      <alignment horizontal="center"/>
    </xf>
    <xf numFmtId="0" fontId="15" fillId="0" borderId="4" xfId="27" applyFont="1" applyFill="1" applyBorder="1" applyAlignment="1">
      <alignment horizontal="center"/>
    </xf>
    <xf numFmtId="0" fontId="11" fillId="0" borderId="3" xfId="28" applyFont="1" applyFill="1" applyBorder="1" applyAlignment="1">
      <alignment horizontal="center"/>
    </xf>
    <xf numFmtId="171" fontId="15" fillId="0" borderId="0" xfId="0" applyNumberFormat="1" applyFont="1" applyFill="1" applyBorder="1" applyAlignment="1">
      <alignment horizontal="right" vertical="center" shrinkToFit="1"/>
    </xf>
    <xf numFmtId="0" fontId="15" fillId="0" borderId="0" xfId="27" applyFont="1" applyAlignment="1">
      <alignment horizontal="left"/>
    </xf>
    <xf numFmtId="0" fontId="15" fillId="0" borderId="0" xfId="27" applyFont="1" applyFill="1" applyAlignment="1">
      <alignment horizontal="right"/>
    </xf>
    <xf numFmtId="167" fontId="15" fillId="0" borderId="5" xfId="1" applyNumberFormat="1" applyFont="1" applyFill="1" applyBorder="1"/>
    <xf numFmtId="164" fontId="11" fillId="0" borderId="8" xfId="27" applyNumberFormat="1" applyFont="1" applyFill="1" applyBorder="1" applyAlignment="1">
      <alignment horizontal="center"/>
    </xf>
    <xf numFmtId="43" fontId="11" fillId="0" borderId="8" xfId="1" applyNumberFormat="1" applyFont="1" applyFill="1" applyBorder="1"/>
    <xf numFmtId="165" fontId="11" fillId="0" borderId="8" xfId="4" applyNumberFormat="1" applyFont="1" applyFill="1" applyBorder="1"/>
    <xf numFmtId="0" fontId="11" fillId="0" borderId="3" xfId="27" applyFont="1" applyFill="1" applyBorder="1" applyAlignment="1">
      <alignment horizontal="center"/>
    </xf>
    <xf numFmtId="0" fontId="11" fillId="0" borderId="4" xfId="27" applyFont="1" applyFill="1" applyBorder="1" applyAlignment="1">
      <alignment horizontal="center"/>
    </xf>
    <xf numFmtId="0" fontId="10" fillId="0" borderId="0" xfId="27" applyFont="1" applyFill="1" applyAlignment="1">
      <alignment horizontal="left"/>
    </xf>
    <xf numFmtId="0" fontId="12" fillId="0" borderId="0" xfId="27" applyFont="1" applyFill="1" applyAlignment="1">
      <alignment horizontal="left"/>
    </xf>
    <xf numFmtId="49" fontId="11" fillId="0" borderId="0" xfId="30" applyNumberFormat="1" applyFont="1" applyFill="1"/>
    <xf numFmtId="49" fontId="19" fillId="0" borderId="0" xfId="30" applyNumberFormat="1" applyFont="1" applyFill="1"/>
    <xf numFmtId="164" fontId="11" fillId="0" borderId="0" xfId="4" applyFont="1" applyFill="1" applyBorder="1" applyAlignment="1">
      <alignment horizontal="center"/>
    </xf>
    <xf numFmtId="0" fontId="11" fillId="0" borderId="3" xfId="27" applyFont="1" applyFill="1" applyBorder="1"/>
    <xf numFmtId="164" fontId="10" fillId="0" borderId="0" xfId="1" applyFont="1" applyFill="1" applyAlignment="1"/>
    <xf numFmtId="164" fontId="11" fillId="0" borderId="0" xfId="1" applyFont="1" applyFill="1" applyBorder="1" applyAlignment="1">
      <alignment horizontal="centerContinuous" wrapText="1"/>
    </xf>
    <xf numFmtId="164" fontId="11" fillId="0" borderId="0" xfId="1" applyFont="1" applyFill="1" applyBorder="1" applyAlignment="1">
      <alignment horizontal="centerContinuous"/>
    </xf>
    <xf numFmtId="164" fontId="10" fillId="0" borderId="0" xfId="1" applyFont="1" applyFill="1" applyBorder="1" applyAlignment="1">
      <alignment horizontal="centerContinuous" wrapText="1"/>
    </xf>
    <xf numFmtId="0" fontId="11" fillId="0" borderId="3" xfId="27" applyFont="1" applyFill="1" applyBorder="1" applyAlignment="1">
      <alignment horizontal="center"/>
    </xf>
    <xf numFmtId="166" fontId="11" fillId="0" borderId="4" xfId="27" applyNumberFormat="1" applyFont="1" applyFill="1" applyBorder="1" applyAlignment="1" applyProtection="1">
      <alignment horizontal="center"/>
      <protection locked="0"/>
    </xf>
    <xf numFmtId="0" fontId="11" fillId="0" borderId="4" xfId="27" applyFont="1" applyFill="1" applyBorder="1" applyAlignment="1">
      <alignment horizontal="center"/>
    </xf>
    <xf numFmtId="0" fontId="10" fillId="0" borderId="0" xfId="27" applyFont="1" applyFill="1" applyAlignment="1">
      <alignment horizontal="left"/>
    </xf>
    <xf numFmtId="0" fontId="12" fillId="0" borderId="0" xfId="27" applyFont="1" applyFill="1" applyAlignment="1">
      <alignment horizontal="left"/>
    </xf>
    <xf numFmtId="0" fontId="15" fillId="0" borderId="3" xfId="27" applyFont="1" applyFill="1" applyBorder="1" applyAlignment="1">
      <alignment horizontal="center"/>
    </xf>
    <xf numFmtId="0" fontId="15" fillId="0" borderId="4" xfId="27" applyFont="1" applyFill="1" applyBorder="1" applyAlignment="1">
      <alignment horizontal="center"/>
    </xf>
    <xf numFmtId="0" fontId="11" fillId="0" borderId="3" xfId="28" applyFont="1" applyFill="1" applyBorder="1" applyAlignment="1">
      <alignment horizontal="center"/>
    </xf>
  </cellXfs>
  <cellStyles count="31">
    <cellStyle name="Comma" xfId="1" builtinId="3"/>
    <cellStyle name="Comma  - Style1" xfId="2" xr:uid="{00000000-0005-0000-0000-000001000000}"/>
    <cellStyle name="Comma 2" xfId="3" xr:uid="{00000000-0005-0000-0000-000002000000}"/>
    <cellStyle name="Comma 3" xfId="4" xr:uid="{00000000-0005-0000-0000-000003000000}"/>
    <cellStyle name="Curren - Style3" xfId="5" xr:uid="{00000000-0005-0000-0000-000004000000}"/>
    <cellStyle name="Curren - Style4" xfId="6" xr:uid="{00000000-0005-0000-0000-000005000000}"/>
    <cellStyle name="Grey" xfId="7" xr:uid="{00000000-0005-0000-0000-000006000000}"/>
    <cellStyle name="Input [yellow]" xfId="8" xr:uid="{00000000-0005-0000-0000-000007000000}"/>
    <cellStyle name="Milliers [0]_AR1194" xfId="9" xr:uid="{00000000-0005-0000-0000-000008000000}"/>
    <cellStyle name="Milliers_AR1194" xfId="10" xr:uid="{00000000-0005-0000-0000-000009000000}"/>
    <cellStyle name="Mon?taire [0]_AR1194" xfId="11" xr:uid="{00000000-0005-0000-0000-00000A000000}"/>
    <cellStyle name="Mon?taire_AR1194" xfId="12" xr:uid="{00000000-0005-0000-0000-00000B000000}"/>
    <cellStyle name="Normal" xfId="0" builtinId="0"/>
    <cellStyle name="Normal - Style1" xfId="13" xr:uid="{00000000-0005-0000-0000-00000D000000}"/>
    <cellStyle name="Normal - Style5" xfId="14" xr:uid="{00000000-0005-0000-0000-00000E000000}"/>
    <cellStyle name="Normal 12 2" xfId="15" xr:uid="{00000000-0005-0000-0000-00000F000000}"/>
    <cellStyle name="Normal 2" xfId="16" xr:uid="{00000000-0005-0000-0000-000010000000}"/>
    <cellStyle name="Normal 2 3" xfId="17" xr:uid="{00000000-0005-0000-0000-000011000000}"/>
    <cellStyle name="Normal 3" xfId="18" xr:uid="{00000000-0005-0000-0000-000012000000}"/>
    <cellStyle name="Normal 4" xfId="19" xr:uid="{00000000-0005-0000-0000-000013000000}"/>
    <cellStyle name="Normal 5" xfId="20" xr:uid="{00000000-0005-0000-0000-000014000000}"/>
    <cellStyle name="Normal 6" xfId="21" xr:uid="{00000000-0005-0000-0000-000015000000}"/>
    <cellStyle name="Normal_งบกระแสเงินสด (2)" xfId="22" xr:uid="{00000000-0005-0000-0000-000016000000}"/>
    <cellStyle name="Percent [2]" xfId="23" xr:uid="{00000000-0005-0000-0000-000017000000}"/>
    <cellStyle name="PERCENTAGE" xfId="24" xr:uid="{00000000-0005-0000-0000-000018000000}"/>
    <cellStyle name="ปกติ 3 4" xfId="25" xr:uid="{00000000-0005-0000-0000-000019000000}"/>
    <cellStyle name="ปกติ_EPCO T2" xfId="26" xr:uid="{00000000-0005-0000-0000-00001A000000}"/>
    <cellStyle name="ปกติ_EPCO_T2" xfId="30" xr:uid="{9FD63AB9-DED9-4015-A16C-C1C078CF3B09}"/>
    <cellStyle name="ปกติ_S.PACK Q3-2003 " xfId="27" xr:uid="{00000000-0005-0000-0000-00001B000000}"/>
    <cellStyle name="ปกติ_S.PACK Q3-2003  2" xfId="28" xr:uid="{00000000-0005-0000-0000-00001C000000}"/>
    <cellStyle name="ปกติ_งบการเงิน T" xfId="29" xr:uid="{00000000-0005-0000-0000-00001D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792163</xdr:colOff>
      <xdr:row>0</xdr:row>
      <xdr:rowOff>66676</xdr:rowOff>
    </xdr:from>
    <xdr:to>
      <xdr:col>13</xdr:col>
      <xdr:colOff>958850</xdr:colOff>
      <xdr:row>2</xdr:row>
      <xdr:rowOff>161925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/>
      </xdr:nvSpPr>
      <xdr:spPr>
        <a:xfrm>
          <a:off x="6259513" y="66676"/>
          <a:ext cx="1223962" cy="647699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th-TH" sz="1400" b="0">
              <a:solidFill>
                <a:schemeClr val="tx1"/>
              </a:solidFill>
              <a:latin typeface="Browallia New" pitchFamily="34" charset="-34"/>
              <a:cs typeface="Browallia New" pitchFamily="34" charset="-34"/>
            </a:rPr>
            <a:t>(ยังไม่ได้ตรวจสอบ)</a:t>
          </a:r>
        </a:p>
        <a:p>
          <a:pPr algn="ctr"/>
          <a:r>
            <a:rPr lang="th-TH" sz="1400" b="0">
              <a:solidFill>
                <a:schemeClr val="tx1"/>
              </a:solidFill>
              <a:latin typeface="Browallia New" pitchFamily="34" charset="-34"/>
              <a:cs typeface="Browallia New" pitchFamily="34" charset="-34"/>
            </a:rPr>
            <a:t>(แต่สอบทานแล้ว)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>
    <tabColor rgb="FF00B050"/>
  </sheetPr>
  <dimension ref="A1:IU163"/>
  <sheetViews>
    <sheetView topLeftCell="A91" zoomScaleNormal="100" zoomScaleSheetLayoutView="100" workbookViewId="0">
      <selection activeCell="N109" sqref="N109"/>
    </sheetView>
  </sheetViews>
  <sheetFormatPr defaultColWidth="9.33203125" defaultRowHeight="20.25"/>
  <cols>
    <col min="1" max="4" width="2.33203125" style="1" customWidth="1"/>
    <col min="5" max="5" width="35.83203125" style="1" customWidth="1"/>
    <col min="6" max="6" width="10.83203125" style="1" customWidth="1"/>
    <col min="7" max="7" width="0.6640625" style="1" customWidth="1"/>
    <col min="8" max="8" width="18.33203125" style="1" customWidth="1"/>
    <col min="9" max="9" width="0.6640625" style="1" customWidth="1"/>
    <col min="10" max="10" width="18.33203125" style="1" customWidth="1"/>
    <col min="11" max="11" width="0.6640625" style="1" customWidth="1"/>
    <col min="12" max="12" width="18.33203125" style="1" customWidth="1"/>
    <col min="13" max="13" width="0.6640625" style="1" customWidth="1"/>
    <col min="14" max="14" width="18.33203125" style="1" customWidth="1"/>
    <col min="15" max="15" width="17" style="19" customWidth="1"/>
    <col min="16" max="16" width="17.6640625" style="1" bestFit="1" customWidth="1"/>
    <col min="17" max="17" width="16.6640625" style="1" customWidth="1"/>
    <col min="18" max="18" width="14.5" style="1" customWidth="1"/>
    <col min="19" max="20" width="9.33203125" style="1"/>
    <col min="21" max="21" width="18.5" style="1" bestFit="1" customWidth="1"/>
    <col min="22" max="22" width="0.6640625" style="1" customWidth="1"/>
    <col min="23" max="23" width="18.5" style="1" bestFit="1" customWidth="1"/>
    <col min="24" max="16384" width="9.33203125" style="1"/>
  </cols>
  <sheetData>
    <row r="1" spans="1:23" ht="21.95" customHeight="1">
      <c r="A1" s="178" t="s">
        <v>0</v>
      </c>
      <c r="B1" s="178"/>
      <c r="C1" s="178"/>
      <c r="D1" s="178"/>
      <c r="E1" s="178"/>
      <c r="F1" s="178"/>
      <c r="G1" s="178"/>
      <c r="H1" s="178"/>
      <c r="I1" s="178"/>
      <c r="J1" s="178"/>
      <c r="K1" s="178"/>
      <c r="L1" s="178"/>
      <c r="M1" s="178"/>
      <c r="N1" s="178"/>
      <c r="O1" s="171"/>
    </row>
    <row r="2" spans="1:23" ht="21.95" customHeight="1">
      <c r="A2" s="178" t="s">
        <v>65</v>
      </c>
      <c r="B2" s="178"/>
      <c r="C2" s="178"/>
      <c r="D2" s="178"/>
      <c r="E2" s="178"/>
      <c r="F2" s="178"/>
      <c r="G2" s="178"/>
      <c r="H2" s="178"/>
      <c r="I2" s="178"/>
      <c r="J2" s="178"/>
      <c r="K2" s="178"/>
      <c r="L2" s="178"/>
      <c r="M2" s="178"/>
      <c r="N2" s="178"/>
      <c r="O2" s="171"/>
    </row>
    <row r="3" spans="1:23" ht="21.95" customHeight="1">
      <c r="A3" s="178" t="s">
        <v>137</v>
      </c>
      <c r="B3" s="178"/>
      <c r="C3" s="178"/>
      <c r="D3" s="178"/>
      <c r="E3" s="178"/>
      <c r="F3" s="178"/>
      <c r="G3" s="178"/>
      <c r="H3" s="178"/>
      <c r="I3" s="178"/>
      <c r="J3" s="178"/>
      <c r="K3" s="178"/>
      <c r="L3" s="178"/>
      <c r="M3" s="178"/>
      <c r="N3" s="178"/>
      <c r="O3" s="171"/>
    </row>
    <row r="4" spans="1:23" ht="21.95" customHeight="1"/>
    <row r="5" spans="1:23" ht="21.95" customHeight="1">
      <c r="H5" s="175" t="s">
        <v>1</v>
      </c>
      <c r="I5" s="175"/>
      <c r="J5" s="175"/>
      <c r="K5" s="175"/>
      <c r="L5" s="175"/>
      <c r="M5" s="175"/>
      <c r="N5" s="175"/>
      <c r="O5" s="10"/>
    </row>
    <row r="6" spans="1:23" ht="21.95" customHeight="1">
      <c r="H6" s="176" t="s">
        <v>2</v>
      </c>
      <c r="I6" s="176"/>
      <c r="J6" s="176"/>
      <c r="K6" s="64"/>
      <c r="L6" s="177" t="s">
        <v>43</v>
      </c>
      <c r="M6" s="177"/>
      <c r="N6" s="177"/>
      <c r="O6" s="10"/>
    </row>
    <row r="7" spans="1:23" ht="21.95" customHeight="1">
      <c r="D7" s="7"/>
      <c r="F7" s="163" t="s">
        <v>3</v>
      </c>
      <c r="H7" s="120" t="s">
        <v>112</v>
      </c>
      <c r="I7" s="118"/>
      <c r="J7" s="121" t="s">
        <v>97</v>
      </c>
      <c r="L7" s="120" t="s">
        <v>112</v>
      </c>
      <c r="M7" s="118"/>
      <c r="N7" s="121" t="s">
        <v>97</v>
      </c>
      <c r="O7" s="10"/>
    </row>
    <row r="8" spans="1:23" ht="21.95" customHeight="1">
      <c r="A8" s="179" t="s">
        <v>4</v>
      </c>
      <c r="B8" s="179"/>
      <c r="C8" s="179"/>
      <c r="D8" s="179"/>
      <c r="E8" s="179"/>
      <c r="H8" s="20"/>
      <c r="I8" s="65"/>
      <c r="J8" s="7"/>
      <c r="K8" s="7"/>
      <c r="L8" s="20"/>
      <c r="M8" s="65"/>
      <c r="N8" s="65"/>
      <c r="O8" s="172"/>
    </row>
    <row r="9" spans="1:23" ht="21.95" customHeight="1">
      <c r="A9" s="8" t="s">
        <v>5</v>
      </c>
      <c r="H9" s="10"/>
      <c r="K9" s="10"/>
      <c r="L9" s="10"/>
      <c r="M9" s="10"/>
      <c r="N9" s="10"/>
    </row>
    <row r="10" spans="1:23" ht="21.95" customHeight="1">
      <c r="A10" s="1" t="s">
        <v>6</v>
      </c>
      <c r="F10" s="142">
        <v>6</v>
      </c>
      <c r="H10" s="10">
        <v>37346144.010000005</v>
      </c>
      <c r="I10" s="10"/>
      <c r="J10" s="140">
        <v>28737713.609999999</v>
      </c>
      <c r="K10" s="10"/>
      <c r="L10" s="10">
        <v>25538737.850000001</v>
      </c>
      <c r="M10" s="10"/>
      <c r="N10" s="141">
        <v>23112037.629999999</v>
      </c>
      <c r="U10" s="122"/>
      <c r="V10" s="122"/>
      <c r="W10" s="122"/>
    </row>
    <row r="11" spans="1:23" ht="21.95" customHeight="1">
      <c r="A11" s="1" t="s">
        <v>87</v>
      </c>
      <c r="F11" s="142" t="s">
        <v>151</v>
      </c>
      <c r="H11" s="10">
        <v>188505967.52000001</v>
      </c>
      <c r="I11" s="10"/>
      <c r="J11" s="140">
        <v>203275197.31</v>
      </c>
      <c r="K11" s="10"/>
      <c r="L11" s="10">
        <v>103640312.11999999</v>
      </c>
      <c r="M11" s="10"/>
      <c r="N11" s="141">
        <v>112237861.22999999</v>
      </c>
      <c r="U11" s="122"/>
      <c r="V11" s="122"/>
      <c r="W11" s="122"/>
    </row>
    <row r="12" spans="1:23" ht="21.95" customHeight="1">
      <c r="A12" s="1" t="s">
        <v>81</v>
      </c>
      <c r="F12" s="142">
        <v>8</v>
      </c>
      <c r="H12" s="10">
        <v>167692793.84999999</v>
      </c>
      <c r="I12" s="10"/>
      <c r="J12" s="140">
        <v>192159775.13</v>
      </c>
      <c r="K12" s="10"/>
      <c r="L12" s="10">
        <v>70149217.420000002</v>
      </c>
      <c r="M12" s="10"/>
      <c r="N12" s="141">
        <v>99138440.770000011</v>
      </c>
      <c r="U12" s="122"/>
      <c r="V12" s="122"/>
      <c r="W12" s="122"/>
    </row>
    <row r="13" spans="1:23" ht="21.95" customHeight="1">
      <c r="A13" s="123" t="s">
        <v>63</v>
      </c>
      <c r="F13" s="143"/>
      <c r="H13" s="10"/>
      <c r="I13" s="10"/>
      <c r="J13" s="141"/>
      <c r="K13" s="10"/>
      <c r="L13" s="10"/>
      <c r="M13" s="10"/>
      <c r="N13" s="141"/>
      <c r="U13" s="122"/>
      <c r="V13" s="122"/>
      <c r="W13" s="122"/>
    </row>
    <row r="14" spans="1:23" ht="21.95" customHeight="1">
      <c r="B14" s="1" t="s">
        <v>115</v>
      </c>
      <c r="F14" s="142"/>
      <c r="H14" s="10">
        <v>539151.31999999995</v>
      </c>
      <c r="I14" s="10"/>
      <c r="J14" s="141">
        <v>996457.14</v>
      </c>
      <c r="K14" s="10"/>
      <c r="L14" s="10">
        <v>340170.75</v>
      </c>
      <c r="M14" s="10"/>
      <c r="N14" s="141">
        <v>517300.5</v>
      </c>
      <c r="U14" s="122"/>
      <c r="V14" s="122"/>
      <c r="W14" s="122"/>
    </row>
    <row r="15" spans="1:23" ht="21.95" customHeight="1">
      <c r="A15" s="1" t="s">
        <v>8</v>
      </c>
      <c r="F15" s="142"/>
      <c r="H15" s="10">
        <v>251867.39</v>
      </c>
      <c r="I15" s="19"/>
      <c r="J15" s="141">
        <v>263514.98</v>
      </c>
      <c r="K15" s="19"/>
      <c r="L15" s="10">
        <v>32830.9</v>
      </c>
      <c r="M15" s="19"/>
      <c r="N15" s="141">
        <v>27465.95</v>
      </c>
      <c r="U15" s="122"/>
      <c r="V15" s="122"/>
      <c r="W15" s="122"/>
    </row>
    <row r="16" spans="1:23" ht="21.95" customHeight="1">
      <c r="A16" s="1" t="s">
        <v>9</v>
      </c>
      <c r="F16" s="6"/>
      <c r="H16" s="124">
        <f>SUM(H10:H15)</f>
        <v>394335924.08999997</v>
      </c>
      <c r="I16" s="19"/>
      <c r="J16" s="124">
        <f>SUM(J10:J15)</f>
        <v>425432658.17000002</v>
      </c>
      <c r="K16" s="19"/>
      <c r="L16" s="124">
        <f>SUM(L10:L15)</f>
        <v>199701269.03999999</v>
      </c>
      <c r="M16" s="19"/>
      <c r="N16" s="124">
        <f>SUM(N10:N15)</f>
        <v>235033106.07999998</v>
      </c>
      <c r="Q16" s="10"/>
      <c r="R16" s="122"/>
      <c r="U16" s="122"/>
      <c r="V16" s="122"/>
      <c r="W16" s="122"/>
    </row>
    <row r="17" spans="1:23" ht="21.95" customHeight="1">
      <c r="D17" s="8"/>
      <c r="F17" s="6"/>
      <c r="H17" s="19"/>
      <c r="I17" s="19"/>
      <c r="J17" s="19"/>
      <c r="K17" s="19"/>
      <c r="L17" s="19"/>
      <c r="M17" s="19"/>
      <c r="N17" s="19"/>
      <c r="U17" s="122"/>
      <c r="V17" s="122"/>
      <c r="W17" s="122"/>
    </row>
    <row r="18" spans="1:23" ht="21.95" customHeight="1">
      <c r="A18" s="8" t="s">
        <v>10</v>
      </c>
      <c r="F18" s="6"/>
      <c r="H18" s="19"/>
      <c r="I18" s="10"/>
      <c r="J18" s="10"/>
      <c r="K18" s="19"/>
      <c r="L18" s="10"/>
      <c r="M18" s="10"/>
      <c r="N18" s="10"/>
      <c r="U18" s="122"/>
      <c r="V18" s="122"/>
      <c r="W18" s="122"/>
    </row>
    <row r="19" spans="1:23" ht="21.95" customHeight="1">
      <c r="A19" s="1" t="s">
        <v>58</v>
      </c>
      <c r="F19" s="142">
        <v>9</v>
      </c>
      <c r="H19" s="10">
        <v>0</v>
      </c>
      <c r="I19" s="10"/>
      <c r="J19" s="141">
        <v>0</v>
      </c>
      <c r="K19" s="10"/>
      <c r="L19" s="10">
        <v>500100399.39999998</v>
      </c>
      <c r="M19" s="10"/>
      <c r="N19" s="141">
        <v>500100399.39999998</v>
      </c>
      <c r="U19" s="122"/>
      <c r="V19" s="122"/>
      <c r="W19" s="122"/>
    </row>
    <row r="20" spans="1:23" ht="21.95" customHeight="1">
      <c r="A20" s="1" t="s">
        <v>91</v>
      </c>
      <c r="F20" s="142"/>
      <c r="H20" s="10">
        <v>382101.35</v>
      </c>
      <c r="I20" s="10"/>
      <c r="J20" s="141">
        <v>584086.9</v>
      </c>
      <c r="K20" s="10"/>
      <c r="L20" s="10">
        <v>284077.01</v>
      </c>
      <c r="M20" s="10"/>
      <c r="N20" s="141">
        <v>174435.98</v>
      </c>
    </row>
    <row r="21" spans="1:23" ht="21.95" customHeight="1">
      <c r="A21" s="1" t="s">
        <v>55</v>
      </c>
      <c r="F21" s="142">
        <v>10</v>
      </c>
      <c r="H21" s="10">
        <v>14298750</v>
      </c>
      <c r="I21" s="10"/>
      <c r="J21" s="141">
        <v>14298750</v>
      </c>
      <c r="K21" s="10"/>
      <c r="L21" s="10">
        <v>0</v>
      </c>
      <c r="M21" s="19"/>
      <c r="N21" s="141">
        <v>0</v>
      </c>
    </row>
    <row r="22" spans="1:23" ht="21.95" customHeight="1">
      <c r="A22" s="1" t="s">
        <v>11</v>
      </c>
      <c r="F22" s="142">
        <v>11</v>
      </c>
      <c r="H22" s="10">
        <v>789091775.6099999</v>
      </c>
      <c r="I22" s="10"/>
      <c r="J22" s="140">
        <v>788689022.27999997</v>
      </c>
      <c r="K22" s="10"/>
      <c r="L22" s="10">
        <v>149022430.22000015</v>
      </c>
      <c r="M22" s="10"/>
      <c r="N22" s="141">
        <v>119020187.38999997</v>
      </c>
    </row>
    <row r="23" spans="1:23" ht="21.95" customHeight="1">
      <c r="A23" s="1" t="s">
        <v>88</v>
      </c>
      <c r="F23" s="142">
        <v>12</v>
      </c>
      <c r="H23" s="10">
        <v>3923853.92</v>
      </c>
      <c r="I23" s="10"/>
      <c r="J23" s="141">
        <v>7225489.3800000008</v>
      </c>
      <c r="K23" s="10"/>
      <c r="L23" s="10">
        <v>1348934.8200000003</v>
      </c>
      <c r="M23" s="10"/>
      <c r="N23" s="141">
        <v>2557086.39</v>
      </c>
    </row>
    <row r="24" spans="1:23" ht="21.95" customHeight="1">
      <c r="A24" s="1" t="s">
        <v>72</v>
      </c>
      <c r="F24" s="142">
        <v>13</v>
      </c>
      <c r="H24" s="10">
        <v>8204202.3200000003</v>
      </c>
      <c r="I24" s="10"/>
      <c r="J24" s="141">
        <v>4804512.76</v>
      </c>
      <c r="K24" s="10"/>
      <c r="L24" s="10">
        <v>6104950.8499999996</v>
      </c>
      <c r="M24" s="19"/>
      <c r="N24" s="141">
        <v>3062435.83</v>
      </c>
    </row>
    <row r="25" spans="1:23" ht="21.95" customHeight="1">
      <c r="A25" s="1" t="s">
        <v>12</v>
      </c>
      <c r="F25" s="142"/>
      <c r="H25" s="46">
        <v>919726.72</v>
      </c>
      <c r="I25" s="19"/>
      <c r="J25" s="144">
        <v>996125.56</v>
      </c>
      <c r="K25" s="19"/>
      <c r="L25" s="10">
        <v>310681.27</v>
      </c>
      <c r="M25" s="19"/>
      <c r="N25" s="141">
        <v>464681.27</v>
      </c>
    </row>
    <row r="26" spans="1:23" ht="21.95" customHeight="1">
      <c r="A26" s="1" t="s">
        <v>13</v>
      </c>
      <c r="H26" s="124">
        <f>SUM(H19:H25)</f>
        <v>816820409.91999996</v>
      </c>
      <c r="I26" s="19"/>
      <c r="J26" s="124">
        <f>SUM(J19:J25)</f>
        <v>816597986.87999988</v>
      </c>
      <c r="K26" s="19"/>
      <c r="L26" s="124">
        <f>SUM(L19:L25)</f>
        <v>657171473.57000017</v>
      </c>
      <c r="M26" s="19"/>
      <c r="N26" s="124">
        <f>SUM(N19:N25)</f>
        <v>625379226.25999999</v>
      </c>
      <c r="U26" s="10"/>
      <c r="V26" s="10"/>
      <c r="W26" s="10"/>
    </row>
    <row r="27" spans="1:23" ht="21.95" customHeight="1">
      <c r="I27" s="19"/>
      <c r="J27" s="10"/>
      <c r="K27" s="20"/>
      <c r="L27" s="10"/>
      <c r="M27" s="20"/>
    </row>
    <row r="28" spans="1:23" ht="21.95" customHeight="1" thickBot="1">
      <c r="A28" s="8" t="s">
        <v>14</v>
      </c>
      <c r="H28" s="125">
        <f>H16+H26</f>
        <v>1211156334.01</v>
      </c>
      <c r="I28" s="19"/>
      <c r="J28" s="125">
        <f>J16+J26</f>
        <v>1242030645.05</v>
      </c>
      <c r="K28" s="19"/>
      <c r="L28" s="125">
        <f>L16+L26</f>
        <v>856872742.61000013</v>
      </c>
      <c r="M28" s="19"/>
      <c r="N28" s="125">
        <f>N16+N26</f>
        <v>860412332.33999991</v>
      </c>
    </row>
    <row r="29" spans="1:23" ht="21.95" customHeight="1" thickTop="1">
      <c r="A29" s="62"/>
      <c r="H29" s="19"/>
      <c r="I29" s="19"/>
      <c r="J29" s="19"/>
      <c r="K29" s="19"/>
      <c r="L29" s="19"/>
      <c r="M29" s="19"/>
      <c r="N29" s="19"/>
    </row>
    <row r="30" spans="1:23" ht="21.95" customHeight="1">
      <c r="A30" s="62" t="s">
        <v>138</v>
      </c>
      <c r="H30" s="19"/>
      <c r="I30" s="19"/>
      <c r="J30" s="19"/>
      <c r="K30" s="19"/>
      <c r="L30" s="19"/>
      <c r="M30" s="19"/>
      <c r="N30" s="19"/>
    </row>
    <row r="31" spans="1:23" ht="21.95" customHeight="1">
      <c r="H31" s="19"/>
      <c r="I31" s="19"/>
      <c r="J31" s="19"/>
      <c r="K31" s="19"/>
      <c r="L31" s="19"/>
      <c r="M31" s="19"/>
      <c r="N31" s="19"/>
    </row>
    <row r="32" spans="1:23" ht="21.95" customHeight="1">
      <c r="H32" s="19"/>
      <c r="I32" s="19"/>
      <c r="J32" s="19"/>
      <c r="K32" s="19"/>
      <c r="L32" s="19"/>
      <c r="M32" s="19"/>
      <c r="N32" s="19"/>
    </row>
    <row r="33" spans="1:255" ht="21.95" customHeight="1">
      <c r="H33" s="19"/>
      <c r="I33" s="10"/>
      <c r="J33" s="19"/>
      <c r="K33" s="19"/>
      <c r="L33" s="19"/>
      <c r="M33" s="19"/>
      <c r="N33" s="19"/>
    </row>
    <row r="34" spans="1:255" ht="21.95" customHeight="1">
      <c r="H34" s="19"/>
      <c r="I34" s="10"/>
      <c r="J34" s="19"/>
      <c r="K34" s="19"/>
      <c r="L34" s="19"/>
      <c r="M34" s="10"/>
      <c r="N34" s="10"/>
    </row>
    <row r="35" spans="1:255" ht="21.95" customHeight="1">
      <c r="H35" s="19"/>
      <c r="I35" s="10"/>
      <c r="J35" s="19"/>
      <c r="K35" s="19"/>
      <c r="L35" s="19"/>
      <c r="M35" s="10"/>
      <c r="N35" s="10"/>
    </row>
    <row r="36" spans="1:255" ht="21.95" customHeight="1">
      <c r="H36" s="19"/>
      <c r="I36" s="10"/>
      <c r="J36" s="19"/>
      <c r="K36" s="19"/>
      <c r="L36" s="19"/>
      <c r="M36" s="10"/>
      <c r="N36" s="10"/>
    </row>
    <row r="37" spans="1:255" ht="21.95" customHeight="1">
      <c r="H37" s="19"/>
      <c r="I37" s="10"/>
      <c r="J37" s="19"/>
      <c r="K37" s="19"/>
      <c r="L37" s="19"/>
      <c r="M37" s="10"/>
      <c r="N37" s="10"/>
    </row>
    <row r="38" spans="1:255" ht="21.95" customHeight="1">
      <c r="H38" s="19"/>
      <c r="I38" s="10"/>
      <c r="J38" s="19"/>
      <c r="K38" s="19"/>
      <c r="L38" s="19"/>
      <c r="M38" s="10"/>
      <c r="N38" s="10"/>
    </row>
    <row r="39" spans="1:255" ht="21.95" customHeight="1">
      <c r="H39" s="19"/>
      <c r="I39" s="10"/>
      <c r="J39" s="19"/>
      <c r="K39" s="19"/>
      <c r="L39" s="19"/>
      <c r="M39" s="10"/>
      <c r="N39" s="10"/>
    </row>
    <row r="40" spans="1:255" ht="21.95" customHeight="1">
      <c r="H40" s="19"/>
      <c r="I40" s="10"/>
      <c r="J40" s="19"/>
      <c r="K40" s="19"/>
      <c r="L40" s="19"/>
      <c r="M40" s="10"/>
      <c r="N40" s="10"/>
    </row>
    <row r="41" spans="1:255" ht="21.95" customHeight="1">
      <c r="H41" s="19"/>
      <c r="I41" s="10"/>
      <c r="J41" s="19"/>
      <c r="K41" s="19"/>
      <c r="L41" s="19"/>
      <c r="M41" s="10"/>
      <c r="N41" s="10"/>
    </row>
    <row r="42" spans="1:255" s="8" customFormat="1" ht="21.95" customHeight="1">
      <c r="A42" s="1"/>
      <c r="B42" s="1"/>
      <c r="C42" s="1"/>
      <c r="D42" s="1"/>
      <c r="E42" s="1"/>
      <c r="F42" s="1"/>
      <c r="G42" s="1"/>
      <c r="H42" s="19"/>
      <c r="I42" s="10"/>
      <c r="J42" s="19"/>
      <c r="K42" s="10"/>
      <c r="L42" s="19"/>
      <c r="M42" s="10"/>
      <c r="N42" s="10"/>
      <c r="O42" s="19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  <c r="EM42" s="1"/>
      <c r="EN42" s="1"/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s="1"/>
      <c r="FA42" s="1"/>
      <c r="FB42" s="1"/>
      <c r="FC42" s="1"/>
      <c r="FD42" s="1"/>
      <c r="FE42" s="1"/>
      <c r="FF42" s="1"/>
      <c r="FG42" s="1"/>
      <c r="FH42" s="1"/>
      <c r="FI42" s="1"/>
      <c r="FJ42" s="1"/>
      <c r="FK42" s="1"/>
      <c r="FL42" s="1"/>
      <c r="FM42" s="1"/>
      <c r="FN42" s="1"/>
      <c r="FO42" s="1"/>
      <c r="FP42" s="1"/>
      <c r="FQ42" s="1"/>
      <c r="FR42" s="1"/>
      <c r="FS42" s="1"/>
      <c r="FT42" s="1"/>
      <c r="FU42" s="1"/>
      <c r="FV42" s="1"/>
      <c r="FW42" s="1"/>
      <c r="FX42" s="1"/>
      <c r="FY42" s="1"/>
      <c r="FZ42" s="1"/>
      <c r="GA42" s="1"/>
      <c r="GB42" s="1"/>
      <c r="GC42" s="1"/>
      <c r="GD42" s="1"/>
      <c r="GE42" s="1"/>
      <c r="GF42" s="1"/>
      <c r="GG42" s="1"/>
      <c r="GH42" s="1"/>
      <c r="GI42" s="1"/>
      <c r="GJ42" s="1"/>
      <c r="GK42" s="1"/>
      <c r="GL42" s="1"/>
      <c r="GM42" s="1"/>
      <c r="GN42" s="1"/>
      <c r="GO42" s="1"/>
      <c r="GP42" s="1"/>
      <c r="GQ42" s="1"/>
      <c r="GR42" s="1"/>
      <c r="GS42" s="1"/>
      <c r="GT42" s="1"/>
      <c r="GU42" s="1"/>
      <c r="GV42" s="1"/>
      <c r="GW42" s="1"/>
      <c r="GX42" s="1"/>
      <c r="GY42" s="1"/>
      <c r="GZ42" s="1"/>
      <c r="HA42" s="1"/>
      <c r="HB42" s="1"/>
      <c r="HC42" s="1"/>
      <c r="HD42" s="1"/>
      <c r="HE42" s="1"/>
      <c r="HF42" s="1"/>
      <c r="HG42" s="1"/>
      <c r="HH42" s="1"/>
      <c r="HI42" s="1"/>
      <c r="HJ42" s="1"/>
      <c r="HK42" s="1"/>
      <c r="HL42" s="1"/>
      <c r="HM42" s="1"/>
      <c r="HN42" s="1"/>
      <c r="HO42" s="1"/>
      <c r="HP42" s="1"/>
      <c r="HQ42" s="1"/>
      <c r="HR42" s="1"/>
      <c r="HS42" s="1"/>
      <c r="HT42" s="1"/>
      <c r="HU42" s="1"/>
      <c r="HV42" s="1"/>
      <c r="HW42" s="1"/>
      <c r="HX42" s="1"/>
      <c r="HY42" s="1"/>
      <c r="HZ42" s="1"/>
      <c r="IA42" s="1"/>
      <c r="IB42" s="1"/>
      <c r="IC42" s="1"/>
      <c r="ID42" s="1"/>
      <c r="IE42" s="1"/>
      <c r="IF42" s="1"/>
      <c r="IG42" s="1"/>
      <c r="IH42" s="1"/>
      <c r="II42" s="1"/>
      <c r="IJ42" s="1"/>
      <c r="IK42" s="1"/>
      <c r="IL42" s="1"/>
      <c r="IM42" s="1"/>
      <c r="IN42" s="1"/>
      <c r="IO42" s="1"/>
      <c r="IP42" s="1"/>
      <c r="IQ42" s="1"/>
      <c r="IR42" s="1"/>
      <c r="IS42" s="1"/>
      <c r="IT42" s="1"/>
      <c r="IU42" s="1"/>
    </row>
    <row r="43" spans="1:255" s="8" customFormat="1" ht="21.95" customHeight="1">
      <c r="A43" s="1"/>
      <c r="B43" s="1"/>
      <c r="C43" s="1"/>
      <c r="D43" s="1"/>
      <c r="E43" s="1"/>
      <c r="F43" s="1"/>
      <c r="G43" s="1"/>
      <c r="H43" s="19"/>
      <c r="I43" s="10"/>
      <c r="J43" s="19"/>
      <c r="K43" s="10"/>
      <c r="L43" s="19"/>
      <c r="M43" s="10"/>
      <c r="N43" s="10"/>
      <c r="O43" s="19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  <c r="DO43" s="1"/>
      <c r="DP43" s="1"/>
      <c r="DQ43" s="1"/>
      <c r="DR43" s="1"/>
      <c r="DS43" s="1"/>
      <c r="DT43" s="1"/>
      <c r="DU43" s="1"/>
      <c r="DV43" s="1"/>
      <c r="DW43" s="1"/>
      <c r="DX43" s="1"/>
      <c r="DY43" s="1"/>
      <c r="DZ43" s="1"/>
      <c r="EA43" s="1"/>
      <c r="EB43" s="1"/>
      <c r="EC43" s="1"/>
      <c r="ED43" s="1"/>
      <c r="EE43" s="1"/>
      <c r="EF43" s="1"/>
      <c r="EG43" s="1"/>
      <c r="EH43" s="1"/>
      <c r="EI43" s="1"/>
      <c r="EJ43" s="1"/>
      <c r="EK43" s="1"/>
      <c r="EL43" s="1"/>
      <c r="EM43" s="1"/>
      <c r="EN43" s="1"/>
      <c r="EO43" s="1"/>
      <c r="EP43" s="1"/>
      <c r="EQ43" s="1"/>
      <c r="ER43" s="1"/>
      <c r="ES43" s="1"/>
      <c r="ET43" s="1"/>
      <c r="EU43" s="1"/>
      <c r="EV43" s="1"/>
      <c r="EW43" s="1"/>
      <c r="EX43" s="1"/>
      <c r="EY43" s="1"/>
      <c r="EZ43" s="1"/>
      <c r="FA43" s="1"/>
      <c r="FB43" s="1"/>
      <c r="FC43" s="1"/>
      <c r="FD43" s="1"/>
      <c r="FE43" s="1"/>
      <c r="FF43" s="1"/>
      <c r="FG43" s="1"/>
      <c r="FH43" s="1"/>
      <c r="FI43" s="1"/>
      <c r="FJ43" s="1"/>
      <c r="FK43" s="1"/>
      <c r="FL43" s="1"/>
      <c r="FM43" s="1"/>
      <c r="FN43" s="1"/>
      <c r="FO43" s="1"/>
      <c r="FP43" s="1"/>
      <c r="FQ43" s="1"/>
      <c r="FR43" s="1"/>
      <c r="FS43" s="1"/>
      <c r="FT43" s="1"/>
      <c r="FU43" s="1"/>
      <c r="FV43" s="1"/>
      <c r="FW43" s="1"/>
      <c r="FX43" s="1"/>
      <c r="FY43" s="1"/>
      <c r="FZ43" s="1"/>
      <c r="GA43" s="1"/>
      <c r="GB43" s="1"/>
      <c r="GC43" s="1"/>
      <c r="GD43" s="1"/>
      <c r="GE43" s="1"/>
      <c r="GF43" s="1"/>
      <c r="GG43" s="1"/>
      <c r="GH43" s="1"/>
      <c r="GI43" s="1"/>
      <c r="GJ43" s="1"/>
      <c r="GK43" s="1"/>
      <c r="GL43" s="1"/>
      <c r="GM43" s="1"/>
      <c r="GN43" s="1"/>
      <c r="GO43" s="1"/>
      <c r="GP43" s="1"/>
      <c r="GQ43" s="1"/>
      <c r="GR43" s="1"/>
      <c r="GS43" s="1"/>
      <c r="GT43" s="1"/>
      <c r="GU43" s="1"/>
      <c r="GV43" s="1"/>
      <c r="GW43" s="1"/>
      <c r="GX43" s="1"/>
      <c r="GY43" s="1"/>
      <c r="GZ43" s="1"/>
      <c r="HA43" s="1"/>
      <c r="HB43" s="1"/>
      <c r="HC43" s="1"/>
      <c r="HD43" s="1"/>
      <c r="HE43" s="1"/>
      <c r="HF43" s="1"/>
      <c r="HG43" s="1"/>
      <c r="HH43" s="1"/>
      <c r="HI43" s="1"/>
      <c r="HJ43" s="1"/>
      <c r="HK43" s="1"/>
      <c r="HL43" s="1"/>
      <c r="HM43" s="1"/>
      <c r="HN43" s="1"/>
      <c r="HO43" s="1"/>
      <c r="HP43" s="1"/>
      <c r="HQ43" s="1"/>
      <c r="HR43" s="1"/>
      <c r="HS43" s="1"/>
      <c r="HT43" s="1"/>
      <c r="HU43" s="1"/>
      <c r="HV43" s="1"/>
      <c r="HW43" s="1"/>
      <c r="HX43" s="1"/>
      <c r="HY43" s="1"/>
      <c r="HZ43" s="1"/>
      <c r="IA43" s="1"/>
      <c r="IB43" s="1"/>
      <c r="IC43" s="1"/>
      <c r="ID43" s="1"/>
      <c r="IE43" s="1"/>
      <c r="IF43" s="1"/>
      <c r="IG43" s="1"/>
      <c r="IH43" s="1"/>
      <c r="II43" s="1"/>
      <c r="IJ43" s="1"/>
      <c r="IK43" s="1"/>
      <c r="IL43" s="1"/>
      <c r="IM43" s="1"/>
      <c r="IN43" s="1"/>
      <c r="IO43" s="1"/>
      <c r="IP43" s="1"/>
      <c r="IQ43" s="1"/>
      <c r="IR43" s="1"/>
      <c r="IS43" s="1"/>
      <c r="IT43" s="1"/>
      <c r="IU43" s="1"/>
    </row>
    <row r="44" spans="1:255" s="8" customFormat="1" ht="21.95" customHeight="1">
      <c r="A44" s="1"/>
      <c r="B44" s="1"/>
      <c r="C44" s="1"/>
      <c r="D44" s="1"/>
      <c r="E44" s="1"/>
      <c r="F44" s="1"/>
      <c r="G44" s="1"/>
      <c r="H44" s="19"/>
      <c r="I44" s="10"/>
      <c r="J44" s="19"/>
      <c r="K44" s="10"/>
      <c r="L44" s="19"/>
      <c r="M44" s="10"/>
      <c r="N44" s="10"/>
      <c r="O44" s="19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  <c r="DB44" s="1"/>
      <c r="DC44" s="1"/>
      <c r="DD44" s="1"/>
      <c r="DE44" s="1"/>
      <c r="DF44" s="1"/>
      <c r="DG44" s="1"/>
      <c r="DH44" s="1"/>
      <c r="DI44" s="1"/>
      <c r="DJ44" s="1"/>
      <c r="DK44" s="1"/>
      <c r="DL44" s="1"/>
      <c r="DM44" s="1"/>
      <c r="DN44" s="1"/>
      <c r="DO44" s="1"/>
      <c r="DP44" s="1"/>
      <c r="DQ44" s="1"/>
      <c r="DR44" s="1"/>
      <c r="DS44" s="1"/>
      <c r="DT44" s="1"/>
      <c r="DU44" s="1"/>
      <c r="DV44" s="1"/>
      <c r="DW44" s="1"/>
      <c r="DX44" s="1"/>
      <c r="DY44" s="1"/>
      <c r="DZ44" s="1"/>
      <c r="EA44" s="1"/>
      <c r="EB44" s="1"/>
      <c r="EC44" s="1"/>
      <c r="ED44" s="1"/>
      <c r="EE44" s="1"/>
      <c r="EF44" s="1"/>
      <c r="EG44" s="1"/>
      <c r="EH44" s="1"/>
      <c r="EI44" s="1"/>
      <c r="EJ44" s="1"/>
      <c r="EK44" s="1"/>
      <c r="EL44" s="1"/>
      <c r="EM44" s="1"/>
      <c r="EN44" s="1"/>
      <c r="EO44" s="1"/>
      <c r="EP44" s="1"/>
      <c r="EQ44" s="1"/>
      <c r="ER44" s="1"/>
      <c r="ES44" s="1"/>
      <c r="ET44" s="1"/>
      <c r="EU44" s="1"/>
      <c r="EV44" s="1"/>
      <c r="EW44" s="1"/>
      <c r="EX44" s="1"/>
      <c r="EY44" s="1"/>
      <c r="EZ44" s="1"/>
      <c r="FA44" s="1"/>
      <c r="FB44" s="1"/>
      <c r="FC44" s="1"/>
      <c r="FD44" s="1"/>
      <c r="FE44" s="1"/>
      <c r="FF44" s="1"/>
      <c r="FG44" s="1"/>
      <c r="FH44" s="1"/>
      <c r="FI44" s="1"/>
      <c r="FJ44" s="1"/>
      <c r="FK44" s="1"/>
      <c r="FL44" s="1"/>
      <c r="FM44" s="1"/>
      <c r="FN44" s="1"/>
      <c r="FO44" s="1"/>
      <c r="FP44" s="1"/>
      <c r="FQ44" s="1"/>
      <c r="FR44" s="1"/>
      <c r="FS44" s="1"/>
      <c r="FT44" s="1"/>
      <c r="FU44" s="1"/>
      <c r="FV44" s="1"/>
      <c r="FW44" s="1"/>
      <c r="FX44" s="1"/>
      <c r="FY44" s="1"/>
      <c r="FZ44" s="1"/>
      <c r="GA44" s="1"/>
      <c r="GB44" s="1"/>
      <c r="GC44" s="1"/>
      <c r="GD44" s="1"/>
      <c r="GE44" s="1"/>
      <c r="GF44" s="1"/>
      <c r="GG44" s="1"/>
      <c r="GH44" s="1"/>
      <c r="GI44" s="1"/>
      <c r="GJ44" s="1"/>
      <c r="GK44" s="1"/>
      <c r="GL44" s="1"/>
      <c r="GM44" s="1"/>
      <c r="GN44" s="1"/>
      <c r="GO44" s="1"/>
      <c r="GP44" s="1"/>
      <c r="GQ44" s="1"/>
      <c r="GR44" s="1"/>
      <c r="GS44" s="1"/>
      <c r="GT44" s="1"/>
      <c r="GU44" s="1"/>
      <c r="GV44" s="1"/>
      <c r="GW44" s="1"/>
      <c r="GX44" s="1"/>
      <c r="GY44" s="1"/>
      <c r="GZ44" s="1"/>
      <c r="HA44" s="1"/>
      <c r="HB44" s="1"/>
      <c r="HC44" s="1"/>
      <c r="HD44" s="1"/>
      <c r="HE44" s="1"/>
      <c r="HF44" s="1"/>
      <c r="HG44" s="1"/>
      <c r="HH44" s="1"/>
      <c r="HI44" s="1"/>
      <c r="HJ44" s="1"/>
      <c r="HK44" s="1"/>
      <c r="HL44" s="1"/>
      <c r="HM44" s="1"/>
      <c r="HN44" s="1"/>
      <c r="HO44" s="1"/>
      <c r="HP44" s="1"/>
      <c r="HQ44" s="1"/>
      <c r="HR44" s="1"/>
      <c r="HS44" s="1"/>
      <c r="HT44" s="1"/>
      <c r="HU44" s="1"/>
      <c r="HV44" s="1"/>
      <c r="HW44" s="1"/>
      <c r="HX44" s="1"/>
      <c r="HY44" s="1"/>
      <c r="HZ44" s="1"/>
      <c r="IA44" s="1"/>
      <c r="IB44" s="1"/>
      <c r="IC44" s="1"/>
      <c r="ID44" s="1"/>
      <c r="IE44" s="1"/>
      <c r="IF44" s="1"/>
      <c r="IG44" s="1"/>
      <c r="IH44" s="1"/>
      <c r="II44" s="1"/>
      <c r="IJ44" s="1"/>
      <c r="IK44" s="1"/>
      <c r="IL44" s="1"/>
      <c r="IM44" s="1"/>
      <c r="IN44" s="1"/>
      <c r="IO44" s="1"/>
      <c r="IP44" s="1"/>
      <c r="IQ44" s="1"/>
      <c r="IR44" s="1"/>
      <c r="IS44" s="1"/>
      <c r="IT44" s="1"/>
      <c r="IU44" s="1"/>
    </row>
    <row r="45" spans="1:255" ht="39.950000000000003" customHeight="1">
      <c r="H45" s="19"/>
      <c r="I45" s="10"/>
      <c r="J45" s="19"/>
      <c r="K45" s="10"/>
      <c r="L45" s="19"/>
      <c r="M45" s="10"/>
      <c r="N45" s="10"/>
    </row>
    <row r="46" spans="1:255" ht="21.95" customHeight="1">
      <c r="A46" s="157" t="s">
        <v>83</v>
      </c>
      <c r="H46" s="19"/>
      <c r="I46" s="10"/>
      <c r="J46" s="19"/>
      <c r="K46" s="10"/>
      <c r="L46" s="19"/>
      <c r="M46" s="10"/>
      <c r="N46" s="58" t="s">
        <v>162</v>
      </c>
    </row>
    <row r="47" spans="1:255" ht="21.95" customHeight="1">
      <c r="A47" s="178" t="s">
        <v>0</v>
      </c>
      <c r="B47" s="178"/>
      <c r="C47" s="178"/>
      <c r="D47" s="178"/>
      <c r="E47" s="178"/>
      <c r="F47" s="178"/>
      <c r="G47" s="178"/>
      <c r="H47" s="178"/>
      <c r="I47" s="178"/>
      <c r="J47" s="178"/>
      <c r="K47" s="178"/>
      <c r="L47" s="178"/>
      <c r="M47" s="178"/>
      <c r="N47" s="178"/>
      <c r="O47" s="171"/>
      <c r="P47" s="8"/>
      <c r="Q47" s="8"/>
      <c r="R47" s="8"/>
      <c r="S47" s="8"/>
      <c r="T47" s="8"/>
      <c r="U47" s="8"/>
      <c r="V47" s="8"/>
      <c r="W47" s="8"/>
      <c r="X47" s="8"/>
      <c r="Y47" s="8"/>
      <c r="Z47" s="8"/>
      <c r="AA47" s="8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8"/>
      <c r="AM47" s="8"/>
      <c r="AN47" s="8"/>
      <c r="AO47" s="8"/>
      <c r="AP47" s="8"/>
      <c r="AQ47" s="8"/>
      <c r="AR47" s="8"/>
      <c r="AS47" s="8"/>
      <c r="AT47" s="8"/>
      <c r="AU47" s="8"/>
      <c r="AV47" s="8"/>
      <c r="AW47" s="8"/>
      <c r="AX47" s="8"/>
      <c r="AY47" s="8"/>
      <c r="AZ47" s="8"/>
      <c r="BA47" s="8"/>
      <c r="BB47" s="8"/>
      <c r="BC47" s="8"/>
      <c r="BD47" s="8"/>
      <c r="BE47" s="8"/>
      <c r="BF47" s="8"/>
      <c r="BG47" s="8"/>
      <c r="BH47" s="8"/>
      <c r="BI47" s="8"/>
      <c r="BJ47" s="8"/>
      <c r="BK47" s="8"/>
      <c r="BL47" s="8"/>
      <c r="BM47" s="8"/>
      <c r="BN47" s="8"/>
      <c r="BO47" s="8"/>
      <c r="BP47" s="8"/>
      <c r="BQ47" s="8"/>
      <c r="BR47" s="8"/>
      <c r="BS47" s="8"/>
      <c r="BT47" s="8"/>
      <c r="BU47" s="8"/>
      <c r="BV47" s="8"/>
      <c r="BW47" s="8"/>
      <c r="BX47" s="8"/>
      <c r="BY47" s="8"/>
      <c r="BZ47" s="8"/>
      <c r="CA47" s="8"/>
      <c r="CB47" s="8"/>
      <c r="CC47" s="8"/>
      <c r="CD47" s="8"/>
      <c r="CE47" s="8"/>
      <c r="CF47" s="8"/>
      <c r="CG47" s="8"/>
      <c r="CH47" s="8"/>
      <c r="CI47" s="8"/>
      <c r="CJ47" s="8"/>
      <c r="CK47" s="8"/>
      <c r="CL47" s="8"/>
      <c r="CM47" s="8"/>
      <c r="CN47" s="8"/>
      <c r="CO47" s="8"/>
      <c r="CP47" s="8"/>
      <c r="CQ47" s="8"/>
      <c r="CR47" s="8"/>
      <c r="CS47" s="8"/>
      <c r="CT47" s="8"/>
      <c r="CU47" s="8"/>
      <c r="CV47" s="8"/>
      <c r="CW47" s="8"/>
      <c r="CX47" s="8"/>
      <c r="CY47" s="8"/>
      <c r="CZ47" s="8"/>
      <c r="DA47" s="8"/>
      <c r="DB47" s="8"/>
      <c r="DC47" s="8"/>
      <c r="DD47" s="8"/>
      <c r="DE47" s="8"/>
      <c r="DF47" s="8"/>
      <c r="DG47" s="8"/>
      <c r="DH47" s="8"/>
      <c r="DI47" s="8"/>
      <c r="DJ47" s="8"/>
      <c r="DK47" s="8"/>
      <c r="DL47" s="8"/>
      <c r="DM47" s="8"/>
      <c r="DN47" s="8"/>
      <c r="DO47" s="8"/>
      <c r="DP47" s="8"/>
      <c r="DQ47" s="8"/>
      <c r="DR47" s="8"/>
      <c r="DS47" s="8"/>
      <c r="DT47" s="8"/>
      <c r="DU47" s="8"/>
      <c r="DV47" s="8"/>
      <c r="DW47" s="8"/>
      <c r="DX47" s="8"/>
      <c r="DY47" s="8"/>
      <c r="DZ47" s="8"/>
      <c r="EA47" s="8"/>
      <c r="EB47" s="8"/>
      <c r="EC47" s="8"/>
      <c r="ED47" s="8"/>
      <c r="EE47" s="8"/>
      <c r="EF47" s="8"/>
      <c r="EG47" s="8"/>
      <c r="EH47" s="8"/>
      <c r="EI47" s="8"/>
      <c r="EJ47" s="8"/>
      <c r="EK47" s="8"/>
      <c r="EL47" s="8"/>
      <c r="EM47" s="8"/>
      <c r="EN47" s="8"/>
      <c r="EO47" s="8"/>
      <c r="EP47" s="8"/>
      <c r="EQ47" s="8"/>
      <c r="ER47" s="8"/>
      <c r="ES47" s="8"/>
      <c r="ET47" s="8"/>
      <c r="EU47" s="8"/>
      <c r="EV47" s="8"/>
      <c r="EW47" s="8"/>
      <c r="EX47" s="8"/>
      <c r="EY47" s="8"/>
      <c r="EZ47" s="8"/>
      <c r="FA47" s="8"/>
      <c r="FB47" s="8"/>
      <c r="FC47" s="8"/>
      <c r="FD47" s="8"/>
      <c r="FE47" s="8"/>
      <c r="FF47" s="8"/>
      <c r="FG47" s="8"/>
      <c r="FH47" s="8"/>
      <c r="FI47" s="8"/>
      <c r="FJ47" s="8"/>
      <c r="FK47" s="8"/>
      <c r="FL47" s="8"/>
      <c r="FM47" s="8"/>
      <c r="FN47" s="8"/>
      <c r="FO47" s="8"/>
      <c r="FP47" s="8"/>
      <c r="FQ47" s="8"/>
      <c r="FR47" s="8"/>
      <c r="FS47" s="8"/>
      <c r="FT47" s="8"/>
      <c r="FU47" s="8"/>
      <c r="FV47" s="8"/>
      <c r="FW47" s="8"/>
      <c r="FX47" s="8"/>
      <c r="FY47" s="8"/>
      <c r="FZ47" s="8"/>
      <c r="GA47" s="8"/>
      <c r="GB47" s="8"/>
      <c r="GC47" s="8"/>
      <c r="GD47" s="8"/>
      <c r="GE47" s="8"/>
      <c r="GF47" s="8"/>
      <c r="GG47" s="8"/>
      <c r="GH47" s="8"/>
      <c r="GI47" s="8"/>
      <c r="GJ47" s="8"/>
      <c r="GK47" s="8"/>
      <c r="GL47" s="8"/>
      <c r="GM47" s="8"/>
      <c r="GN47" s="8"/>
      <c r="GO47" s="8"/>
      <c r="GP47" s="8"/>
      <c r="GQ47" s="8"/>
      <c r="GR47" s="8"/>
      <c r="GS47" s="8"/>
      <c r="GT47" s="8"/>
      <c r="GU47" s="8"/>
      <c r="GV47" s="8"/>
      <c r="GW47" s="8"/>
      <c r="GX47" s="8"/>
      <c r="GY47" s="8"/>
      <c r="GZ47" s="8"/>
      <c r="HA47" s="8"/>
      <c r="HB47" s="8"/>
      <c r="HC47" s="8"/>
      <c r="HD47" s="8"/>
      <c r="HE47" s="8"/>
      <c r="HF47" s="8"/>
      <c r="HG47" s="8"/>
      <c r="HH47" s="8"/>
      <c r="HI47" s="8"/>
      <c r="HJ47" s="8"/>
      <c r="HK47" s="8"/>
      <c r="HL47" s="8"/>
      <c r="HM47" s="8"/>
      <c r="HN47" s="8"/>
      <c r="HO47" s="8"/>
      <c r="HP47" s="8"/>
      <c r="HQ47" s="8"/>
      <c r="HR47" s="8"/>
      <c r="HS47" s="8"/>
      <c r="HT47" s="8"/>
      <c r="HU47" s="8"/>
      <c r="HV47" s="8"/>
      <c r="HW47" s="8"/>
      <c r="HX47" s="8"/>
      <c r="HY47" s="8"/>
      <c r="HZ47" s="8"/>
      <c r="IA47" s="8"/>
      <c r="IB47" s="8"/>
      <c r="IC47" s="8"/>
      <c r="ID47" s="8"/>
      <c r="IE47" s="8"/>
      <c r="IF47" s="8"/>
      <c r="IG47" s="8"/>
      <c r="IH47" s="8"/>
      <c r="II47" s="8"/>
      <c r="IJ47" s="8"/>
      <c r="IK47" s="8"/>
      <c r="IL47" s="8"/>
      <c r="IM47" s="8"/>
      <c r="IN47" s="8"/>
      <c r="IO47" s="8"/>
      <c r="IP47" s="8"/>
      <c r="IQ47" s="8"/>
      <c r="IR47" s="8"/>
      <c r="IS47" s="8"/>
      <c r="IT47" s="8"/>
      <c r="IU47" s="8"/>
    </row>
    <row r="48" spans="1:255" ht="21.95" customHeight="1">
      <c r="A48" s="178" t="s">
        <v>66</v>
      </c>
      <c r="B48" s="178"/>
      <c r="C48" s="178"/>
      <c r="D48" s="178"/>
      <c r="E48" s="178"/>
      <c r="F48" s="178"/>
      <c r="G48" s="178"/>
      <c r="H48" s="178"/>
      <c r="I48" s="178"/>
      <c r="J48" s="178"/>
      <c r="K48" s="178"/>
      <c r="L48" s="178"/>
      <c r="M48" s="178"/>
      <c r="N48" s="178"/>
      <c r="O48" s="171"/>
      <c r="P48" s="8"/>
      <c r="Q48" s="8"/>
      <c r="R48" s="8"/>
      <c r="S48" s="8"/>
      <c r="T48" s="8"/>
      <c r="U48" s="8"/>
      <c r="V48" s="8"/>
      <c r="W48" s="8"/>
      <c r="X48" s="8"/>
      <c r="Y48" s="8"/>
      <c r="Z48" s="8"/>
      <c r="AA48" s="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8"/>
      <c r="AM48" s="8"/>
      <c r="AN48" s="8"/>
      <c r="AO48" s="8"/>
      <c r="AP48" s="8"/>
      <c r="AQ48" s="8"/>
      <c r="AR48" s="8"/>
      <c r="AS48" s="8"/>
      <c r="AT48" s="8"/>
      <c r="AU48" s="8"/>
      <c r="AV48" s="8"/>
      <c r="AW48" s="8"/>
      <c r="AX48" s="8"/>
      <c r="AY48" s="8"/>
      <c r="AZ48" s="8"/>
      <c r="BA48" s="8"/>
      <c r="BB48" s="8"/>
      <c r="BC48" s="8"/>
      <c r="BD48" s="8"/>
      <c r="BE48" s="8"/>
      <c r="BF48" s="8"/>
      <c r="BG48" s="8"/>
      <c r="BH48" s="8"/>
      <c r="BI48" s="8"/>
      <c r="BJ48" s="8"/>
      <c r="BK48" s="8"/>
      <c r="BL48" s="8"/>
      <c r="BM48" s="8"/>
      <c r="BN48" s="8"/>
      <c r="BO48" s="8"/>
      <c r="BP48" s="8"/>
      <c r="BQ48" s="8"/>
      <c r="BR48" s="8"/>
      <c r="BS48" s="8"/>
      <c r="BT48" s="8"/>
      <c r="BU48" s="8"/>
      <c r="BV48" s="8"/>
      <c r="BW48" s="8"/>
      <c r="BX48" s="8"/>
      <c r="BY48" s="8"/>
      <c r="BZ48" s="8"/>
      <c r="CA48" s="8"/>
      <c r="CB48" s="8"/>
      <c r="CC48" s="8"/>
      <c r="CD48" s="8"/>
      <c r="CE48" s="8"/>
      <c r="CF48" s="8"/>
      <c r="CG48" s="8"/>
      <c r="CH48" s="8"/>
      <c r="CI48" s="8"/>
      <c r="CJ48" s="8"/>
      <c r="CK48" s="8"/>
      <c r="CL48" s="8"/>
      <c r="CM48" s="8"/>
      <c r="CN48" s="8"/>
      <c r="CO48" s="8"/>
      <c r="CP48" s="8"/>
      <c r="CQ48" s="8"/>
      <c r="CR48" s="8"/>
      <c r="CS48" s="8"/>
      <c r="CT48" s="8"/>
      <c r="CU48" s="8"/>
      <c r="CV48" s="8"/>
      <c r="CW48" s="8"/>
      <c r="CX48" s="8"/>
      <c r="CY48" s="8"/>
      <c r="CZ48" s="8"/>
      <c r="DA48" s="8"/>
      <c r="DB48" s="8"/>
      <c r="DC48" s="8"/>
      <c r="DD48" s="8"/>
      <c r="DE48" s="8"/>
      <c r="DF48" s="8"/>
      <c r="DG48" s="8"/>
      <c r="DH48" s="8"/>
      <c r="DI48" s="8"/>
      <c r="DJ48" s="8"/>
      <c r="DK48" s="8"/>
      <c r="DL48" s="8"/>
      <c r="DM48" s="8"/>
      <c r="DN48" s="8"/>
      <c r="DO48" s="8"/>
      <c r="DP48" s="8"/>
      <c r="DQ48" s="8"/>
      <c r="DR48" s="8"/>
      <c r="DS48" s="8"/>
      <c r="DT48" s="8"/>
      <c r="DU48" s="8"/>
      <c r="DV48" s="8"/>
      <c r="DW48" s="8"/>
      <c r="DX48" s="8"/>
      <c r="DY48" s="8"/>
      <c r="DZ48" s="8"/>
      <c r="EA48" s="8"/>
      <c r="EB48" s="8"/>
      <c r="EC48" s="8"/>
      <c r="ED48" s="8"/>
      <c r="EE48" s="8"/>
      <c r="EF48" s="8"/>
      <c r="EG48" s="8"/>
      <c r="EH48" s="8"/>
      <c r="EI48" s="8"/>
      <c r="EJ48" s="8"/>
      <c r="EK48" s="8"/>
      <c r="EL48" s="8"/>
      <c r="EM48" s="8"/>
      <c r="EN48" s="8"/>
      <c r="EO48" s="8"/>
      <c r="EP48" s="8"/>
      <c r="EQ48" s="8"/>
      <c r="ER48" s="8"/>
      <c r="ES48" s="8"/>
      <c r="ET48" s="8"/>
      <c r="EU48" s="8"/>
      <c r="EV48" s="8"/>
      <c r="EW48" s="8"/>
      <c r="EX48" s="8"/>
      <c r="EY48" s="8"/>
      <c r="EZ48" s="8"/>
      <c r="FA48" s="8"/>
      <c r="FB48" s="8"/>
      <c r="FC48" s="8"/>
      <c r="FD48" s="8"/>
      <c r="FE48" s="8"/>
      <c r="FF48" s="8"/>
      <c r="FG48" s="8"/>
      <c r="FH48" s="8"/>
      <c r="FI48" s="8"/>
      <c r="FJ48" s="8"/>
      <c r="FK48" s="8"/>
      <c r="FL48" s="8"/>
      <c r="FM48" s="8"/>
      <c r="FN48" s="8"/>
      <c r="FO48" s="8"/>
      <c r="FP48" s="8"/>
      <c r="FQ48" s="8"/>
      <c r="FR48" s="8"/>
      <c r="FS48" s="8"/>
      <c r="FT48" s="8"/>
      <c r="FU48" s="8"/>
      <c r="FV48" s="8"/>
      <c r="FW48" s="8"/>
      <c r="FX48" s="8"/>
      <c r="FY48" s="8"/>
      <c r="FZ48" s="8"/>
      <c r="GA48" s="8"/>
      <c r="GB48" s="8"/>
      <c r="GC48" s="8"/>
      <c r="GD48" s="8"/>
      <c r="GE48" s="8"/>
      <c r="GF48" s="8"/>
      <c r="GG48" s="8"/>
      <c r="GH48" s="8"/>
      <c r="GI48" s="8"/>
      <c r="GJ48" s="8"/>
      <c r="GK48" s="8"/>
      <c r="GL48" s="8"/>
      <c r="GM48" s="8"/>
      <c r="GN48" s="8"/>
      <c r="GO48" s="8"/>
      <c r="GP48" s="8"/>
      <c r="GQ48" s="8"/>
      <c r="GR48" s="8"/>
      <c r="GS48" s="8"/>
      <c r="GT48" s="8"/>
      <c r="GU48" s="8"/>
      <c r="GV48" s="8"/>
      <c r="GW48" s="8"/>
      <c r="GX48" s="8"/>
      <c r="GY48" s="8"/>
      <c r="GZ48" s="8"/>
      <c r="HA48" s="8"/>
      <c r="HB48" s="8"/>
      <c r="HC48" s="8"/>
      <c r="HD48" s="8"/>
      <c r="HE48" s="8"/>
      <c r="HF48" s="8"/>
      <c r="HG48" s="8"/>
      <c r="HH48" s="8"/>
      <c r="HI48" s="8"/>
      <c r="HJ48" s="8"/>
      <c r="HK48" s="8"/>
      <c r="HL48" s="8"/>
      <c r="HM48" s="8"/>
      <c r="HN48" s="8"/>
      <c r="HO48" s="8"/>
      <c r="HP48" s="8"/>
      <c r="HQ48" s="8"/>
      <c r="HR48" s="8"/>
      <c r="HS48" s="8"/>
      <c r="HT48" s="8"/>
      <c r="HU48" s="8"/>
      <c r="HV48" s="8"/>
      <c r="HW48" s="8"/>
      <c r="HX48" s="8"/>
      <c r="HY48" s="8"/>
      <c r="HZ48" s="8"/>
      <c r="IA48" s="8"/>
      <c r="IB48" s="8"/>
      <c r="IC48" s="8"/>
      <c r="ID48" s="8"/>
      <c r="IE48" s="8"/>
      <c r="IF48" s="8"/>
      <c r="IG48" s="8"/>
      <c r="IH48" s="8"/>
      <c r="II48" s="8"/>
      <c r="IJ48" s="8"/>
      <c r="IK48" s="8"/>
      <c r="IL48" s="8"/>
      <c r="IM48" s="8"/>
      <c r="IN48" s="8"/>
      <c r="IO48" s="8"/>
      <c r="IP48" s="8"/>
      <c r="IQ48" s="8"/>
      <c r="IR48" s="8"/>
      <c r="IS48" s="8"/>
      <c r="IT48" s="8"/>
      <c r="IU48" s="8"/>
    </row>
    <row r="49" spans="1:255" ht="21.95" customHeight="1">
      <c r="A49" s="178" t="str">
        <f>+A3</f>
        <v>ณ วันที่ 31 ธันวาคม 2562</v>
      </c>
      <c r="B49" s="178"/>
      <c r="C49" s="178"/>
      <c r="D49" s="178"/>
      <c r="E49" s="178"/>
      <c r="F49" s="178"/>
      <c r="G49" s="178"/>
      <c r="H49" s="178"/>
      <c r="I49" s="178"/>
      <c r="J49" s="178"/>
      <c r="K49" s="178"/>
      <c r="L49" s="178"/>
      <c r="M49" s="178"/>
      <c r="N49" s="178"/>
      <c r="O49" s="171"/>
      <c r="P49" s="8"/>
      <c r="Q49" s="8"/>
      <c r="R49" s="8"/>
      <c r="S49" s="8"/>
      <c r="T49" s="8"/>
      <c r="U49" s="8"/>
      <c r="V49" s="8"/>
      <c r="W49" s="8"/>
      <c r="X49" s="8"/>
      <c r="Y49" s="8"/>
      <c r="Z49" s="8"/>
      <c r="AA49" s="8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8"/>
      <c r="AW49" s="8"/>
      <c r="AX49" s="8"/>
      <c r="AY49" s="8"/>
      <c r="AZ49" s="8"/>
      <c r="BA49" s="8"/>
      <c r="BB49" s="8"/>
      <c r="BC49" s="8"/>
      <c r="BD49" s="8"/>
      <c r="BE49" s="8"/>
      <c r="BF49" s="8"/>
      <c r="BG49" s="8"/>
      <c r="BH49" s="8"/>
      <c r="BI49" s="8"/>
      <c r="BJ49" s="8"/>
      <c r="BK49" s="8"/>
      <c r="BL49" s="8"/>
      <c r="BM49" s="8"/>
      <c r="BN49" s="8"/>
      <c r="BO49" s="8"/>
      <c r="BP49" s="8"/>
      <c r="BQ49" s="8"/>
      <c r="BR49" s="8"/>
      <c r="BS49" s="8"/>
      <c r="BT49" s="8"/>
      <c r="BU49" s="8"/>
      <c r="BV49" s="8"/>
      <c r="BW49" s="8"/>
      <c r="BX49" s="8"/>
      <c r="BY49" s="8"/>
      <c r="BZ49" s="8"/>
      <c r="CA49" s="8"/>
      <c r="CB49" s="8"/>
      <c r="CC49" s="8"/>
      <c r="CD49" s="8"/>
      <c r="CE49" s="8"/>
      <c r="CF49" s="8"/>
      <c r="CG49" s="8"/>
      <c r="CH49" s="8"/>
      <c r="CI49" s="8"/>
      <c r="CJ49" s="8"/>
      <c r="CK49" s="8"/>
      <c r="CL49" s="8"/>
      <c r="CM49" s="8"/>
      <c r="CN49" s="8"/>
      <c r="CO49" s="8"/>
      <c r="CP49" s="8"/>
      <c r="CQ49" s="8"/>
      <c r="CR49" s="8"/>
      <c r="CS49" s="8"/>
      <c r="CT49" s="8"/>
      <c r="CU49" s="8"/>
      <c r="CV49" s="8"/>
      <c r="CW49" s="8"/>
      <c r="CX49" s="8"/>
      <c r="CY49" s="8"/>
      <c r="CZ49" s="8"/>
      <c r="DA49" s="8"/>
      <c r="DB49" s="8"/>
      <c r="DC49" s="8"/>
      <c r="DD49" s="8"/>
      <c r="DE49" s="8"/>
      <c r="DF49" s="8"/>
      <c r="DG49" s="8"/>
      <c r="DH49" s="8"/>
      <c r="DI49" s="8"/>
      <c r="DJ49" s="8"/>
      <c r="DK49" s="8"/>
      <c r="DL49" s="8"/>
      <c r="DM49" s="8"/>
      <c r="DN49" s="8"/>
      <c r="DO49" s="8"/>
      <c r="DP49" s="8"/>
      <c r="DQ49" s="8"/>
      <c r="DR49" s="8"/>
      <c r="DS49" s="8"/>
      <c r="DT49" s="8"/>
      <c r="DU49" s="8"/>
      <c r="DV49" s="8"/>
      <c r="DW49" s="8"/>
      <c r="DX49" s="8"/>
      <c r="DY49" s="8"/>
      <c r="DZ49" s="8"/>
      <c r="EA49" s="8"/>
      <c r="EB49" s="8"/>
      <c r="EC49" s="8"/>
      <c r="ED49" s="8"/>
      <c r="EE49" s="8"/>
      <c r="EF49" s="8"/>
      <c r="EG49" s="8"/>
      <c r="EH49" s="8"/>
      <c r="EI49" s="8"/>
      <c r="EJ49" s="8"/>
      <c r="EK49" s="8"/>
      <c r="EL49" s="8"/>
      <c r="EM49" s="8"/>
      <c r="EN49" s="8"/>
      <c r="EO49" s="8"/>
      <c r="EP49" s="8"/>
      <c r="EQ49" s="8"/>
      <c r="ER49" s="8"/>
      <c r="ES49" s="8"/>
      <c r="ET49" s="8"/>
      <c r="EU49" s="8"/>
      <c r="EV49" s="8"/>
      <c r="EW49" s="8"/>
      <c r="EX49" s="8"/>
      <c r="EY49" s="8"/>
      <c r="EZ49" s="8"/>
      <c r="FA49" s="8"/>
      <c r="FB49" s="8"/>
      <c r="FC49" s="8"/>
      <c r="FD49" s="8"/>
      <c r="FE49" s="8"/>
      <c r="FF49" s="8"/>
      <c r="FG49" s="8"/>
      <c r="FH49" s="8"/>
      <c r="FI49" s="8"/>
      <c r="FJ49" s="8"/>
      <c r="FK49" s="8"/>
      <c r="FL49" s="8"/>
      <c r="FM49" s="8"/>
      <c r="FN49" s="8"/>
      <c r="FO49" s="8"/>
      <c r="FP49" s="8"/>
      <c r="FQ49" s="8"/>
      <c r="FR49" s="8"/>
      <c r="FS49" s="8"/>
      <c r="FT49" s="8"/>
      <c r="FU49" s="8"/>
      <c r="FV49" s="8"/>
      <c r="FW49" s="8"/>
      <c r="FX49" s="8"/>
      <c r="FY49" s="8"/>
      <c r="FZ49" s="8"/>
      <c r="GA49" s="8"/>
      <c r="GB49" s="8"/>
      <c r="GC49" s="8"/>
      <c r="GD49" s="8"/>
      <c r="GE49" s="8"/>
      <c r="GF49" s="8"/>
      <c r="GG49" s="8"/>
      <c r="GH49" s="8"/>
      <c r="GI49" s="8"/>
      <c r="GJ49" s="8"/>
      <c r="GK49" s="8"/>
      <c r="GL49" s="8"/>
      <c r="GM49" s="8"/>
      <c r="GN49" s="8"/>
      <c r="GO49" s="8"/>
      <c r="GP49" s="8"/>
      <c r="GQ49" s="8"/>
      <c r="GR49" s="8"/>
      <c r="GS49" s="8"/>
      <c r="GT49" s="8"/>
      <c r="GU49" s="8"/>
      <c r="GV49" s="8"/>
      <c r="GW49" s="8"/>
      <c r="GX49" s="8"/>
      <c r="GY49" s="8"/>
      <c r="GZ49" s="8"/>
      <c r="HA49" s="8"/>
      <c r="HB49" s="8"/>
      <c r="HC49" s="8"/>
      <c r="HD49" s="8"/>
      <c r="HE49" s="8"/>
      <c r="HF49" s="8"/>
      <c r="HG49" s="8"/>
      <c r="HH49" s="8"/>
      <c r="HI49" s="8"/>
      <c r="HJ49" s="8"/>
      <c r="HK49" s="8"/>
      <c r="HL49" s="8"/>
      <c r="HM49" s="8"/>
      <c r="HN49" s="8"/>
      <c r="HO49" s="8"/>
      <c r="HP49" s="8"/>
      <c r="HQ49" s="8"/>
      <c r="HR49" s="8"/>
      <c r="HS49" s="8"/>
      <c r="HT49" s="8"/>
      <c r="HU49" s="8"/>
      <c r="HV49" s="8"/>
      <c r="HW49" s="8"/>
      <c r="HX49" s="8"/>
      <c r="HY49" s="8"/>
      <c r="HZ49" s="8"/>
      <c r="IA49" s="8"/>
      <c r="IB49" s="8"/>
      <c r="IC49" s="8"/>
      <c r="ID49" s="8"/>
      <c r="IE49" s="8"/>
      <c r="IF49" s="8"/>
      <c r="IG49" s="8"/>
      <c r="IH49" s="8"/>
      <c r="II49" s="8"/>
      <c r="IJ49" s="8"/>
      <c r="IK49" s="8"/>
      <c r="IL49" s="8"/>
      <c r="IM49" s="8"/>
      <c r="IN49" s="8"/>
      <c r="IO49" s="8"/>
      <c r="IP49" s="8"/>
      <c r="IQ49" s="8"/>
      <c r="IR49" s="8"/>
      <c r="IS49" s="8"/>
      <c r="IT49" s="8"/>
      <c r="IU49" s="8"/>
    </row>
    <row r="50" spans="1:255" ht="21.95" customHeight="1"/>
    <row r="51" spans="1:255" ht="21.95" customHeight="1">
      <c r="H51" s="175" t="s">
        <v>1</v>
      </c>
      <c r="I51" s="175"/>
      <c r="J51" s="175"/>
      <c r="K51" s="175"/>
      <c r="L51" s="175"/>
      <c r="M51" s="175"/>
      <c r="N51" s="175"/>
      <c r="O51" s="10"/>
    </row>
    <row r="52" spans="1:255" ht="21.95" customHeight="1">
      <c r="H52" s="176" t="s">
        <v>2</v>
      </c>
      <c r="I52" s="176"/>
      <c r="J52" s="176"/>
      <c r="K52" s="64"/>
      <c r="L52" s="177" t="s">
        <v>43</v>
      </c>
      <c r="M52" s="177"/>
      <c r="N52" s="177"/>
      <c r="O52" s="10"/>
    </row>
    <row r="53" spans="1:255" ht="21.95" customHeight="1">
      <c r="D53" s="7"/>
      <c r="F53" s="163" t="s">
        <v>3</v>
      </c>
      <c r="H53" s="120" t="s">
        <v>112</v>
      </c>
      <c r="I53" s="118"/>
      <c r="J53" s="121" t="s">
        <v>97</v>
      </c>
      <c r="L53" s="120" t="s">
        <v>112</v>
      </c>
      <c r="M53" s="118"/>
      <c r="N53" s="121" t="s">
        <v>97</v>
      </c>
      <c r="O53" s="10"/>
    </row>
    <row r="54" spans="1:255" ht="21.95" customHeight="1">
      <c r="A54" s="166" t="s">
        <v>15</v>
      </c>
      <c r="B54" s="126"/>
      <c r="C54" s="126"/>
      <c r="D54" s="126"/>
      <c r="E54" s="126"/>
      <c r="H54" s="119"/>
      <c r="I54" s="66"/>
      <c r="J54" s="7"/>
      <c r="K54" s="7"/>
      <c r="L54" s="119"/>
      <c r="M54" s="66"/>
      <c r="N54" s="66"/>
      <c r="O54" s="173"/>
      <c r="Q54" s="10"/>
    </row>
    <row r="55" spans="1:255" ht="21.95" customHeight="1">
      <c r="A55" s="165" t="s">
        <v>16</v>
      </c>
      <c r="B55" s="126"/>
      <c r="C55" s="126"/>
      <c r="D55" s="126"/>
      <c r="E55" s="127"/>
      <c r="F55" s="128"/>
      <c r="H55" s="129"/>
      <c r="I55" s="130"/>
      <c r="J55" s="131"/>
      <c r="K55" s="132"/>
      <c r="L55" s="129"/>
      <c r="M55" s="130"/>
      <c r="N55" s="130"/>
      <c r="O55" s="174"/>
      <c r="Q55" s="10"/>
    </row>
    <row r="56" spans="1:255" ht="21.95" customHeight="1">
      <c r="A56" s="1" t="s">
        <v>153</v>
      </c>
      <c r="F56" s="142">
        <v>14</v>
      </c>
      <c r="H56" s="10">
        <v>109500000</v>
      </c>
      <c r="I56" s="10"/>
      <c r="J56" s="141">
        <v>277574258.44999999</v>
      </c>
      <c r="K56" s="10"/>
      <c r="L56" s="10">
        <v>40000000</v>
      </c>
      <c r="M56" s="10"/>
      <c r="N56" s="141">
        <v>94074258.450000003</v>
      </c>
      <c r="Q56" s="10"/>
      <c r="U56" s="10"/>
      <c r="V56" s="10"/>
      <c r="W56" s="10"/>
    </row>
    <row r="57" spans="1:255" ht="21.95" customHeight="1">
      <c r="A57" s="1" t="s">
        <v>149</v>
      </c>
      <c r="F57" s="142">
        <v>5.2</v>
      </c>
      <c r="H57" s="10">
        <v>200000000</v>
      </c>
      <c r="I57" s="10"/>
      <c r="J57" s="141">
        <v>0</v>
      </c>
      <c r="K57" s="10"/>
      <c r="L57" s="10">
        <v>0</v>
      </c>
      <c r="M57" s="10"/>
      <c r="N57" s="141">
        <v>0</v>
      </c>
      <c r="Q57" s="10"/>
      <c r="U57" s="10"/>
      <c r="V57" s="10"/>
      <c r="W57" s="10"/>
    </row>
    <row r="58" spans="1:255" ht="21.95" customHeight="1">
      <c r="A58" s="1" t="s">
        <v>89</v>
      </c>
      <c r="F58" s="142" t="s">
        <v>154</v>
      </c>
      <c r="H58" s="10">
        <v>118638311.77999999</v>
      </c>
      <c r="I58" s="10"/>
      <c r="J58" s="141">
        <v>143145872.07000002</v>
      </c>
      <c r="K58" s="10"/>
      <c r="L58" s="10">
        <v>63184485.930000007</v>
      </c>
      <c r="M58" s="10"/>
      <c r="N58" s="141">
        <v>62567755.5</v>
      </c>
      <c r="Q58" s="10"/>
      <c r="U58" s="10"/>
      <c r="V58" s="10"/>
      <c r="W58" s="10"/>
    </row>
    <row r="59" spans="1:255" ht="21.95" customHeight="1">
      <c r="A59" s="1" t="s">
        <v>116</v>
      </c>
      <c r="F59" s="142"/>
      <c r="H59" s="10"/>
      <c r="I59" s="10"/>
      <c r="J59" s="141"/>
      <c r="K59" s="10"/>
      <c r="L59" s="10"/>
      <c r="M59" s="10"/>
      <c r="N59" s="141"/>
      <c r="Q59" s="10"/>
      <c r="U59" s="10"/>
      <c r="V59" s="10"/>
      <c r="W59" s="10"/>
    </row>
    <row r="60" spans="1:255" ht="21.95" customHeight="1">
      <c r="B60" s="1" t="s">
        <v>76</v>
      </c>
      <c r="F60" s="142">
        <v>16</v>
      </c>
      <c r="H60" s="10">
        <v>61466800</v>
      </c>
      <c r="I60" s="10"/>
      <c r="J60" s="141">
        <v>61466800</v>
      </c>
      <c r="K60" s="10"/>
      <c r="L60" s="10">
        <v>0</v>
      </c>
      <c r="M60" s="10"/>
      <c r="N60" s="141">
        <v>0</v>
      </c>
      <c r="Q60" s="10"/>
      <c r="U60" s="10"/>
      <c r="V60" s="10"/>
      <c r="W60" s="10"/>
    </row>
    <row r="61" spans="1:255" ht="21.95" customHeight="1">
      <c r="B61" s="1" t="s">
        <v>92</v>
      </c>
      <c r="F61" s="142">
        <v>17</v>
      </c>
      <c r="H61" s="10">
        <v>1944831</v>
      </c>
      <c r="I61" s="10"/>
      <c r="J61" s="141">
        <v>0</v>
      </c>
      <c r="K61" s="10"/>
      <c r="L61" s="10">
        <v>634703</v>
      </c>
      <c r="M61" s="10"/>
      <c r="N61" s="141">
        <v>0</v>
      </c>
      <c r="Q61" s="10"/>
      <c r="U61" s="10"/>
      <c r="V61" s="10"/>
      <c r="W61" s="10"/>
    </row>
    <row r="62" spans="1:255" ht="21.95" customHeight="1">
      <c r="A62" s="1" t="s">
        <v>17</v>
      </c>
      <c r="F62" s="6"/>
      <c r="H62" s="10">
        <v>3250817.2600000002</v>
      </c>
      <c r="I62" s="10"/>
      <c r="J62" s="141">
        <v>2600626.98</v>
      </c>
      <c r="K62" s="10"/>
      <c r="L62" s="10">
        <v>3250817.2600000002</v>
      </c>
      <c r="M62" s="10"/>
      <c r="N62" s="141">
        <v>2600626.98</v>
      </c>
      <c r="Q62" s="10"/>
      <c r="U62" s="10"/>
      <c r="V62" s="10"/>
      <c r="W62" s="10"/>
    </row>
    <row r="63" spans="1:255" ht="21.95" customHeight="1">
      <c r="A63" s="1" t="s">
        <v>19</v>
      </c>
      <c r="F63" s="6"/>
      <c r="H63" s="10">
        <v>20536148.420000002</v>
      </c>
      <c r="I63" s="10"/>
      <c r="J63" s="141">
        <v>20536450.82</v>
      </c>
      <c r="K63" s="10"/>
      <c r="L63" s="10">
        <v>20536148.420000002</v>
      </c>
      <c r="M63" s="10"/>
      <c r="N63" s="141">
        <v>20536450.82</v>
      </c>
      <c r="Q63" s="10"/>
      <c r="U63" s="10"/>
      <c r="V63" s="10"/>
      <c r="W63" s="10"/>
    </row>
    <row r="64" spans="1:255" ht="21.95" customHeight="1">
      <c r="A64" s="1" t="s">
        <v>18</v>
      </c>
      <c r="F64" s="6"/>
      <c r="H64" s="46">
        <v>1696431.84</v>
      </c>
      <c r="I64" s="10"/>
      <c r="J64" s="144">
        <v>2136452.3899999997</v>
      </c>
      <c r="K64" s="10"/>
      <c r="L64" s="10">
        <v>706539.57000000007</v>
      </c>
      <c r="M64" s="10"/>
      <c r="N64" s="144">
        <v>660458.74</v>
      </c>
      <c r="U64" s="10"/>
      <c r="V64" s="10"/>
      <c r="W64" s="10"/>
    </row>
    <row r="65" spans="1:23" ht="21.95" customHeight="1">
      <c r="A65" s="1" t="s">
        <v>20</v>
      </c>
      <c r="F65" s="6"/>
      <c r="H65" s="124">
        <f>SUM(H56:H64)</f>
        <v>517033340.29999995</v>
      </c>
      <c r="I65" s="19"/>
      <c r="J65" s="124">
        <f>SUM(J56:J64)</f>
        <v>507460460.70999998</v>
      </c>
      <c r="K65" s="19"/>
      <c r="L65" s="124">
        <f>SUM(L56:L64)</f>
        <v>128312694.18000001</v>
      </c>
      <c r="M65" s="19"/>
      <c r="N65" s="124">
        <f>SUM(N56:N64)</f>
        <v>180439550.48999998</v>
      </c>
      <c r="U65" s="10"/>
      <c r="V65" s="10"/>
      <c r="W65" s="10"/>
    </row>
    <row r="66" spans="1:23" ht="21.95" customHeight="1">
      <c r="F66" s="6"/>
      <c r="H66" s="19"/>
      <c r="I66" s="19"/>
      <c r="J66" s="19"/>
      <c r="K66" s="19"/>
      <c r="L66" s="19"/>
      <c r="M66" s="19"/>
      <c r="N66" s="19"/>
    </row>
    <row r="67" spans="1:23" ht="21.95" customHeight="1">
      <c r="A67" s="8" t="s">
        <v>21</v>
      </c>
      <c r="F67" s="6"/>
      <c r="H67" s="10"/>
      <c r="I67" s="19"/>
      <c r="J67" s="10"/>
      <c r="K67" s="19"/>
      <c r="L67" s="10"/>
      <c r="M67" s="19"/>
      <c r="N67" s="10"/>
    </row>
    <row r="68" spans="1:23" ht="21.95" customHeight="1">
      <c r="A68" s="1" t="s">
        <v>90</v>
      </c>
      <c r="F68" s="142">
        <v>16</v>
      </c>
      <c r="H68" s="19">
        <v>199499500</v>
      </c>
      <c r="I68" s="19"/>
      <c r="J68" s="141">
        <v>260966300</v>
      </c>
      <c r="K68" s="19"/>
      <c r="L68" s="10">
        <v>0</v>
      </c>
      <c r="M68" s="19"/>
      <c r="N68" s="141">
        <v>0</v>
      </c>
    </row>
    <row r="69" spans="1:23" ht="21.95" customHeight="1">
      <c r="A69" s="1" t="s">
        <v>117</v>
      </c>
      <c r="F69" s="142"/>
      <c r="H69" s="19"/>
      <c r="I69" s="19"/>
      <c r="J69" s="141"/>
      <c r="K69" s="19"/>
      <c r="M69" s="19"/>
      <c r="N69" s="141"/>
    </row>
    <row r="70" spans="1:23" ht="21.95" customHeight="1">
      <c r="B70" s="55" t="s">
        <v>118</v>
      </c>
      <c r="F70" s="142">
        <v>17</v>
      </c>
      <c r="H70" s="19">
        <v>47569387</v>
      </c>
      <c r="I70" s="19"/>
      <c r="J70" s="141">
        <v>32102438</v>
      </c>
      <c r="K70" s="19"/>
      <c r="L70" s="10">
        <v>29235641</v>
      </c>
      <c r="M70" s="19"/>
      <c r="N70" s="141">
        <v>18409937</v>
      </c>
    </row>
    <row r="71" spans="1:23" ht="21.95" customHeight="1">
      <c r="A71" s="1" t="s">
        <v>70</v>
      </c>
      <c r="F71" s="6"/>
      <c r="H71" s="124">
        <f>SUM(H68:H70)</f>
        <v>247068887</v>
      </c>
      <c r="I71" s="19"/>
      <c r="J71" s="124">
        <f>SUM(J68:J70)</f>
        <v>293068738</v>
      </c>
      <c r="K71" s="19"/>
      <c r="L71" s="124">
        <f>SUM(L68:L70)</f>
        <v>29235641</v>
      </c>
      <c r="M71" s="19"/>
      <c r="N71" s="124">
        <f>SUM(N68:N70)</f>
        <v>18409937</v>
      </c>
    </row>
    <row r="72" spans="1:23" ht="21.95" customHeight="1">
      <c r="D72" s="8"/>
      <c r="F72" s="6"/>
      <c r="H72" s="19"/>
      <c r="I72" s="19"/>
      <c r="J72" s="19"/>
      <c r="K72" s="19"/>
      <c r="L72" s="19"/>
      <c r="M72" s="19"/>
      <c r="N72" s="19"/>
    </row>
    <row r="73" spans="1:23" ht="21.95" customHeight="1">
      <c r="A73" s="8" t="s">
        <v>22</v>
      </c>
      <c r="H73" s="46">
        <f>H65+H71</f>
        <v>764102227.29999995</v>
      </c>
      <c r="I73" s="19"/>
      <c r="J73" s="46">
        <f>J65+J71</f>
        <v>800529198.71000004</v>
      </c>
      <c r="K73" s="19"/>
      <c r="L73" s="46">
        <f>L65+L71</f>
        <v>157548335.18000001</v>
      </c>
      <c r="M73" s="19"/>
      <c r="N73" s="46">
        <f>N65+N71</f>
        <v>198849487.48999998</v>
      </c>
    </row>
    <row r="74" spans="1:23" ht="21.95" customHeight="1">
      <c r="A74" s="62"/>
      <c r="H74" s="19"/>
      <c r="I74" s="19"/>
      <c r="J74" s="19"/>
      <c r="K74" s="19"/>
      <c r="L74" s="19"/>
      <c r="M74" s="10"/>
      <c r="N74" s="10"/>
    </row>
    <row r="75" spans="1:23" ht="21.95" customHeight="1">
      <c r="A75" s="62" t="s">
        <v>138</v>
      </c>
      <c r="H75" s="19"/>
      <c r="I75" s="19"/>
      <c r="J75" s="19"/>
      <c r="K75" s="19"/>
      <c r="L75" s="19"/>
      <c r="M75" s="10"/>
      <c r="N75" s="10"/>
    </row>
    <row r="76" spans="1:23" ht="21.95" customHeight="1">
      <c r="H76" s="19"/>
      <c r="I76" s="19"/>
      <c r="J76" s="19"/>
      <c r="K76" s="19"/>
      <c r="L76" s="19"/>
      <c r="M76" s="10"/>
      <c r="N76" s="10"/>
    </row>
    <row r="77" spans="1:23" ht="21.95" customHeight="1">
      <c r="H77" s="19"/>
      <c r="I77" s="19"/>
      <c r="J77" s="19"/>
      <c r="K77" s="19"/>
      <c r="L77" s="19"/>
      <c r="M77" s="10"/>
      <c r="N77" s="10"/>
    </row>
    <row r="78" spans="1:23" ht="21.95" customHeight="1">
      <c r="H78" s="19"/>
      <c r="I78" s="19"/>
      <c r="J78" s="19"/>
      <c r="K78" s="10"/>
      <c r="L78" s="19"/>
      <c r="M78" s="10"/>
      <c r="N78" s="10"/>
    </row>
    <row r="79" spans="1:23" ht="21.95" customHeight="1">
      <c r="H79" s="19"/>
      <c r="I79" s="10"/>
      <c r="J79" s="19"/>
      <c r="K79" s="10"/>
      <c r="L79" s="19"/>
      <c r="M79" s="10"/>
      <c r="N79" s="10"/>
    </row>
    <row r="80" spans="1:23" ht="21.95" customHeight="1">
      <c r="H80" s="19"/>
      <c r="I80" s="10"/>
      <c r="J80" s="19"/>
      <c r="K80" s="10"/>
      <c r="L80" s="19"/>
      <c r="M80" s="10"/>
      <c r="N80" s="10"/>
    </row>
    <row r="81" spans="1:255" ht="21.95" customHeight="1">
      <c r="H81" s="19"/>
      <c r="I81" s="10"/>
      <c r="J81" s="19"/>
      <c r="K81" s="10"/>
      <c r="L81" s="19"/>
      <c r="M81" s="10"/>
      <c r="N81" s="10"/>
    </row>
    <row r="82" spans="1:255" ht="21.95" customHeight="1">
      <c r="H82" s="19"/>
      <c r="I82" s="10"/>
      <c r="J82" s="19"/>
      <c r="K82" s="10"/>
      <c r="L82" s="19"/>
      <c r="M82" s="10"/>
      <c r="N82" s="10"/>
    </row>
    <row r="83" spans="1:255" ht="21.95" customHeight="1">
      <c r="H83" s="19"/>
      <c r="I83" s="10"/>
      <c r="J83" s="19"/>
      <c r="K83" s="10"/>
      <c r="L83" s="19"/>
      <c r="M83" s="10"/>
      <c r="N83" s="10"/>
    </row>
    <row r="84" spans="1:255" s="8" customFormat="1" ht="21.95" customHeight="1">
      <c r="A84" s="1"/>
      <c r="B84" s="126"/>
      <c r="C84" s="126"/>
      <c r="D84" s="126"/>
      <c r="E84" s="126"/>
      <c r="F84" s="1"/>
      <c r="G84" s="1"/>
      <c r="H84" s="119"/>
      <c r="I84" s="66"/>
      <c r="J84" s="7"/>
      <c r="K84" s="7"/>
      <c r="L84" s="119"/>
      <c r="M84" s="66"/>
      <c r="N84" s="66"/>
      <c r="O84" s="173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  <c r="CL84" s="1"/>
      <c r="CM84" s="1"/>
      <c r="CN84" s="1"/>
      <c r="CO84" s="1"/>
      <c r="CP84" s="1"/>
      <c r="CQ84" s="1"/>
      <c r="CR84" s="1"/>
      <c r="CS84" s="1"/>
      <c r="CT84" s="1"/>
      <c r="CU84" s="1"/>
      <c r="CV84" s="1"/>
      <c r="CW84" s="1"/>
      <c r="CX84" s="1"/>
      <c r="CY84" s="1"/>
      <c r="CZ84" s="1"/>
      <c r="DA84" s="1"/>
      <c r="DB84" s="1"/>
      <c r="DC84" s="1"/>
      <c r="DD84" s="1"/>
      <c r="DE84" s="1"/>
      <c r="DF84" s="1"/>
      <c r="DG84" s="1"/>
      <c r="DH84" s="1"/>
      <c r="DI84" s="1"/>
      <c r="DJ84" s="1"/>
      <c r="DK84" s="1"/>
      <c r="DL84" s="1"/>
      <c r="DM84" s="1"/>
      <c r="DN84" s="1"/>
      <c r="DO84" s="1"/>
      <c r="DP84" s="1"/>
      <c r="DQ84" s="1"/>
      <c r="DR84" s="1"/>
      <c r="DS84" s="1"/>
      <c r="DT84" s="1"/>
      <c r="DU84" s="1"/>
      <c r="DV84" s="1"/>
      <c r="DW84" s="1"/>
      <c r="DX84" s="1"/>
      <c r="DY84" s="1"/>
      <c r="DZ84" s="1"/>
      <c r="EA84" s="1"/>
      <c r="EB84" s="1"/>
      <c r="EC84" s="1"/>
      <c r="ED84" s="1"/>
      <c r="EE84" s="1"/>
      <c r="EF84" s="1"/>
      <c r="EG84" s="1"/>
      <c r="EH84" s="1"/>
      <c r="EI84" s="1"/>
      <c r="EJ84" s="1"/>
      <c r="EK84" s="1"/>
      <c r="EL84" s="1"/>
      <c r="EM84" s="1"/>
      <c r="EN84" s="1"/>
      <c r="EO84" s="1"/>
      <c r="EP84" s="1"/>
      <c r="EQ84" s="1"/>
      <c r="ER84" s="1"/>
      <c r="ES84" s="1"/>
      <c r="ET84" s="1"/>
      <c r="EU84" s="1"/>
      <c r="EV84" s="1"/>
      <c r="EW84" s="1"/>
      <c r="EX84" s="1"/>
      <c r="EY84" s="1"/>
      <c r="EZ84" s="1"/>
      <c r="FA84" s="1"/>
      <c r="FB84" s="1"/>
      <c r="FC84" s="1"/>
      <c r="FD84" s="1"/>
      <c r="FE84" s="1"/>
      <c r="FF84" s="1"/>
      <c r="FG84" s="1"/>
      <c r="FH84" s="1"/>
      <c r="FI84" s="1"/>
      <c r="FJ84" s="1"/>
      <c r="FK84" s="1"/>
      <c r="FL84" s="1"/>
      <c r="FM84" s="1"/>
      <c r="FN84" s="1"/>
      <c r="FO84" s="1"/>
      <c r="FP84" s="1"/>
      <c r="FQ84" s="1"/>
      <c r="FR84" s="1"/>
      <c r="FS84" s="1"/>
      <c r="FT84" s="1"/>
      <c r="FU84" s="1"/>
      <c r="FV84" s="1"/>
      <c r="FW84" s="1"/>
      <c r="FX84" s="1"/>
      <c r="FY84" s="1"/>
      <c r="FZ84" s="1"/>
      <c r="GA84" s="1"/>
      <c r="GB84" s="1"/>
      <c r="GC84" s="1"/>
      <c r="GD84" s="1"/>
      <c r="GE84" s="1"/>
      <c r="GF84" s="1"/>
      <c r="GG84" s="1"/>
      <c r="GH84" s="1"/>
      <c r="GI84" s="1"/>
      <c r="GJ84" s="1"/>
      <c r="GK84" s="1"/>
      <c r="GL84" s="1"/>
      <c r="GM84" s="1"/>
      <c r="GN84" s="1"/>
      <c r="GO84" s="1"/>
      <c r="GP84" s="1"/>
      <c r="GQ84" s="1"/>
      <c r="GR84" s="1"/>
      <c r="GS84" s="1"/>
      <c r="GT84" s="1"/>
      <c r="GU84" s="1"/>
      <c r="GV84" s="1"/>
      <c r="GW84" s="1"/>
      <c r="GX84" s="1"/>
      <c r="GY84" s="1"/>
      <c r="GZ84" s="1"/>
      <c r="HA84" s="1"/>
      <c r="HB84" s="1"/>
      <c r="HC84" s="1"/>
      <c r="HD84" s="1"/>
      <c r="HE84" s="1"/>
      <c r="HF84" s="1"/>
      <c r="HG84" s="1"/>
      <c r="HH84" s="1"/>
      <c r="HI84" s="1"/>
      <c r="HJ84" s="1"/>
      <c r="HK84" s="1"/>
      <c r="HL84" s="1"/>
      <c r="HM84" s="1"/>
      <c r="HN84" s="1"/>
      <c r="HO84" s="1"/>
      <c r="HP84" s="1"/>
      <c r="HQ84" s="1"/>
      <c r="HR84" s="1"/>
      <c r="HS84" s="1"/>
      <c r="HT84" s="1"/>
      <c r="HU84" s="1"/>
      <c r="HV84" s="1"/>
      <c r="HW84" s="1"/>
      <c r="HX84" s="1"/>
      <c r="HY84" s="1"/>
      <c r="HZ84" s="1"/>
      <c r="IA84" s="1"/>
      <c r="IB84" s="1"/>
      <c r="IC84" s="1"/>
      <c r="ID84" s="1"/>
      <c r="IE84" s="1"/>
      <c r="IF84" s="1"/>
      <c r="IG84" s="1"/>
      <c r="IH84" s="1"/>
      <c r="II84" s="1"/>
      <c r="IJ84" s="1"/>
      <c r="IK84" s="1"/>
      <c r="IL84" s="1"/>
      <c r="IM84" s="1"/>
      <c r="IN84" s="1"/>
      <c r="IO84" s="1"/>
      <c r="IP84" s="1"/>
      <c r="IQ84" s="1"/>
      <c r="IR84" s="1"/>
      <c r="IS84" s="1"/>
      <c r="IT84" s="1"/>
      <c r="IU84" s="1"/>
    </row>
    <row r="85" spans="1:255" s="8" customFormat="1" ht="21.95" customHeight="1">
      <c r="A85" s="1"/>
      <c r="B85" s="126"/>
      <c r="C85" s="126"/>
      <c r="D85" s="126"/>
      <c r="E85" s="126"/>
      <c r="F85" s="1"/>
      <c r="G85" s="1"/>
      <c r="H85" s="119"/>
      <c r="I85" s="66"/>
      <c r="J85" s="7"/>
      <c r="K85" s="7"/>
      <c r="L85" s="119"/>
      <c r="M85" s="66"/>
      <c r="N85" s="66"/>
      <c r="O85" s="173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  <c r="CL85" s="1"/>
      <c r="CM85" s="1"/>
      <c r="CN85" s="1"/>
      <c r="CO85" s="1"/>
      <c r="CP85" s="1"/>
      <c r="CQ85" s="1"/>
      <c r="CR85" s="1"/>
      <c r="CS85" s="1"/>
      <c r="CT85" s="1"/>
      <c r="CU85" s="1"/>
      <c r="CV85" s="1"/>
      <c r="CW85" s="1"/>
      <c r="CX85" s="1"/>
      <c r="CY85" s="1"/>
      <c r="CZ85" s="1"/>
      <c r="DA85" s="1"/>
      <c r="DB85" s="1"/>
      <c r="DC85" s="1"/>
      <c r="DD85" s="1"/>
      <c r="DE85" s="1"/>
      <c r="DF85" s="1"/>
      <c r="DG85" s="1"/>
      <c r="DH85" s="1"/>
      <c r="DI85" s="1"/>
      <c r="DJ85" s="1"/>
      <c r="DK85" s="1"/>
      <c r="DL85" s="1"/>
      <c r="DM85" s="1"/>
      <c r="DN85" s="1"/>
      <c r="DO85" s="1"/>
      <c r="DP85" s="1"/>
      <c r="DQ85" s="1"/>
      <c r="DR85" s="1"/>
      <c r="DS85" s="1"/>
      <c r="DT85" s="1"/>
      <c r="DU85" s="1"/>
      <c r="DV85" s="1"/>
      <c r="DW85" s="1"/>
      <c r="DX85" s="1"/>
      <c r="DY85" s="1"/>
      <c r="DZ85" s="1"/>
      <c r="EA85" s="1"/>
      <c r="EB85" s="1"/>
      <c r="EC85" s="1"/>
      <c r="ED85" s="1"/>
      <c r="EE85" s="1"/>
      <c r="EF85" s="1"/>
      <c r="EG85" s="1"/>
      <c r="EH85" s="1"/>
      <c r="EI85" s="1"/>
      <c r="EJ85" s="1"/>
      <c r="EK85" s="1"/>
      <c r="EL85" s="1"/>
      <c r="EM85" s="1"/>
      <c r="EN85" s="1"/>
      <c r="EO85" s="1"/>
      <c r="EP85" s="1"/>
      <c r="EQ85" s="1"/>
      <c r="ER85" s="1"/>
      <c r="ES85" s="1"/>
      <c r="ET85" s="1"/>
      <c r="EU85" s="1"/>
      <c r="EV85" s="1"/>
      <c r="EW85" s="1"/>
      <c r="EX85" s="1"/>
      <c r="EY85" s="1"/>
      <c r="EZ85" s="1"/>
      <c r="FA85" s="1"/>
      <c r="FB85" s="1"/>
      <c r="FC85" s="1"/>
      <c r="FD85" s="1"/>
      <c r="FE85" s="1"/>
      <c r="FF85" s="1"/>
      <c r="FG85" s="1"/>
      <c r="FH85" s="1"/>
      <c r="FI85" s="1"/>
      <c r="FJ85" s="1"/>
      <c r="FK85" s="1"/>
      <c r="FL85" s="1"/>
      <c r="FM85" s="1"/>
      <c r="FN85" s="1"/>
      <c r="FO85" s="1"/>
      <c r="FP85" s="1"/>
      <c r="FQ85" s="1"/>
      <c r="FR85" s="1"/>
      <c r="FS85" s="1"/>
      <c r="FT85" s="1"/>
      <c r="FU85" s="1"/>
      <c r="FV85" s="1"/>
      <c r="FW85" s="1"/>
      <c r="FX85" s="1"/>
      <c r="FY85" s="1"/>
      <c r="FZ85" s="1"/>
      <c r="GA85" s="1"/>
      <c r="GB85" s="1"/>
      <c r="GC85" s="1"/>
      <c r="GD85" s="1"/>
      <c r="GE85" s="1"/>
      <c r="GF85" s="1"/>
      <c r="GG85" s="1"/>
      <c r="GH85" s="1"/>
      <c r="GI85" s="1"/>
      <c r="GJ85" s="1"/>
      <c r="GK85" s="1"/>
      <c r="GL85" s="1"/>
      <c r="GM85" s="1"/>
      <c r="GN85" s="1"/>
      <c r="GO85" s="1"/>
      <c r="GP85" s="1"/>
      <c r="GQ85" s="1"/>
      <c r="GR85" s="1"/>
      <c r="GS85" s="1"/>
      <c r="GT85" s="1"/>
      <c r="GU85" s="1"/>
      <c r="GV85" s="1"/>
      <c r="GW85" s="1"/>
      <c r="GX85" s="1"/>
      <c r="GY85" s="1"/>
      <c r="GZ85" s="1"/>
      <c r="HA85" s="1"/>
      <c r="HB85" s="1"/>
      <c r="HC85" s="1"/>
      <c r="HD85" s="1"/>
      <c r="HE85" s="1"/>
      <c r="HF85" s="1"/>
      <c r="HG85" s="1"/>
      <c r="HH85" s="1"/>
      <c r="HI85" s="1"/>
      <c r="HJ85" s="1"/>
      <c r="HK85" s="1"/>
      <c r="HL85" s="1"/>
      <c r="HM85" s="1"/>
      <c r="HN85" s="1"/>
      <c r="HO85" s="1"/>
      <c r="HP85" s="1"/>
      <c r="HQ85" s="1"/>
      <c r="HR85" s="1"/>
      <c r="HS85" s="1"/>
      <c r="HT85" s="1"/>
      <c r="HU85" s="1"/>
      <c r="HV85" s="1"/>
      <c r="HW85" s="1"/>
      <c r="HX85" s="1"/>
      <c r="HY85" s="1"/>
      <c r="HZ85" s="1"/>
      <c r="IA85" s="1"/>
      <c r="IB85" s="1"/>
      <c r="IC85" s="1"/>
      <c r="ID85" s="1"/>
      <c r="IE85" s="1"/>
      <c r="IF85" s="1"/>
      <c r="IG85" s="1"/>
      <c r="IH85" s="1"/>
      <c r="II85" s="1"/>
      <c r="IJ85" s="1"/>
      <c r="IK85" s="1"/>
      <c r="IL85" s="1"/>
      <c r="IM85" s="1"/>
      <c r="IN85" s="1"/>
      <c r="IO85" s="1"/>
      <c r="IP85" s="1"/>
      <c r="IQ85" s="1"/>
      <c r="IR85" s="1"/>
      <c r="IS85" s="1"/>
      <c r="IT85" s="1"/>
      <c r="IU85" s="1"/>
    </row>
    <row r="86" spans="1:255" s="8" customFormat="1" ht="21.95" customHeight="1">
      <c r="A86" s="1"/>
      <c r="B86" s="126"/>
      <c r="C86" s="126"/>
      <c r="D86" s="126"/>
      <c r="E86" s="126"/>
      <c r="F86" s="1"/>
      <c r="G86" s="1"/>
      <c r="H86" s="119"/>
      <c r="I86" s="66"/>
      <c r="J86" s="7"/>
      <c r="K86" s="7"/>
      <c r="L86" s="119"/>
      <c r="M86" s="66"/>
      <c r="N86" s="66"/>
      <c r="O86" s="173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1"/>
      <c r="CD86" s="1"/>
      <c r="CE86" s="1"/>
      <c r="CF86" s="1"/>
      <c r="CG86" s="1"/>
      <c r="CH86" s="1"/>
      <c r="CI86" s="1"/>
      <c r="CJ86" s="1"/>
      <c r="CK86" s="1"/>
      <c r="CL86" s="1"/>
      <c r="CM86" s="1"/>
      <c r="CN86" s="1"/>
      <c r="CO86" s="1"/>
      <c r="CP86" s="1"/>
      <c r="CQ86" s="1"/>
      <c r="CR86" s="1"/>
      <c r="CS86" s="1"/>
      <c r="CT86" s="1"/>
      <c r="CU86" s="1"/>
      <c r="CV86" s="1"/>
      <c r="CW86" s="1"/>
      <c r="CX86" s="1"/>
      <c r="CY86" s="1"/>
      <c r="CZ86" s="1"/>
      <c r="DA86" s="1"/>
      <c r="DB86" s="1"/>
      <c r="DC86" s="1"/>
      <c r="DD86" s="1"/>
      <c r="DE86" s="1"/>
      <c r="DF86" s="1"/>
      <c r="DG86" s="1"/>
      <c r="DH86" s="1"/>
      <c r="DI86" s="1"/>
      <c r="DJ86" s="1"/>
      <c r="DK86" s="1"/>
      <c r="DL86" s="1"/>
      <c r="DM86" s="1"/>
      <c r="DN86" s="1"/>
      <c r="DO86" s="1"/>
      <c r="DP86" s="1"/>
      <c r="DQ86" s="1"/>
      <c r="DR86" s="1"/>
      <c r="DS86" s="1"/>
      <c r="DT86" s="1"/>
      <c r="DU86" s="1"/>
      <c r="DV86" s="1"/>
      <c r="DW86" s="1"/>
      <c r="DX86" s="1"/>
      <c r="DY86" s="1"/>
      <c r="DZ86" s="1"/>
      <c r="EA86" s="1"/>
      <c r="EB86" s="1"/>
      <c r="EC86" s="1"/>
      <c r="ED86" s="1"/>
      <c r="EE86" s="1"/>
      <c r="EF86" s="1"/>
      <c r="EG86" s="1"/>
      <c r="EH86" s="1"/>
      <c r="EI86" s="1"/>
      <c r="EJ86" s="1"/>
      <c r="EK86" s="1"/>
      <c r="EL86" s="1"/>
      <c r="EM86" s="1"/>
      <c r="EN86" s="1"/>
      <c r="EO86" s="1"/>
      <c r="EP86" s="1"/>
      <c r="EQ86" s="1"/>
      <c r="ER86" s="1"/>
      <c r="ES86" s="1"/>
      <c r="ET86" s="1"/>
      <c r="EU86" s="1"/>
      <c r="EV86" s="1"/>
      <c r="EW86" s="1"/>
      <c r="EX86" s="1"/>
      <c r="EY86" s="1"/>
      <c r="EZ86" s="1"/>
      <c r="FA86" s="1"/>
      <c r="FB86" s="1"/>
      <c r="FC86" s="1"/>
      <c r="FD86" s="1"/>
      <c r="FE86" s="1"/>
      <c r="FF86" s="1"/>
      <c r="FG86" s="1"/>
      <c r="FH86" s="1"/>
      <c r="FI86" s="1"/>
      <c r="FJ86" s="1"/>
      <c r="FK86" s="1"/>
      <c r="FL86" s="1"/>
      <c r="FM86" s="1"/>
      <c r="FN86" s="1"/>
      <c r="FO86" s="1"/>
      <c r="FP86" s="1"/>
      <c r="FQ86" s="1"/>
      <c r="FR86" s="1"/>
      <c r="FS86" s="1"/>
      <c r="FT86" s="1"/>
      <c r="FU86" s="1"/>
      <c r="FV86" s="1"/>
      <c r="FW86" s="1"/>
      <c r="FX86" s="1"/>
      <c r="FY86" s="1"/>
      <c r="FZ86" s="1"/>
      <c r="GA86" s="1"/>
      <c r="GB86" s="1"/>
      <c r="GC86" s="1"/>
      <c r="GD86" s="1"/>
      <c r="GE86" s="1"/>
      <c r="GF86" s="1"/>
      <c r="GG86" s="1"/>
      <c r="GH86" s="1"/>
      <c r="GI86" s="1"/>
      <c r="GJ86" s="1"/>
      <c r="GK86" s="1"/>
      <c r="GL86" s="1"/>
      <c r="GM86" s="1"/>
      <c r="GN86" s="1"/>
      <c r="GO86" s="1"/>
      <c r="GP86" s="1"/>
      <c r="GQ86" s="1"/>
      <c r="GR86" s="1"/>
      <c r="GS86" s="1"/>
      <c r="GT86" s="1"/>
      <c r="GU86" s="1"/>
      <c r="GV86" s="1"/>
      <c r="GW86" s="1"/>
      <c r="GX86" s="1"/>
      <c r="GY86" s="1"/>
      <c r="GZ86" s="1"/>
      <c r="HA86" s="1"/>
      <c r="HB86" s="1"/>
      <c r="HC86" s="1"/>
      <c r="HD86" s="1"/>
      <c r="HE86" s="1"/>
      <c r="HF86" s="1"/>
      <c r="HG86" s="1"/>
      <c r="HH86" s="1"/>
      <c r="HI86" s="1"/>
      <c r="HJ86" s="1"/>
      <c r="HK86" s="1"/>
      <c r="HL86" s="1"/>
      <c r="HM86" s="1"/>
      <c r="HN86" s="1"/>
      <c r="HO86" s="1"/>
      <c r="HP86" s="1"/>
      <c r="HQ86" s="1"/>
      <c r="HR86" s="1"/>
      <c r="HS86" s="1"/>
      <c r="HT86" s="1"/>
      <c r="HU86" s="1"/>
      <c r="HV86" s="1"/>
      <c r="HW86" s="1"/>
      <c r="HX86" s="1"/>
      <c r="HY86" s="1"/>
      <c r="HZ86" s="1"/>
      <c r="IA86" s="1"/>
      <c r="IB86" s="1"/>
      <c r="IC86" s="1"/>
      <c r="ID86" s="1"/>
      <c r="IE86" s="1"/>
      <c r="IF86" s="1"/>
      <c r="IG86" s="1"/>
      <c r="IH86" s="1"/>
      <c r="II86" s="1"/>
      <c r="IJ86" s="1"/>
      <c r="IK86" s="1"/>
      <c r="IL86" s="1"/>
      <c r="IM86" s="1"/>
      <c r="IN86" s="1"/>
      <c r="IO86" s="1"/>
      <c r="IP86" s="1"/>
      <c r="IQ86" s="1"/>
      <c r="IR86" s="1"/>
      <c r="IS86" s="1"/>
      <c r="IT86" s="1"/>
      <c r="IU86" s="1"/>
    </row>
    <row r="87" spans="1:255" s="8" customFormat="1" ht="21.95" customHeight="1">
      <c r="A87" s="1"/>
      <c r="B87" s="126"/>
      <c r="C87" s="126"/>
      <c r="D87" s="126"/>
      <c r="E87" s="126"/>
      <c r="F87" s="1"/>
      <c r="G87" s="1"/>
      <c r="H87" s="119"/>
      <c r="I87" s="66"/>
      <c r="J87" s="7"/>
      <c r="K87" s="7"/>
      <c r="L87" s="119"/>
      <c r="M87" s="66"/>
      <c r="N87" s="66"/>
      <c r="O87" s="173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1"/>
      <c r="CD87" s="1"/>
      <c r="CE87" s="1"/>
      <c r="CF87" s="1"/>
      <c r="CG87" s="1"/>
      <c r="CH87" s="1"/>
      <c r="CI87" s="1"/>
      <c r="CJ87" s="1"/>
      <c r="CK87" s="1"/>
      <c r="CL87" s="1"/>
      <c r="CM87" s="1"/>
      <c r="CN87" s="1"/>
      <c r="CO87" s="1"/>
      <c r="CP87" s="1"/>
      <c r="CQ87" s="1"/>
      <c r="CR87" s="1"/>
      <c r="CS87" s="1"/>
      <c r="CT87" s="1"/>
      <c r="CU87" s="1"/>
      <c r="CV87" s="1"/>
      <c r="CW87" s="1"/>
      <c r="CX87" s="1"/>
      <c r="CY87" s="1"/>
      <c r="CZ87" s="1"/>
      <c r="DA87" s="1"/>
      <c r="DB87" s="1"/>
      <c r="DC87" s="1"/>
      <c r="DD87" s="1"/>
      <c r="DE87" s="1"/>
      <c r="DF87" s="1"/>
      <c r="DG87" s="1"/>
      <c r="DH87" s="1"/>
      <c r="DI87" s="1"/>
      <c r="DJ87" s="1"/>
      <c r="DK87" s="1"/>
      <c r="DL87" s="1"/>
      <c r="DM87" s="1"/>
      <c r="DN87" s="1"/>
      <c r="DO87" s="1"/>
      <c r="DP87" s="1"/>
      <c r="DQ87" s="1"/>
      <c r="DR87" s="1"/>
      <c r="DS87" s="1"/>
      <c r="DT87" s="1"/>
      <c r="DU87" s="1"/>
      <c r="DV87" s="1"/>
      <c r="DW87" s="1"/>
      <c r="DX87" s="1"/>
      <c r="DY87" s="1"/>
      <c r="DZ87" s="1"/>
      <c r="EA87" s="1"/>
      <c r="EB87" s="1"/>
      <c r="EC87" s="1"/>
      <c r="ED87" s="1"/>
      <c r="EE87" s="1"/>
      <c r="EF87" s="1"/>
      <c r="EG87" s="1"/>
      <c r="EH87" s="1"/>
      <c r="EI87" s="1"/>
      <c r="EJ87" s="1"/>
      <c r="EK87" s="1"/>
      <c r="EL87" s="1"/>
      <c r="EM87" s="1"/>
      <c r="EN87" s="1"/>
      <c r="EO87" s="1"/>
      <c r="EP87" s="1"/>
      <c r="EQ87" s="1"/>
      <c r="ER87" s="1"/>
      <c r="ES87" s="1"/>
      <c r="ET87" s="1"/>
      <c r="EU87" s="1"/>
      <c r="EV87" s="1"/>
      <c r="EW87" s="1"/>
      <c r="EX87" s="1"/>
      <c r="EY87" s="1"/>
      <c r="EZ87" s="1"/>
      <c r="FA87" s="1"/>
      <c r="FB87" s="1"/>
      <c r="FC87" s="1"/>
      <c r="FD87" s="1"/>
      <c r="FE87" s="1"/>
      <c r="FF87" s="1"/>
      <c r="FG87" s="1"/>
      <c r="FH87" s="1"/>
      <c r="FI87" s="1"/>
      <c r="FJ87" s="1"/>
      <c r="FK87" s="1"/>
      <c r="FL87" s="1"/>
      <c r="FM87" s="1"/>
      <c r="FN87" s="1"/>
      <c r="FO87" s="1"/>
      <c r="FP87" s="1"/>
      <c r="FQ87" s="1"/>
      <c r="FR87" s="1"/>
      <c r="FS87" s="1"/>
      <c r="FT87" s="1"/>
      <c r="FU87" s="1"/>
      <c r="FV87" s="1"/>
      <c r="FW87" s="1"/>
      <c r="FX87" s="1"/>
      <c r="FY87" s="1"/>
      <c r="FZ87" s="1"/>
      <c r="GA87" s="1"/>
      <c r="GB87" s="1"/>
      <c r="GC87" s="1"/>
      <c r="GD87" s="1"/>
      <c r="GE87" s="1"/>
      <c r="GF87" s="1"/>
      <c r="GG87" s="1"/>
      <c r="GH87" s="1"/>
      <c r="GI87" s="1"/>
      <c r="GJ87" s="1"/>
      <c r="GK87" s="1"/>
      <c r="GL87" s="1"/>
      <c r="GM87" s="1"/>
      <c r="GN87" s="1"/>
      <c r="GO87" s="1"/>
      <c r="GP87" s="1"/>
      <c r="GQ87" s="1"/>
      <c r="GR87" s="1"/>
      <c r="GS87" s="1"/>
      <c r="GT87" s="1"/>
      <c r="GU87" s="1"/>
      <c r="GV87" s="1"/>
      <c r="GW87" s="1"/>
      <c r="GX87" s="1"/>
      <c r="GY87" s="1"/>
      <c r="GZ87" s="1"/>
      <c r="HA87" s="1"/>
      <c r="HB87" s="1"/>
      <c r="HC87" s="1"/>
      <c r="HD87" s="1"/>
      <c r="HE87" s="1"/>
      <c r="HF87" s="1"/>
      <c r="HG87" s="1"/>
      <c r="HH87" s="1"/>
      <c r="HI87" s="1"/>
      <c r="HJ87" s="1"/>
      <c r="HK87" s="1"/>
      <c r="HL87" s="1"/>
      <c r="HM87" s="1"/>
      <c r="HN87" s="1"/>
      <c r="HO87" s="1"/>
      <c r="HP87" s="1"/>
      <c r="HQ87" s="1"/>
      <c r="HR87" s="1"/>
      <c r="HS87" s="1"/>
      <c r="HT87" s="1"/>
      <c r="HU87" s="1"/>
      <c r="HV87" s="1"/>
      <c r="HW87" s="1"/>
      <c r="HX87" s="1"/>
      <c r="HY87" s="1"/>
      <c r="HZ87" s="1"/>
      <c r="IA87" s="1"/>
      <c r="IB87" s="1"/>
      <c r="IC87" s="1"/>
      <c r="ID87" s="1"/>
      <c r="IE87" s="1"/>
      <c r="IF87" s="1"/>
      <c r="IG87" s="1"/>
      <c r="IH87" s="1"/>
      <c r="II87" s="1"/>
      <c r="IJ87" s="1"/>
      <c r="IK87" s="1"/>
      <c r="IL87" s="1"/>
      <c r="IM87" s="1"/>
      <c r="IN87" s="1"/>
      <c r="IO87" s="1"/>
      <c r="IP87" s="1"/>
      <c r="IQ87" s="1"/>
      <c r="IR87" s="1"/>
      <c r="IS87" s="1"/>
      <c r="IT87" s="1"/>
      <c r="IU87" s="1"/>
    </row>
    <row r="88" spans="1:255" s="8" customFormat="1" ht="21.95" customHeight="1">
      <c r="A88" s="1"/>
      <c r="B88" s="126"/>
      <c r="C88" s="126"/>
      <c r="D88" s="126"/>
      <c r="E88" s="126"/>
      <c r="F88" s="1"/>
      <c r="G88" s="1"/>
      <c r="H88" s="119"/>
      <c r="I88" s="66"/>
      <c r="J88" s="7"/>
      <c r="K88" s="7"/>
      <c r="L88" s="119"/>
      <c r="M88" s="66"/>
      <c r="N88" s="66"/>
      <c r="O88" s="173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  <c r="CE88" s="1"/>
      <c r="CF88" s="1"/>
      <c r="CG88" s="1"/>
      <c r="CH88" s="1"/>
      <c r="CI88" s="1"/>
      <c r="CJ88" s="1"/>
      <c r="CK88" s="1"/>
      <c r="CL88" s="1"/>
      <c r="CM88" s="1"/>
      <c r="CN88" s="1"/>
      <c r="CO88" s="1"/>
      <c r="CP88" s="1"/>
      <c r="CQ88" s="1"/>
      <c r="CR88" s="1"/>
      <c r="CS88" s="1"/>
      <c r="CT88" s="1"/>
      <c r="CU88" s="1"/>
      <c r="CV88" s="1"/>
      <c r="CW88" s="1"/>
      <c r="CX88" s="1"/>
      <c r="CY88" s="1"/>
      <c r="CZ88" s="1"/>
      <c r="DA88" s="1"/>
      <c r="DB88" s="1"/>
      <c r="DC88" s="1"/>
      <c r="DD88" s="1"/>
      <c r="DE88" s="1"/>
      <c r="DF88" s="1"/>
      <c r="DG88" s="1"/>
      <c r="DH88" s="1"/>
      <c r="DI88" s="1"/>
      <c r="DJ88" s="1"/>
      <c r="DK88" s="1"/>
      <c r="DL88" s="1"/>
      <c r="DM88" s="1"/>
      <c r="DN88" s="1"/>
      <c r="DO88" s="1"/>
      <c r="DP88" s="1"/>
      <c r="DQ88" s="1"/>
      <c r="DR88" s="1"/>
      <c r="DS88" s="1"/>
      <c r="DT88" s="1"/>
      <c r="DU88" s="1"/>
      <c r="DV88" s="1"/>
      <c r="DW88" s="1"/>
      <c r="DX88" s="1"/>
      <c r="DY88" s="1"/>
      <c r="DZ88" s="1"/>
      <c r="EA88" s="1"/>
      <c r="EB88" s="1"/>
      <c r="EC88" s="1"/>
      <c r="ED88" s="1"/>
      <c r="EE88" s="1"/>
      <c r="EF88" s="1"/>
      <c r="EG88" s="1"/>
      <c r="EH88" s="1"/>
      <c r="EI88" s="1"/>
      <c r="EJ88" s="1"/>
      <c r="EK88" s="1"/>
      <c r="EL88" s="1"/>
      <c r="EM88" s="1"/>
      <c r="EN88" s="1"/>
      <c r="EO88" s="1"/>
      <c r="EP88" s="1"/>
      <c r="EQ88" s="1"/>
      <c r="ER88" s="1"/>
      <c r="ES88" s="1"/>
      <c r="ET88" s="1"/>
      <c r="EU88" s="1"/>
      <c r="EV88" s="1"/>
      <c r="EW88" s="1"/>
      <c r="EX88" s="1"/>
      <c r="EY88" s="1"/>
      <c r="EZ88" s="1"/>
      <c r="FA88" s="1"/>
      <c r="FB88" s="1"/>
      <c r="FC88" s="1"/>
      <c r="FD88" s="1"/>
      <c r="FE88" s="1"/>
      <c r="FF88" s="1"/>
      <c r="FG88" s="1"/>
      <c r="FH88" s="1"/>
      <c r="FI88" s="1"/>
      <c r="FJ88" s="1"/>
      <c r="FK88" s="1"/>
      <c r="FL88" s="1"/>
      <c r="FM88" s="1"/>
      <c r="FN88" s="1"/>
      <c r="FO88" s="1"/>
      <c r="FP88" s="1"/>
      <c r="FQ88" s="1"/>
      <c r="FR88" s="1"/>
      <c r="FS88" s="1"/>
      <c r="FT88" s="1"/>
      <c r="FU88" s="1"/>
      <c r="FV88" s="1"/>
      <c r="FW88" s="1"/>
      <c r="FX88" s="1"/>
      <c r="FY88" s="1"/>
      <c r="FZ88" s="1"/>
      <c r="GA88" s="1"/>
      <c r="GB88" s="1"/>
      <c r="GC88" s="1"/>
      <c r="GD88" s="1"/>
      <c r="GE88" s="1"/>
      <c r="GF88" s="1"/>
      <c r="GG88" s="1"/>
      <c r="GH88" s="1"/>
      <c r="GI88" s="1"/>
      <c r="GJ88" s="1"/>
      <c r="GK88" s="1"/>
      <c r="GL88" s="1"/>
      <c r="GM88" s="1"/>
      <c r="GN88" s="1"/>
      <c r="GO88" s="1"/>
      <c r="GP88" s="1"/>
      <c r="GQ88" s="1"/>
      <c r="GR88" s="1"/>
      <c r="GS88" s="1"/>
      <c r="GT88" s="1"/>
      <c r="GU88" s="1"/>
      <c r="GV88" s="1"/>
      <c r="GW88" s="1"/>
      <c r="GX88" s="1"/>
      <c r="GY88" s="1"/>
      <c r="GZ88" s="1"/>
      <c r="HA88" s="1"/>
      <c r="HB88" s="1"/>
      <c r="HC88" s="1"/>
      <c r="HD88" s="1"/>
      <c r="HE88" s="1"/>
      <c r="HF88" s="1"/>
      <c r="HG88" s="1"/>
      <c r="HH88" s="1"/>
      <c r="HI88" s="1"/>
      <c r="HJ88" s="1"/>
      <c r="HK88" s="1"/>
      <c r="HL88" s="1"/>
      <c r="HM88" s="1"/>
      <c r="HN88" s="1"/>
      <c r="HO88" s="1"/>
      <c r="HP88" s="1"/>
      <c r="HQ88" s="1"/>
      <c r="HR88" s="1"/>
      <c r="HS88" s="1"/>
      <c r="HT88" s="1"/>
      <c r="HU88" s="1"/>
      <c r="HV88" s="1"/>
      <c r="HW88" s="1"/>
      <c r="HX88" s="1"/>
      <c r="HY88" s="1"/>
      <c r="HZ88" s="1"/>
      <c r="IA88" s="1"/>
      <c r="IB88" s="1"/>
      <c r="IC88" s="1"/>
      <c r="ID88" s="1"/>
      <c r="IE88" s="1"/>
      <c r="IF88" s="1"/>
      <c r="IG88" s="1"/>
      <c r="IH88" s="1"/>
      <c r="II88" s="1"/>
      <c r="IJ88" s="1"/>
      <c r="IK88" s="1"/>
      <c r="IL88" s="1"/>
      <c r="IM88" s="1"/>
      <c r="IN88" s="1"/>
      <c r="IO88" s="1"/>
      <c r="IP88" s="1"/>
      <c r="IQ88" s="1"/>
      <c r="IR88" s="1"/>
      <c r="IS88" s="1"/>
      <c r="IT88" s="1"/>
      <c r="IU88" s="1"/>
    </row>
    <row r="89" spans="1:255" s="8" customFormat="1" ht="21.95" customHeight="1">
      <c r="A89" s="1"/>
      <c r="B89" s="126"/>
      <c r="C89" s="126"/>
      <c r="D89" s="126"/>
      <c r="E89" s="126"/>
      <c r="F89" s="1"/>
      <c r="G89" s="1"/>
      <c r="H89" s="119"/>
      <c r="I89" s="66"/>
      <c r="J89" s="7"/>
      <c r="K89" s="7"/>
      <c r="L89" s="119"/>
      <c r="M89" s="66"/>
      <c r="N89" s="66"/>
      <c r="O89" s="173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  <c r="CE89" s="1"/>
      <c r="CF89" s="1"/>
      <c r="CG89" s="1"/>
      <c r="CH89" s="1"/>
      <c r="CI89" s="1"/>
      <c r="CJ89" s="1"/>
      <c r="CK89" s="1"/>
      <c r="CL89" s="1"/>
      <c r="CM89" s="1"/>
      <c r="CN89" s="1"/>
      <c r="CO89" s="1"/>
      <c r="CP89" s="1"/>
      <c r="CQ89" s="1"/>
      <c r="CR89" s="1"/>
      <c r="CS89" s="1"/>
      <c r="CT89" s="1"/>
      <c r="CU89" s="1"/>
      <c r="CV89" s="1"/>
      <c r="CW89" s="1"/>
      <c r="CX89" s="1"/>
      <c r="CY89" s="1"/>
      <c r="CZ89" s="1"/>
      <c r="DA89" s="1"/>
      <c r="DB89" s="1"/>
      <c r="DC89" s="1"/>
      <c r="DD89" s="1"/>
      <c r="DE89" s="1"/>
      <c r="DF89" s="1"/>
      <c r="DG89" s="1"/>
      <c r="DH89" s="1"/>
      <c r="DI89" s="1"/>
      <c r="DJ89" s="1"/>
      <c r="DK89" s="1"/>
      <c r="DL89" s="1"/>
      <c r="DM89" s="1"/>
      <c r="DN89" s="1"/>
      <c r="DO89" s="1"/>
      <c r="DP89" s="1"/>
      <c r="DQ89" s="1"/>
      <c r="DR89" s="1"/>
      <c r="DS89" s="1"/>
      <c r="DT89" s="1"/>
      <c r="DU89" s="1"/>
      <c r="DV89" s="1"/>
      <c r="DW89" s="1"/>
      <c r="DX89" s="1"/>
      <c r="DY89" s="1"/>
      <c r="DZ89" s="1"/>
      <c r="EA89" s="1"/>
      <c r="EB89" s="1"/>
      <c r="EC89" s="1"/>
      <c r="ED89" s="1"/>
      <c r="EE89" s="1"/>
      <c r="EF89" s="1"/>
      <c r="EG89" s="1"/>
      <c r="EH89" s="1"/>
      <c r="EI89" s="1"/>
      <c r="EJ89" s="1"/>
      <c r="EK89" s="1"/>
      <c r="EL89" s="1"/>
      <c r="EM89" s="1"/>
      <c r="EN89" s="1"/>
      <c r="EO89" s="1"/>
      <c r="EP89" s="1"/>
      <c r="EQ89" s="1"/>
      <c r="ER89" s="1"/>
      <c r="ES89" s="1"/>
      <c r="ET89" s="1"/>
      <c r="EU89" s="1"/>
      <c r="EV89" s="1"/>
      <c r="EW89" s="1"/>
      <c r="EX89" s="1"/>
      <c r="EY89" s="1"/>
      <c r="EZ89" s="1"/>
      <c r="FA89" s="1"/>
      <c r="FB89" s="1"/>
      <c r="FC89" s="1"/>
      <c r="FD89" s="1"/>
      <c r="FE89" s="1"/>
      <c r="FF89" s="1"/>
      <c r="FG89" s="1"/>
      <c r="FH89" s="1"/>
      <c r="FI89" s="1"/>
      <c r="FJ89" s="1"/>
      <c r="FK89" s="1"/>
      <c r="FL89" s="1"/>
      <c r="FM89" s="1"/>
      <c r="FN89" s="1"/>
      <c r="FO89" s="1"/>
      <c r="FP89" s="1"/>
      <c r="FQ89" s="1"/>
      <c r="FR89" s="1"/>
      <c r="FS89" s="1"/>
      <c r="FT89" s="1"/>
      <c r="FU89" s="1"/>
      <c r="FV89" s="1"/>
      <c r="FW89" s="1"/>
      <c r="FX89" s="1"/>
      <c r="FY89" s="1"/>
      <c r="FZ89" s="1"/>
      <c r="GA89" s="1"/>
      <c r="GB89" s="1"/>
      <c r="GC89" s="1"/>
      <c r="GD89" s="1"/>
      <c r="GE89" s="1"/>
      <c r="GF89" s="1"/>
      <c r="GG89" s="1"/>
      <c r="GH89" s="1"/>
      <c r="GI89" s="1"/>
      <c r="GJ89" s="1"/>
      <c r="GK89" s="1"/>
      <c r="GL89" s="1"/>
      <c r="GM89" s="1"/>
      <c r="GN89" s="1"/>
      <c r="GO89" s="1"/>
      <c r="GP89" s="1"/>
      <c r="GQ89" s="1"/>
      <c r="GR89" s="1"/>
      <c r="GS89" s="1"/>
      <c r="GT89" s="1"/>
      <c r="GU89" s="1"/>
      <c r="GV89" s="1"/>
      <c r="GW89" s="1"/>
      <c r="GX89" s="1"/>
      <c r="GY89" s="1"/>
      <c r="GZ89" s="1"/>
      <c r="HA89" s="1"/>
      <c r="HB89" s="1"/>
      <c r="HC89" s="1"/>
      <c r="HD89" s="1"/>
      <c r="HE89" s="1"/>
      <c r="HF89" s="1"/>
      <c r="HG89" s="1"/>
      <c r="HH89" s="1"/>
      <c r="HI89" s="1"/>
      <c r="HJ89" s="1"/>
      <c r="HK89" s="1"/>
      <c r="HL89" s="1"/>
      <c r="HM89" s="1"/>
      <c r="HN89" s="1"/>
      <c r="HO89" s="1"/>
      <c r="HP89" s="1"/>
      <c r="HQ89" s="1"/>
      <c r="HR89" s="1"/>
      <c r="HS89" s="1"/>
      <c r="HT89" s="1"/>
      <c r="HU89" s="1"/>
      <c r="HV89" s="1"/>
      <c r="HW89" s="1"/>
      <c r="HX89" s="1"/>
      <c r="HY89" s="1"/>
      <c r="HZ89" s="1"/>
      <c r="IA89" s="1"/>
      <c r="IB89" s="1"/>
      <c r="IC89" s="1"/>
      <c r="ID89" s="1"/>
      <c r="IE89" s="1"/>
      <c r="IF89" s="1"/>
      <c r="IG89" s="1"/>
      <c r="IH89" s="1"/>
      <c r="II89" s="1"/>
      <c r="IJ89" s="1"/>
      <c r="IK89" s="1"/>
      <c r="IL89" s="1"/>
      <c r="IM89" s="1"/>
      <c r="IN89" s="1"/>
      <c r="IO89" s="1"/>
      <c r="IP89" s="1"/>
      <c r="IQ89" s="1"/>
      <c r="IR89" s="1"/>
      <c r="IS89" s="1"/>
      <c r="IT89" s="1"/>
      <c r="IU89" s="1"/>
    </row>
    <row r="90" spans="1:255" ht="21.95" customHeight="1">
      <c r="B90" s="126"/>
      <c r="C90" s="126"/>
      <c r="D90" s="126"/>
      <c r="E90" s="126"/>
      <c r="H90" s="119"/>
      <c r="I90" s="66"/>
      <c r="J90" s="7"/>
      <c r="K90" s="7"/>
      <c r="L90" s="119"/>
      <c r="M90" s="66"/>
      <c r="N90" s="66"/>
      <c r="O90" s="173"/>
    </row>
    <row r="91" spans="1:255" ht="39.950000000000003" customHeight="1">
      <c r="B91" s="126"/>
      <c r="C91" s="126"/>
      <c r="D91" s="126"/>
      <c r="E91" s="126"/>
      <c r="H91" s="119"/>
      <c r="I91" s="66"/>
      <c r="J91" s="7"/>
      <c r="K91" s="7"/>
      <c r="L91" s="119"/>
      <c r="M91" s="66"/>
      <c r="N91" s="66"/>
      <c r="O91" s="173"/>
    </row>
    <row r="92" spans="1:255" ht="21.95" customHeight="1">
      <c r="A92" s="143" t="s">
        <v>83</v>
      </c>
      <c r="H92" s="19"/>
      <c r="I92" s="10"/>
      <c r="J92" s="19"/>
      <c r="K92" s="10"/>
      <c r="L92" s="19"/>
      <c r="M92" s="10"/>
      <c r="N92" s="58" t="s">
        <v>163</v>
      </c>
    </row>
    <row r="93" spans="1:255" ht="21.95" customHeight="1">
      <c r="A93" s="178" t="s">
        <v>0</v>
      </c>
      <c r="B93" s="178"/>
      <c r="C93" s="178"/>
      <c r="D93" s="178"/>
      <c r="E93" s="178"/>
      <c r="F93" s="178"/>
      <c r="G93" s="178"/>
      <c r="H93" s="178"/>
      <c r="I93" s="178"/>
      <c r="J93" s="178"/>
      <c r="K93" s="178"/>
      <c r="L93" s="178"/>
      <c r="M93" s="178"/>
      <c r="N93" s="178"/>
      <c r="O93" s="171"/>
      <c r="P93" s="8"/>
      <c r="Q93" s="8"/>
      <c r="R93" s="8"/>
      <c r="S93" s="8"/>
      <c r="T93" s="8"/>
      <c r="U93" s="8"/>
      <c r="V93" s="8"/>
      <c r="W93" s="8"/>
      <c r="X93" s="8"/>
      <c r="Y93" s="8"/>
      <c r="Z93" s="8"/>
      <c r="AA93" s="8"/>
      <c r="AB93" s="8"/>
      <c r="AC93" s="8"/>
      <c r="AD93" s="8"/>
      <c r="AE93" s="8"/>
      <c r="AF93" s="8"/>
      <c r="AG93" s="8"/>
      <c r="AH93" s="8"/>
      <c r="AI93" s="8"/>
      <c r="AJ93" s="8"/>
      <c r="AK93" s="8"/>
      <c r="AL93" s="8"/>
      <c r="AM93" s="8"/>
      <c r="AN93" s="8"/>
      <c r="AO93" s="8"/>
      <c r="AP93" s="8"/>
      <c r="AQ93" s="8"/>
      <c r="AR93" s="8"/>
      <c r="AS93" s="8"/>
      <c r="AT93" s="8"/>
      <c r="AU93" s="8"/>
      <c r="AV93" s="8"/>
      <c r="AW93" s="8"/>
      <c r="AX93" s="8"/>
      <c r="AY93" s="8"/>
      <c r="AZ93" s="8"/>
      <c r="BA93" s="8"/>
      <c r="BB93" s="8"/>
      <c r="BC93" s="8"/>
      <c r="BD93" s="8"/>
      <c r="BE93" s="8"/>
      <c r="BF93" s="8"/>
      <c r="BG93" s="8"/>
      <c r="BH93" s="8"/>
      <c r="BI93" s="8"/>
      <c r="BJ93" s="8"/>
      <c r="BK93" s="8"/>
      <c r="BL93" s="8"/>
      <c r="BM93" s="8"/>
      <c r="BN93" s="8"/>
      <c r="BO93" s="8"/>
      <c r="BP93" s="8"/>
      <c r="BQ93" s="8"/>
      <c r="BR93" s="8"/>
      <c r="BS93" s="8"/>
      <c r="BT93" s="8"/>
      <c r="BU93" s="8"/>
      <c r="BV93" s="8"/>
      <c r="BW93" s="8"/>
      <c r="BX93" s="8"/>
      <c r="BY93" s="8"/>
      <c r="BZ93" s="8"/>
      <c r="CA93" s="8"/>
      <c r="CB93" s="8"/>
      <c r="CC93" s="8"/>
      <c r="CD93" s="8"/>
      <c r="CE93" s="8"/>
      <c r="CF93" s="8"/>
      <c r="CG93" s="8"/>
      <c r="CH93" s="8"/>
      <c r="CI93" s="8"/>
      <c r="CJ93" s="8"/>
      <c r="CK93" s="8"/>
      <c r="CL93" s="8"/>
      <c r="CM93" s="8"/>
      <c r="CN93" s="8"/>
      <c r="CO93" s="8"/>
      <c r="CP93" s="8"/>
      <c r="CQ93" s="8"/>
      <c r="CR93" s="8"/>
      <c r="CS93" s="8"/>
      <c r="CT93" s="8"/>
      <c r="CU93" s="8"/>
      <c r="CV93" s="8"/>
      <c r="CW93" s="8"/>
      <c r="CX93" s="8"/>
      <c r="CY93" s="8"/>
      <c r="CZ93" s="8"/>
      <c r="DA93" s="8"/>
      <c r="DB93" s="8"/>
      <c r="DC93" s="8"/>
      <c r="DD93" s="8"/>
      <c r="DE93" s="8"/>
      <c r="DF93" s="8"/>
      <c r="DG93" s="8"/>
      <c r="DH93" s="8"/>
      <c r="DI93" s="8"/>
      <c r="DJ93" s="8"/>
      <c r="DK93" s="8"/>
      <c r="DL93" s="8"/>
      <c r="DM93" s="8"/>
      <c r="DN93" s="8"/>
      <c r="DO93" s="8"/>
      <c r="DP93" s="8"/>
      <c r="DQ93" s="8"/>
      <c r="DR93" s="8"/>
      <c r="DS93" s="8"/>
      <c r="DT93" s="8"/>
      <c r="DU93" s="8"/>
      <c r="DV93" s="8"/>
      <c r="DW93" s="8"/>
      <c r="DX93" s="8"/>
      <c r="DY93" s="8"/>
      <c r="DZ93" s="8"/>
      <c r="EA93" s="8"/>
      <c r="EB93" s="8"/>
      <c r="EC93" s="8"/>
      <c r="ED93" s="8"/>
      <c r="EE93" s="8"/>
      <c r="EF93" s="8"/>
      <c r="EG93" s="8"/>
      <c r="EH93" s="8"/>
      <c r="EI93" s="8"/>
      <c r="EJ93" s="8"/>
      <c r="EK93" s="8"/>
      <c r="EL93" s="8"/>
      <c r="EM93" s="8"/>
      <c r="EN93" s="8"/>
      <c r="EO93" s="8"/>
      <c r="EP93" s="8"/>
      <c r="EQ93" s="8"/>
      <c r="ER93" s="8"/>
      <c r="ES93" s="8"/>
      <c r="ET93" s="8"/>
      <c r="EU93" s="8"/>
      <c r="EV93" s="8"/>
      <c r="EW93" s="8"/>
      <c r="EX93" s="8"/>
      <c r="EY93" s="8"/>
      <c r="EZ93" s="8"/>
      <c r="FA93" s="8"/>
      <c r="FB93" s="8"/>
      <c r="FC93" s="8"/>
      <c r="FD93" s="8"/>
      <c r="FE93" s="8"/>
      <c r="FF93" s="8"/>
      <c r="FG93" s="8"/>
      <c r="FH93" s="8"/>
      <c r="FI93" s="8"/>
      <c r="FJ93" s="8"/>
      <c r="FK93" s="8"/>
      <c r="FL93" s="8"/>
      <c r="FM93" s="8"/>
      <c r="FN93" s="8"/>
      <c r="FO93" s="8"/>
      <c r="FP93" s="8"/>
      <c r="FQ93" s="8"/>
      <c r="FR93" s="8"/>
      <c r="FS93" s="8"/>
      <c r="FT93" s="8"/>
      <c r="FU93" s="8"/>
      <c r="FV93" s="8"/>
      <c r="FW93" s="8"/>
      <c r="FX93" s="8"/>
      <c r="FY93" s="8"/>
      <c r="FZ93" s="8"/>
      <c r="GA93" s="8"/>
      <c r="GB93" s="8"/>
      <c r="GC93" s="8"/>
      <c r="GD93" s="8"/>
      <c r="GE93" s="8"/>
      <c r="GF93" s="8"/>
      <c r="GG93" s="8"/>
      <c r="GH93" s="8"/>
      <c r="GI93" s="8"/>
      <c r="GJ93" s="8"/>
      <c r="GK93" s="8"/>
      <c r="GL93" s="8"/>
      <c r="GM93" s="8"/>
      <c r="GN93" s="8"/>
      <c r="GO93" s="8"/>
      <c r="GP93" s="8"/>
      <c r="GQ93" s="8"/>
      <c r="GR93" s="8"/>
      <c r="GS93" s="8"/>
      <c r="GT93" s="8"/>
      <c r="GU93" s="8"/>
      <c r="GV93" s="8"/>
      <c r="GW93" s="8"/>
      <c r="GX93" s="8"/>
      <c r="GY93" s="8"/>
      <c r="GZ93" s="8"/>
      <c r="HA93" s="8"/>
      <c r="HB93" s="8"/>
      <c r="HC93" s="8"/>
      <c r="HD93" s="8"/>
      <c r="HE93" s="8"/>
      <c r="HF93" s="8"/>
      <c r="HG93" s="8"/>
      <c r="HH93" s="8"/>
      <c r="HI93" s="8"/>
      <c r="HJ93" s="8"/>
      <c r="HK93" s="8"/>
      <c r="HL93" s="8"/>
      <c r="HM93" s="8"/>
      <c r="HN93" s="8"/>
      <c r="HO93" s="8"/>
      <c r="HP93" s="8"/>
      <c r="HQ93" s="8"/>
      <c r="HR93" s="8"/>
      <c r="HS93" s="8"/>
      <c r="HT93" s="8"/>
      <c r="HU93" s="8"/>
      <c r="HV93" s="8"/>
      <c r="HW93" s="8"/>
      <c r="HX93" s="8"/>
      <c r="HY93" s="8"/>
      <c r="HZ93" s="8"/>
      <c r="IA93" s="8"/>
      <c r="IB93" s="8"/>
      <c r="IC93" s="8"/>
      <c r="ID93" s="8"/>
      <c r="IE93" s="8"/>
      <c r="IF93" s="8"/>
      <c r="IG93" s="8"/>
      <c r="IH93" s="8"/>
      <c r="II93" s="8"/>
      <c r="IJ93" s="8"/>
      <c r="IK93" s="8"/>
      <c r="IL93" s="8"/>
      <c r="IM93" s="8"/>
      <c r="IN93" s="8"/>
      <c r="IO93" s="8"/>
      <c r="IP93" s="8"/>
      <c r="IQ93" s="8"/>
      <c r="IR93" s="8"/>
      <c r="IS93" s="8"/>
      <c r="IT93" s="8"/>
      <c r="IU93" s="8"/>
    </row>
    <row r="94" spans="1:255" ht="21.95" customHeight="1">
      <c r="A94" s="178" t="s">
        <v>66</v>
      </c>
      <c r="B94" s="178"/>
      <c r="C94" s="178"/>
      <c r="D94" s="178"/>
      <c r="E94" s="178"/>
      <c r="F94" s="178"/>
      <c r="G94" s="178"/>
      <c r="H94" s="178"/>
      <c r="I94" s="178"/>
      <c r="J94" s="178"/>
      <c r="K94" s="178"/>
      <c r="L94" s="178"/>
      <c r="M94" s="178"/>
      <c r="N94" s="178"/>
      <c r="O94" s="171"/>
      <c r="P94" s="8"/>
      <c r="Q94" s="8"/>
      <c r="R94" s="8"/>
      <c r="S94" s="8"/>
      <c r="T94" s="8"/>
      <c r="U94" s="8"/>
      <c r="V94" s="8"/>
      <c r="W94" s="8"/>
      <c r="X94" s="8"/>
      <c r="Y94" s="8"/>
      <c r="Z94" s="8"/>
      <c r="AA94" s="8"/>
      <c r="AB94" s="8"/>
      <c r="AC94" s="8"/>
      <c r="AD94" s="8"/>
      <c r="AE94" s="8"/>
      <c r="AF94" s="8"/>
      <c r="AG94" s="8"/>
      <c r="AH94" s="8"/>
      <c r="AI94" s="8"/>
      <c r="AJ94" s="8"/>
      <c r="AK94" s="8"/>
      <c r="AL94" s="8"/>
      <c r="AM94" s="8"/>
      <c r="AN94" s="8"/>
      <c r="AO94" s="8"/>
      <c r="AP94" s="8"/>
      <c r="AQ94" s="8"/>
      <c r="AR94" s="8"/>
      <c r="AS94" s="8"/>
      <c r="AT94" s="8"/>
      <c r="AU94" s="8"/>
      <c r="AV94" s="8"/>
      <c r="AW94" s="8"/>
      <c r="AX94" s="8"/>
      <c r="AY94" s="8"/>
      <c r="AZ94" s="8"/>
      <c r="BA94" s="8"/>
      <c r="BB94" s="8"/>
      <c r="BC94" s="8"/>
      <c r="BD94" s="8"/>
      <c r="BE94" s="8"/>
      <c r="BF94" s="8"/>
      <c r="BG94" s="8"/>
      <c r="BH94" s="8"/>
      <c r="BI94" s="8"/>
      <c r="BJ94" s="8"/>
      <c r="BK94" s="8"/>
      <c r="BL94" s="8"/>
      <c r="BM94" s="8"/>
      <c r="BN94" s="8"/>
      <c r="BO94" s="8"/>
      <c r="BP94" s="8"/>
      <c r="BQ94" s="8"/>
      <c r="BR94" s="8"/>
      <c r="BS94" s="8"/>
      <c r="BT94" s="8"/>
      <c r="BU94" s="8"/>
      <c r="BV94" s="8"/>
      <c r="BW94" s="8"/>
      <c r="BX94" s="8"/>
      <c r="BY94" s="8"/>
      <c r="BZ94" s="8"/>
      <c r="CA94" s="8"/>
      <c r="CB94" s="8"/>
      <c r="CC94" s="8"/>
      <c r="CD94" s="8"/>
      <c r="CE94" s="8"/>
      <c r="CF94" s="8"/>
      <c r="CG94" s="8"/>
      <c r="CH94" s="8"/>
      <c r="CI94" s="8"/>
      <c r="CJ94" s="8"/>
      <c r="CK94" s="8"/>
      <c r="CL94" s="8"/>
      <c r="CM94" s="8"/>
      <c r="CN94" s="8"/>
      <c r="CO94" s="8"/>
      <c r="CP94" s="8"/>
      <c r="CQ94" s="8"/>
      <c r="CR94" s="8"/>
      <c r="CS94" s="8"/>
      <c r="CT94" s="8"/>
      <c r="CU94" s="8"/>
      <c r="CV94" s="8"/>
      <c r="CW94" s="8"/>
      <c r="CX94" s="8"/>
      <c r="CY94" s="8"/>
      <c r="CZ94" s="8"/>
      <c r="DA94" s="8"/>
      <c r="DB94" s="8"/>
      <c r="DC94" s="8"/>
      <c r="DD94" s="8"/>
      <c r="DE94" s="8"/>
      <c r="DF94" s="8"/>
      <c r="DG94" s="8"/>
      <c r="DH94" s="8"/>
      <c r="DI94" s="8"/>
      <c r="DJ94" s="8"/>
      <c r="DK94" s="8"/>
      <c r="DL94" s="8"/>
      <c r="DM94" s="8"/>
      <c r="DN94" s="8"/>
      <c r="DO94" s="8"/>
      <c r="DP94" s="8"/>
      <c r="DQ94" s="8"/>
      <c r="DR94" s="8"/>
      <c r="DS94" s="8"/>
      <c r="DT94" s="8"/>
      <c r="DU94" s="8"/>
      <c r="DV94" s="8"/>
      <c r="DW94" s="8"/>
      <c r="DX94" s="8"/>
      <c r="DY94" s="8"/>
      <c r="DZ94" s="8"/>
      <c r="EA94" s="8"/>
      <c r="EB94" s="8"/>
      <c r="EC94" s="8"/>
      <c r="ED94" s="8"/>
      <c r="EE94" s="8"/>
      <c r="EF94" s="8"/>
      <c r="EG94" s="8"/>
      <c r="EH94" s="8"/>
      <c r="EI94" s="8"/>
      <c r="EJ94" s="8"/>
      <c r="EK94" s="8"/>
      <c r="EL94" s="8"/>
      <c r="EM94" s="8"/>
      <c r="EN94" s="8"/>
      <c r="EO94" s="8"/>
      <c r="EP94" s="8"/>
      <c r="EQ94" s="8"/>
      <c r="ER94" s="8"/>
      <c r="ES94" s="8"/>
      <c r="ET94" s="8"/>
      <c r="EU94" s="8"/>
      <c r="EV94" s="8"/>
      <c r="EW94" s="8"/>
      <c r="EX94" s="8"/>
      <c r="EY94" s="8"/>
      <c r="EZ94" s="8"/>
      <c r="FA94" s="8"/>
      <c r="FB94" s="8"/>
      <c r="FC94" s="8"/>
      <c r="FD94" s="8"/>
      <c r="FE94" s="8"/>
      <c r="FF94" s="8"/>
      <c r="FG94" s="8"/>
      <c r="FH94" s="8"/>
      <c r="FI94" s="8"/>
      <c r="FJ94" s="8"/>
      <c r="FK94" s="8"/>
      <c r="FL94" s="8"/>
      <c r="FM94" s="8"/>
      <c r="FN94" s="8"/>
      <c r="FO94" s="8"/>
      <c r="FP94" s="8"/>
      <c r="FQ94" s="8"/>
      <c r="FR94" s="8"/>
      <c r="FS94" s="8"/>
      <c r="FT94" s="8"/>
      <c r="FU94" s="8"/>
      <c r="FV94" s="8"/>
      <c r="FW94" s="8"/>
      <c r="FX94" s="8"/>
      <c r="FY94" s="8"/>
      <c r="FZ94" s="8"/>
      <c r="GA94" s="8"/>
      <c r="GB94" s="8"/>
      <c r="GC94" s="8"/>
      <c r="GD94" s="8"/>
      <c r="GE94" s="8"/>
      <c r="GF94" s="8"/>
      <c r="GG94" s="8"/>
      <c r="GH94" s="8"/>
      <c r="GI94" s="8"/>
      <c r="GJ94" s="8"/>
      <c r="GK94" s="8"/>
      <c r="GL94" s="8"/>
      <c r="GM94" s="8"/>
      <c r="GN94" s="8"/>
      <c r="GO94" s="8"/>
      <c r="GP94" s="8"/>
      <c r="GQ94" s="8"/>
      <c r="GR94" s="8"/>
      <c r="GS94" s="8"/>
      <c r="GT94" s="8"/>
      <c r="GU94" s="8"/>
      <c r="GV94" s="8"/>
      <c r="GW94" s="8"/>
      <c r="GX94" s="8"/>
      <c r="GY94" s="8"/>
      <c r="GZ94" s="8"/>
      <c r="HA94" s="8"/>
      <c r="HB94" s="8"/>
      <c r="HC94" s="8"/>
      <c r="HD94" s="8"/>
      <c r="HE94" s="8"/>
      <c r="HF94" s="8"/>
      <c r="HG94" s="8"/>
      <c r="HH94" s="8"/>
      <c r="HI94" s="8"/>
      <c r="HJ94" s="8"/>
      <c r="HK94" s="8"/>
      <c r="HL94" s="8"/>
      <c r="HM94" s="8"/>
      <c r="HN94" s="8"/>
      <c r="HO94" s="8"/>
      <c r="HP94" s="8"/>
      <c r="HQ94" s="8"/>
      <c r="HR94" s="8"/>
      <c r="HS94" s="8"/>
      <c r="HT94" s="8"/>
      <c r="HU94" s="8"/>
      <c r="HV94" s="8"/>
      <c r="HW94" s="8"/>
      <c r="HX94" s="8"/>
      <c r="HY94" s="8"/>
      <c r="HZ94" s="8"/>
      <c r="IA94" s="8"/>
      <c r="IB94" s="8"/>
      <c r="IC94" s="8"/>
      <c r="ID94" s="8"/>
      <c r="IE94" s="8"/>
      <c r="IF94" s="8"/>
      <c r="IG94" s="8"/>
      <c r="IH94" s="8"/>
      <c r="II94" s="8"/>
      <c r="IJ94" s="8"/>
      <c r="IK94" s="8"/>
      <c r="IL94" s="8"/>
      <c r="IM94" s="8"/>
      <c r="IN94" s="8"/>
      <c r="IO94" s="8"/>
      <c r="IP94" s="8"/>
      <c r="IQ94" s="8"/>
      <c r="IR94" s="8"/>
      <c r="IS94" s="8"/>
      <c r="IT94" s="8"/>
      <c r="IU94" s="8"/>
    </row>
    <row r="95" spans="1:255" ht="21.95" customHeight="1">
      <c r="A95" s="178" t="str">
        <f>+A3</f>
        <v>ณ วันที่ 31 ธันวาคม 2562</v>
      </c>
      <c r="B95" s="178"/>
      <c r="C95" s="178"/>
      <c r="D95" s="178"/>
      <c r="E95" s="178"/>
      <c r="F95" s="178"/>
      <c r="G95" s="178"/>
      <c r="H95" s="178"/>
      <c r="I95" s="178"/>
      <c r="J95" s="178"/>
      <c r="K95" s="178"/>
      <c r="L95" s="178"/>
      <c r="M95" s="178"/>
      <c r="N95" s="178"/>
      <c r="O95" s="171"/>
      <c r="P95" s="8"/>
      <c r="Q95" s="8"/>
      <c r="R95" s="8"/>
      <c r="S95" s="8"/>
      <c r="T95" s="8"/>
      <c r="U95" s="8"/>
      <c r="V95" s="8"/>
      <c r="W95" s="8"/>
      <c r="X95" s="8"/>
      <c r="Y95" s="8"/>
      <c r="Z95" s="8"/>
      <c r="AA95" s="8"/>
      <c r="AB95" s="8"/>
      <c r="AC95" s="8"/>
      <c r="AD95" s="8"/>
      <c r="AE95" s="8"/>
      <c r="AF95" s="8"/>
      <c r="AG95" s="8"/>
      <c r="AH95" s="8"/>
      <c r="AI95" s="8"/>
      <c r="AJ95" s="8"/>
      <c r="AK95" s="8"/>
      <c r="AL95" s="8"/>
      <c r="AM95" s="8"/>
      <c r="AN95" s="8"/>
      <c r="AO95" s="8"/>
      <c r="AP95" s="8"/>
      <c r="AQ95" s="8"/>
      <c r="AR95" s="8"/>
      <c r="AS95" s="8"/>
      <c r="AT95" s="8"/>
      <c r="AU95" s="8"/>
      <c r="AV95" s="8"/>
      <c r="AW95" s="8"/>
      <c r="AX95" s="8"/>
      <c r="AY95" s="8"/>
      <c r="AZ95" s="8"/>
      <c r="BA95" s="8"/>
      <c r="BB95" s="8"/>
      <c r="BC95" s="8"/>
      <c r="BD95" s="8"/>
      <c r="BE95" s="8"/>
      <c r="BF95" s="8"/>
      <c r="BG95" s="8"/>
      <c r="BH95" s="8"/>
      <c r="BI95" s="8"/>
      <c r="BJ95" s="8"/>
      <c r="BK95" s="8"/>
      <c r="BL95" s="8"/>
      <c r="BM95" s="8"/>
      <c r="BN95" s="8"/>
      <c r="BO95" s="8"/>
      <c r="BP95" s="8"/>
      <c r="BQ95" s="8"/>
      <c r="BR95" s="8"/>
      <c r="BS95" s="8"/>
      <c r="BT95" s="8"/>
      <c r="BU95" s="8"/>
      <c r="BV95" s="8"/>
      <c r="BW95" s="8"/>
      <c r="BX95" s="8"/>
      <c r="BY95" s="8"/>
      <c r="BZ95" s="8"/>
      <c r="CA95" s="8"/>
      <c r="CB95" s="8"/>
      <c r="CC95" s="8"/>
      <c r="CD95" s="8"/>
      <c r="CE95" s="8"/>
      <c r="CF95" s="8"/>
      <c r="CG95" s="8"/>
      <c r="CH95" s="8"/>
      <c r="CI95" s="8"/>
      <c r="CJ95" s="8"/>
      <c r="CK95" s="8"/>
      <c r="CL95" s="8"/>
      <c r="CM95" s="8"/>
      <c r="CN95" s="8"/>
      <c r="CO95" s="8"/>
      <c r="CP95" s="8"/>
      <c r="CQ95" s="8"/>
      <c r="CR95" s="8"/>
      <c r="CS95" s="8"/>
      <c r="CT95" s="8"/>
      <c r="CU95" s="8"/>
      <c r="CV95" s="8"/>
      <c r="CW95" s="8"/>
      <c r="CX95" s="8"/>
      <c r="CY95" s="8"/>
      <c r="CZ95" s="8"/>
      <c r="DA95" s="8"/>
      <c r="DB95" s="8"/>
      <c r="DC95" s="8"/>
      <c r="DD95" s="8"/>
      <c r="DE95" s="8"/>
      <c r="DF95" s="8"/>
      <c r="DG95" s="8"/>
      <c r="DH95" s="8"/>
      <c r="DI95" s="8"/>
      <c r="DJ95" s="8"/>
      <c r="DK95" s="8"/>
      <c r="DL95" s="8"/>
      <c r="DM95" s="8"/>
      <c r="DN95" s="8"/>
      <c r="DO95" s="8"/>
      <c r="DP95" s="8"/>
      <c r="DQ95" s="8"/>
      <c r="DR95" s="8"/>
      <c r="DS95" s="8"/>
      <c r="DT95" s="8"/>
      <c r="DU95" s="8"/>
      <c r="DV95" s="8"/>
      <c r="DW95" s="8"/>
      <c r="DX95" s="8"/>
      <c r="DY95" s="8"/>
      <c r="DZ95" s="8"/>
      <c r="EA95" s="8"/>
      <c r="EB95" s="8"/>
      <c r="EC95" s="8"/>
      <c r="ED95" s="8"/>
      <c r="EE95" s="8"/>
      <c r="EF95" s="8"/>
      <c r="EG95" s="8"/>
      <c r="EH95" s="8"/>
      <c r="EI95" s="8"/>
      <c r="EJ95" s="8"/>
      <c r="EK95" s="8"/>
      <c r="EL95" s="8"/>
      <c r="EM95" s="8"/>
      <c r="EN95" s="8"/>
      <c r="EO95" s="8"/>
      <c r="EP95" s="8"/>
      <c r="EQ95" s="8"/>
      <c r="ER95" s="8"/>
      <c r="ES95" s="8"/>
      <c r="ET95" s="8"/>
      <c r="EU95" s="8"/>
      <c r="EV95" s="8"/>
      <c r="EW95" s="8"/>
      <c r="EX95" s="8"/>
      <c r="EY95" s="8"/>
      <c r="EZ95" s="8"/>
      <c r="FA95" s="8"/>
      <c r="FB95" s="8"/>
      <c r="FC95" s="8"/>
      <c r="FD95" s="8"/>
      <c r="FE95" s="8"/>
      <c r="FF95" s="8"/>
      <c r="FG95" s="8"/>
      <c r="FH95" s="8"/>
      <c r="FI95" s="8"/>
      <c r="FJ95" s="8"/>
      <c r="FK95" s="8"/>
      <c r="FL95" s="8"/>
      <c r="FM95" s="8"/>
      <c r="FN95" s="8"/>
      <c r="FO95" s="8"/>
      <c r="FP95" s="8"/>
      <c r="FQ95" s="8"/>
      <c r="FR95" s="8"/>
      <c r="FS95" s="8"/>
      <c r="FT95" s="8"/>
      <c r="FU95" s="8"/>
      <c r="FV95" s="8"/>
      <c r="FW95" s="8"/>
      <c r="FX95" s="8"/>
      <c r="FY95" s="8"/>
      <c r="FZ95" s="8"/>
      <c r="GA95" s="8"/>
      <c r="GB95" s="8"/>
      <c r="GC95" s="8"/>
      <c r="GD95" s="8"/>
      <c r="GE95" s="8"/>
      <c r="GF95" s="8"/>
      <c r="GG95" s="8"/>
      <c r="GH95" s="8"/>
      <c r="GI95" s="8"/>
      <c r="GJ95" s="8"/>
      <c r="GK95" s="8"/>
      <c r="GL95" s="8"/>
      <c r="GM95" s="8"/>
      <c r="GN95" s="8"/>
      <c r="GO95" s="8"/>
      <c r="GP95" s="8"/>
      <c r="GQ95" s="8"/>
      <c r="GR95" s="8"/>
      <c r="GS95" s="8"/>
      <c r="GT95" s="8"/>
      <c r="GU95" s="8"/>
      <c r="GV95" s="8"/>
      <c r="GW95" s="8"/>
      <c r="GX95" s="8"/>
      <c r="GY95" s="8"/>
      <c r="GZ95" s="8"/>
      <c r="HA95" s="8"/>
      <c r="HB95" s="8"/>
      <c r="HC95" s="8"/>
      <c r="HD95" s="8"/>
      <c r="HE95" s="8"/>
      <c r="HF95" s="8"/>
      <c r="HG95" s="8"/>
      <c r="HH95" s="8"/>
      <c r="HI95" s="8"/>
      <c r="HJ95" s="8"/>
      <c r="HK95" s="8"/>
      <c r="HL95" s="8"/>
      <c r="HM95" s="8"/>
      <c r="HN95" s="8"/>
      <c r="HO95" s="8"/>
      <c r="HP95" s="8"/>
      <c r="HQ95" s="8"/>
      <c r="HR95" s="8"/>
      <c r="HS95" s="8"/>
      <c r="HT95" s="8"/>
      <c r="HU95" s="8"/>
      <c r="HV95" s="8"/>
      <c r="HW95" s="8"/>
      <c r="HX95" s="8"/>
      <c r="HY95" s="8"/>
      <c r="HZ95" s="8"/>
      <c r="IA95" s="8"/>
      <c r="IB95" s="8"/>
      <c r="IC95" s="8"/>
      <c r="ID95" s="8"/>
      <c r="IE95" s="8"/>
      <c r="IF95" s="8"/>
      <c r="IG95" s="8"/>
      <c r="IH95" s="8"/>
      <c r="II95" s="8"/>
      <c r="IJ95" s="8"/>
      <c r="IK95" s="8"/>
      <c r="IL95" s="8"/>
      <c r="IM95" s="8"/>
      <c r="IN95" s="8"/>
      <c r="IO95" s="8"/>
      <c r="IP95" s="8"/>
      <c r="IQ95" s="8"/>
      <c r="IR95" s="8"/>
      <c r="IS95" s="8"/>
      <c r="IT95" s="8"/>
      <c r="IU95" s="8"/>
    </row>
    <row r="96" spans="1:255" ht="21.95" customHeight="1"/>
    <row r="97" spans="1:23" ht="21.95" customHeight="1">
      <c r="H97" s="175" t="s">
        <v>1</v>
      </c>
      <c r="I97" s="175"/>
      <c r="J97" s="175"/>
      <c r="K97" s="175"/>
      <c r="L97" s="175"/>
      <c r="M97" s="175"/>
      <c r="N97" s="175"/>
      <c r="O97" s="10"/>
    </row>
    <row r="98" spans="1:23" ht="21.95" customHeight="1">
      <c r="H98" s="176" t="s">
        <v>2</v>
      </c>
      <c r="I98" s="176"/>
      <c r="J98" s="176"/>
      <c r="K98" s="64"/>
      <c r="L98" s="177" t="s">
        <v>43</v>
      </c>
      <c r="M98" s="177"/>
      <c r="N98" s="177"/>
      <c r="O98" s="10"/>
    </row>
    <row r="99" spans="1:23" ht="21.95" customHeight="1">
      <c r="D99" s="7"/>
      <c r="F99" s="163" t="s">
        <v>3</v>
      </c>
      <c r="H99" s="120" t="s">
        <v>112</v>
      </c>
      <c r="I99" s="118"/>
      <c r="J99" s="121" t="s">
        <v>97</v>
      </c>
      <c r="L99" s="120" t="s">
        <v>112</v>
      </c>
      <c r="M99" s="118"/>
      <c r="N99" s="121" t="s">
        <v>97</v>
      </c>
      <c r="O99" s="10"/>
    </row>
    <row r="100" spans="1:23" ht="21.95" customHeight="1">
      <c r="A100" s="8" t="s">
        <v>23</v>
      </c>
      <c r="H100" s="19"/>
      <c r="I100" s="19"/>
      <c r="J100" s="19"/>
      <c r="K100" s="19"/>
      <c r="L100" s="19"/>
      <c r="M100" s="19"/>
      <c r="N100" s="19"/>
    </row>
    <row r="101" spans="1:23" ht="21.95" customHeight="1">
      <c r="A101" s="1" t="s">
        <v>24</v>
      </c>
      <c r="F101" s="67"/>
      <c r="H101" s="10"/>
      <c r="I101" s="10"/>
      <c r="J101" s="10"/>
      <c r="K101" s="10"/>
      <c r="L101" s="10"/>
      <c r="M101" s="10"/>
      <c r="N101" s="10"/>
    </row>
    <row r="102" spans="1:23" ht="21.95" customHeight="1">
      <c r="A102" s="1" t="s">
        <v>25</v>
      </c>
      <c r="F102" s="6"/>
      <c r="H102" s="10"/>
      <c r="I102" s="10"/>
      <c r="J102" s="10"/>
      <c r="K102" s="10"/>
      <c r="L102" s="10"/>
      <c r="M102" s="10"/>
      <c r="N102" s="10"/>
    </row>
    <row r="103" spans="1:23" ht="21.95" customHeight="1">
      <c r="B103" s="1" t="s">
        <v>77</v>
      </c>
      <c r="F103" s="6"/>
      <c r="H103" s="133">
        <v>300000000</v>
      </c>
      <c r="I103" s="19"/>
      <c r="J103" s="133">
        <v>300000000</v>
      </c>
      <c r="K103" s="19"/>
      <c r="L103" s="133">
        <v>300000000</v>
      </c>
      <c r="M103" s="19"/>
      <c r="N103" s="133">
        <v>300000000</v>
      </c>
      <c r="U103" s="10"/>
      <c r="V103" s="10"/>
      <c r="W103" s="10"/>
    </row>
    <row r="104" spans="1:23" ht="21.95" customHeight="1">
      <c r="A104" s="1" t="s">
        <v>26</v>
      </c>
      <c r="F104" s="6"/>
      <c r="H104" s="19"/>
      <c r="I104" s="10"/>
      <c r="J104" s="19"/>
      <c r="K104" s="10"/>
      <c r="M104" s="10"/>
      <c r="U104" s="10"/>
      <c r="V104" s="10"/>
      <c r="W104" s="10"/>
    </row>
    <row r="105" spans="1:23" ht="21.95" customHeight="1">
      <c r="B105" s="1" t="s">
        <v>77</v>
      </c>
      <c r="F105" s="6"/>
      <c r="H105" s="19">
        <v>300000000</v>
      </c>
      <c r="I105" s="10"/>
      <c r="J105" s="19">
        <v>300000000</v>
      </c>
      <c r="K105" s="10"/>
      <c r="L105" s="19">
        <v>300000000</v>
      </c>
      <c r="M105" s="10"/>
      <c r="N105" s="19">
        <v>300000000</v>
      </c>
      <c r="U105" s="10"/>
      <c r="V105" s="10"/>
      <c r="W105" s="10"/>
    </row>
    <row r="106" spans="1:23" ht="21.95" customHeight="1">
      <c r="A106" s="1" t="s">
        <v>62</v>
      </c>
      <c r="F106" s="68"/>
      <c r="H106" s="19">
        <v>278374901.60000002</v>
      </c>
      <c r="I106" s="10"/>
      <c r="J106" s="19">
        <v>278374901.60000002</v>
      </c>
      <c r="K106" s="10"/>
      <c r="L106" s="19">
        <v>278374901.60000002</v>
      </c>
      <c r="M106" s="10"/>
      <c r="N106" s="19">
        <v>278374901.60000002</v>
      </c>
      <c r="U106" s="10"/>
      <c r="V106" s="10"/>
      <c r="W106" s="10"/>
    </row>
    <row r="107" spans="1:23" ht="21.95" customHeight="1">
      <c r="A107" s="1" t="s">
        <v>79</v>
      </c>
      <c r="H107" s="19"/>
      <c r="I107" s="134"/>
      <c r="J107" s="19"/>
      <c r="K107" s="134"/>
      <c r="L107" s="19"/>
      <c r="M107" s="134"/>
      <c r="N107" s="19"/>
      <c r="U107" s="10"/>
      <c r="V107" s="10"/>
      <c r="W107" s="10"/>
    </row>
    <row r="108" spans="1:23" ht="21.95" customHeight="1">
      <c r="B108" s="1" t="s">
        <v>119</v>
      </c>
      <c r="F108" s="6">
        <v>18</v>
      </c>
      <c r="H108" s="19">
        <v>30000000</v>
      </c>
      <c r="I108" s="135"/>
      <c r="J108" s="18">
        <v>30000000</v>
      </c>
      <c r="K108" s="135"/>
      <c r="L108" s="18">
        <v>30000000</v>
      </c>
      <c r="M108" s="135"/>
      <c r="N108" s="18">
        <v>30000000</v>
      </c>
      <c r="U108" s="10"/>
      <c r="V108" s="10"/>
      <c r="W108" s="10"/>
    </row>
    <row r="109" spans="1:23" ht="21.95" customHeight="1">
      <c r="B109" s="1" t="s">
        <v>28</v>
      </c>
      <c r="F109" s="6"/>
      <c r="H109" s="136">
        <v>-161320794.89000002</v>
      </c>
      <c r="I109" s="135"/>
      <c r="J109" s="136">
        <v>-166873455.26000011</v>
      </c>
      <c r="K109" s="135"/>
      <c r="L109" s="137">
        <v>90949505.830000013</v>
      </c>
      <c r="M109" s="135"/>
      <c r="N109" s="145">
        <v>53187943.25</v>
      </c>
      <c r="U109" s="10"/>
      <c r="V109" s="10"/>
      <c r="W109" s="10"/>
    </row>
    <row r="110" spans="1:23" ht="21.95" customHeight="1">
      <c r="A110" s="8" t="s">
        <v>59</v>
      </c>
      <c r="H110" s="19">
        <f>SUM(H105:H109)</f>
        <v>447054106.71000004</v>
      </c>
      <c r="I110" s="135"/>
      <c r="J110" s="18">
        <f>SUM(J105:J109)</f>
        <v>441501446.33999991</v>
      </c>
      <c r="K110" s="135"/>
      <c r="L110" s="18">
        <f>SUM(L105:L109)</f>
        <v>699324407.43000007</v>
      </c>
      <c r="M110" s="135"/>
      <c r="N110" s="18">
        <f>SUM(N105:N109)</f>
        <v>661562844.85000002</v>
      </c>
      <c r="U110" s="10"/>
      <c r="V110" s="10"/>
      <c r="W110" s="10"/>
    </row>
    <row r="111" spans="1:23" ht="21.95" customHeight="1">
      <c r="A111" s="123" t="s">
        <v>60</v>
      </c>
      <c r="H111" s="137">
        <v>0</v>
      </c>
      <c r="I111" s="19"/>
      <c r="J111" s="137">
        <v>0</v>
      </c>
      <c r="K111" s="19"/>
      <c r="L111" s="137">
        <v>0</v>
      </c>
      <c r="M111" s="19"/>
      <c r="N111" s="137">
        <v>0</v>
      </c>
      <c r="U111" s="10"/>
      <c r="V111" s="10"/>
      <c r="W111" s="10"/>
    </row>
    <row r="112" spans="1:23" ht="21.95" customHeight="1">
      <c r="A112" s="8" t="s">
        <v>29</v>
      </c>
      <c r="H112" s="138">
        <f>SUM(H110:H111)</f>
        <v>447054106.71000004</v>
      </c>
      <c r="I112" s="135"/>
      <c r="J112" s="138">
        <f>SUM(J110:J111)</f>
        <v>441501446.33999991</v>
      </c>
      <c r="K112" s="135"/>
      <c r="L112" s="138">
        <f>SUM(L110:L111)</f>
        <v>699324407.43000007</v>
      </c>
      <c r="M112" s="135"/>
      <c r="N112" s="138">
        <f>SUM(N110:N111)</f>
        <v>661562844.85000002</v>
      </c>
      <c r="U112" s="10"/>
      <c r="V112" s="10"/>
      <c r="W112" s="10"/>
    </row>
    <row r="113" spans="1:23" ht="21.95" customHeight="1">
      <c r="B113" s="8"/>
      <c r="H113" s="135"/>
      <c r="I113" s="135"/>
      <c r="J113" s="135"/>
      <c r="K113" s="135"/>
      <c r="L113" s="135"/>
      <c r="M113" s="135"/>
      <c r="N113" s="135"/>
      <c r="U113" s="10"/>
      <c r="V113" s="10"/>
      <c r="W113" s="10"/>
    </row>
    <row r="114" spans="1:23" ht="21.95" customHeight="1" thickBot="1">
      <c r="A114" s="8" t="s">
        <v>30</v>
      </c>
      <c r="H114" s="139">
        <f>H112+H73</f>
        <v>1211156334.01</v>
      </c>
      <c r="I114" s="135"/>
      <c r="J114" s="139">
        <f>J112+J73</f>
        <v>1242030645.05</v>
      </c>
      <c r="K114" s="135"/>
      <c r="L114" s="139">
        <f>L112+L73</f>
        <v>856872742.61000013</v>
      </c>
      <c r="M114" s="135"/>
      <c r="N114" s="139">
        <f>N112+N73</f>
        <v>860412332.34000003</v>
      </c>
      <c r="P114" s="122"/>
      <c r="Q114" s="88"/>
      <c r="R114" s="88"/>
      <c r="U114" s="10"/>
      <c r="V114" s="10"/>
      <c r="W114" s="10"/>
    </row>
    <row r="115" spans="1:23" ht="21.95" customHeight="1" thickTop="1">
      <c r="F115" s="10"/>
      <c r="G115" s="10"/>
      <c r="H115" s="19"/>
      <c r="I115" s="19"/>
      <c r="J115" s="19"/>
      <c r="K115" s="19"/>
      <c r="L115" s="19"/>
      <c r="M115" s="19"/>
      <c r="N115" s="19"/>
      <c r="P115" s="10"/>
      <c r="U115" s="10"/>
      <c r="V115" s="10"/>
      <c r="W115" s="10"/>
    </row>
    <row r="116" spans="1:23" ht="21.95" customHeight="1">
      <c r="A116" s="62" t="s">
        <v>138</v>
      </c>
      <c r="H116" s="19"/>
      <c r="I116" s="19"/>
      <c r="J116" s="19"/>
      <c r="K116" s="10"/>
      <c r="L116" s="19"/>
      <c r="M116" s="19"/>
      <c r="N116" s="19"/>
      <c r="U116" s="10"/>
      <c r="V116" s="10"/>
      <c r="W116" s="10"/>
    </row>
    <row r="117" spans="1:23" ht="21.95" customHeight="1">
      <c r="H117" s="19"/>
      <c r="I117" s="19"/>
      <c r="J117" s="19"/>
      <c r="K117" s="10"/>
      <c r="L117" s="19"/>
      <c r="M117" s="19"/>
      <c r="N117" s="19"/>
      <c r="U117" s="10"/>
      <c r="V117" s="10"/>
      <c r="W117" s="10"/>
    </row>
    <row r="118" spans="1:23" ht="21.95" customHeight="1">
      <c r="H118" s="19"/>
      <c r="I118" s="19"/>
      <c r="J118" s="19"/>
      <c r="K118" s="10"/>
      <c r="L118" s="19"/>
      <c r="M118" s="19"/>
      <c r="N118" s="19"/>
      <c r="U118" s="10"/>
      <c r="V118" s="10"/>
      <c r="W118" s="10"/>
    </row>
    <row r="119" spans="1:23" ht="21.95" customHeight="1">
      <c r="H119" s="19"/>
      <c r="I119" s="19"/>
      <c r="J119" s="19"/>
      <c r="K119" s="10"/>
      <c r="L119" s="19"/>
      <c r="M119" s="19"/>
      <c r="N119" s="19"/>
      <c r="U119" s="10"/>
      <c r="V119" s="10"/>
      <c r="W119" s="10"/>
    </row>
    <row r="120" spans="1:23" ht="21.95" customHeight="1">
      <c r="H120" s="19"/>
      <c r="I120" s="19"/>
      <c r="J120" s="19"/>
      <c r="K120" s="10"/>
      <c r="L120" s="19"/>
      <c r="M120" s="19"/>
      <c r="N120" s="19"/>
      <c r="U120" s="10"/>
      <c r="V120" s="10"/>
      <c r="W120" s="10"/>
    </row>
    <row r="121" spans="1:23" ht="21.95" customHeight="1">
      <c r="H121" s="19"/>
      <c r="I121" s="19"/>
      <c r="J121" s="19"/>
      <c r="K121" s="10"/>
      <c r="L121" s="19"/>
      <c r="M121" s="19"/>
      <c r="N121" s="19"/>
      <c r="U121" s="10"/>
      <c r="V121" s="10"/>
      <c r="W121" s="10"/>
    </row>
    <row r="122" spans="1:23" ht="21.95" customHeight="1">
      <c r="H122" s="19"/>
      <c r="I122" s="19"/>
      <c r="J122" s="19"/>
      <c r="K122" s="10"/>
      <c r="L122" s="19"/>
      <c r="M122" s="19"/>
      <c r="N122" s="19"/>
      <c r="U122" s="10"/>
      <c r="V122" s="10"/>
      <c r="W122" s="10"/>
    </row>
    <row r="123" spans="1:23" ht="21.95" customHeight="1">
      <c r="H123" s="19"/>
      <c r="I123" s="19"/>
      <c r="J123" s="19"/>
      <c r="K123" s="10"/>
      <c r="L123" s="19"/>
      <c r="M123" s="19"/>
      <c r="N123" s="19"/>
      <c r="U123" s="10"/>
      <c r="V123" s="10"/>
      <c r="W123" s="10"/>
    </row>
    <row r="124" spans="1:23" ht="21.95" customHeight="1">
      <c r="H124" s="19"/>
      <c r="I124" s="19"/>
      <c r="J124" s="19"/>
      <c r="K124" s="10"/>
      <c r="L124" s="19"/>
      <c r="M124" s="19"/>
      <c r="N124" s="19"/>
      <c r="U124" s="10"/>
      <c r="V124" s="10"/>
      <c r="W124" s="10"/>
    </row>
    <row r="125" spans="1:23" ht="21.95" customHeight="1">
      <c r="H125" s="19"/>
      <c r="I125" s="19"/>
      <c r="J125" s="19"/>
      <c r="K125" s="10"/>
      <c r="L125" s="19"/>
      <c r="M125" s="19"/>
      <c r="N125" s="19"/>
      <c r="U125" s="10"/>
      <c r="V125" s="10"/>
      <c r="W125" s="10"/>
    </row>
    <row r="126" spans="1:23" ht="21.95" customHeight="1">
      <c r="H126" s="19"/>
      <c r="I126" s="19"/>
      <c r="J126" s="19"/>
      <c r="K126" s="10"/>
      <c r="L126" s="19"/>
      <c r="M126" s="19"/>
      <c r="N126" s="19"/>
      <c r="U126" s="10"/>
      <c r="V126" s="10"/>
      <c r="W126" s="10"/>
    </row>
    <row r="127" spans="1:23" ht="21.95" customHeight="1">
      <c r="H127" s="19"/>
      <c r="I127" s="19"/>
      <c r="J127" s="19"/>
      <c r="K127" s="10"/>
      <c r="L127" s="19"/>
      <c r="M127" s="19"/>
      <c r="N127" s="19"/>
      <c r="U127" s="10"/>
      <c r="V127" s="10"/>
      <c r="W127" s="10"/>
    </row>
    <row r="128" spans="1:23" ht="21.95" customHeight="1">
      <c r="H128" s="135"/>
      <c r="I128" s="134"/>
      <c r="J128" s="135"/>
      <c r="K128" s="134"/>
      <c r="L128" s="135"/>
      <c r="M128" s="134"/>
      <c r="N128" s="134"/>
    </row>
    <row r="129" spans="1:14" ht="21.95" customHeight="1">
      <c r="H129" s="135"/>
      <c r="I129" s="134"/>
      <c r="J129" s="135"/>
      <c r="K129" s="134"/>
      <c r="L129" s="135"/>
      <c r="M129" s="134"/>
      <c r="N129" s="134"/>
    </row>
    <row r="130" spans="1:14" ht="21.95" customHeight="1">
      <c r="H130" s="135"/>
      <c r="I130" s="134"/>
      <c r="J130" s="135"/>
      <c r="K130" s="134"/>
      <c r="L130" s="135"/>
      <c r="M130" s="134"/>
      <c r="N130" s="134"/>
    </row>
    <row r="131" spans="1:14" ht="21.95" customHeight="1">
      <c r="H131" s="135"/>
      <c r="I131" s="134"/>
      <c r="J131" s="135"/>
      <c r="K131" s="134"/>
      <c r="L131" s="135"/>
      <c r="M131" s="134"/>
      <c r="N131" s="134"/>
    </row>
    <row r="132" spans="1:14" ht="21.95" customHeight="1">
      <c r="H132" s="135"/>
      <c r="I132" s="134"/>
      <c r="J132" s="135"/>
      <c r="K132" s="134"/>
      <c r="L132" s="135"/>
      <c r="M132" s="134"/>
      <c r="N132" s="134"/>
    </row>
    <row r="133" spans="1:14" ht="21.95" customHeight="1">
      <c r="H133" s="135"/>
      <c r="I133" s="134"/>
      <c r="J133" s="135"/>
      <c r="K133" s="134"/>
      <c r="L133" s="135"/>
      <c r="M133" s="134"/>
      <c r="N133" s="134"/>
    </row>
    <row r="134" spans="1:14" ht="21.95" customHeight="1">
      <c r="H134" s="135"/>
      <c r="I134" s="134"/>
      <c r="J134" s="135"/>
      <c r="K134" s="134"/>
      <c r="L134" s="135"/>
      <c r="M134" s="134"/>
      <c r="N134" s="134"/>
    </row>
    <row r="135" spans="1:14" ht="21.95" customHeight="1">
      <c r="H135" s="135"/>
      <c r="I135" s="134"/>
      <c r="J135" s="135"/>
      <c r="K135" s="134"/>
      <c r="L135" s="135"/>
      <c r="M135" s="134"/>
      <c r="N135" s="134"/>
    </row>
    <row r="136" spans="1:14" ht="21.95" customHeight="1">
      <c r="H136" s="135"/>
      <c r="I136" s="134"/>
      <c r="J136" s="135"/>
      <c r="K136" s="134"/>
      <c r="L136" s="135"/>
      <c r="M136" s="134"/>
      <c r="N136" s="134"/>
    </row>
    <row r="137" spans="1:14" ht="39.950000000000003" customHeight="1">
      <c r="H137" s="135"/>
      <c r="I137" s="134"/>
      <c r="J137" s="135"/>
      <c r="K137" s="134"/>
      <c r="L137" s="135"/>
      <c r="M137" s="134"/>
      <c r="N137" s="134"/>
    </row>
    <row r="138" spans="1:14" ht="21.95" customHeight="1">
      <c r="A138" s="143" t="s">
        <v>83</v>
      </c>
      <c r="N138" s="58" t="s">
        <v>164</v>
      </c>
    </row>
    <row r="139" spans="1:14" ht="21.75" customHeight="1"/>
    <row r="140" spans="1:14" ht="21.75" customHeight="1"/>
    <row r="141" spans="1:14" ht="21.75" customHeight="1"/>
    <row r="142" spans="1:14" ht="21.75" customHeight="1"/>
    <row r="143" spans="1:14" ht="21.75" customHeight="1"/>
    <row r="144" spans="1:14" ht="21.75" customHeight="1"/>
    <row r="145" ht="21.75" customHeight="1"/>
    <row r="146" ht="21.75" customHeight="1"/>
    <row r="147" ht="21.75" customHeight="1"/>
    <row r="148" ht="21.75" customHeight="1"/>
    <row r="149" ht="21.75" customHeight="1"/>
    <row r="150" ht="21.75" customHeight="1"/>
    <row r="151" ht="21.75" customHeight="1"/>
    <row r="152" ht="21.75" customHeight="1"/>
    <row r="153" ht="21.75" customHeight="1"/>
    <row r="154" ht="21.75" customHeight="1"/>
    <row r="155" ht="21.75" customHeight="1"/>
    <row r="156" ht="21.75" customHeight="1"/>
    <row r="157" ht="21.75" customHeight="1"/>
    <row r="158" ht="21.75" customHeight="1"/>
    <row r="159" ht="21.75" customHeight="1"/>
    <row r="160" ht="21.75" customHeight="1"/>
    <row r="161" ht="21.75" customHeight="1"/>
    <row r="162" ht="21.75" customHeight="1"/>
    <row r="163" ht="21.75" customHeight="1"/>
  </sheetData>
  <mergeCells count="19">
    <mergeCell ref="A2:N2"/>
    <mergeCell ref="A3:N3"/>
    <mergeCell ref="A48:N48"/>
    <mergeCell ref="A49:N49"/>
    <mergeCell ref="A1:N1"/>
    <mergeCell ref="A8:E8"/>
    <mergeCell ref="H5:N5"/>
    <mergeCell ref="H6:J6"/>
    <mergeCell ref="L6:N6"/>
    <mergeCell ref="H97:N97"/>
    <mergeCell ref="H98:J98"/>
    <mergeCell ref="L98:N98"/>
    <mergeCell ref="A93:N93"/>
    <mergeCell ref="A47:N47"/>
    <mergeCell ref="A94:N94"/>
    <mergeCell ref="A95:N95"/>
    <mergeCell ref="H51:N51"/>
    <mergeCell ref="H52:J52"/>
    <mergeCell ref="L52:N52"/>
  </mergeCells>
  <phoneticPr fontId="2" type="noConversion"/>
  <pageMargins left="0.98425196850393704" right="0.39370078740157483" top="0.59055118110236227" bottom="0.31496062992125984" header="0.51181102362204722" footer="0.27559055118110237"/>
  <pageSetup paperSize="9" scale="8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T58"/>
  <sheetViews>
    <sheetView view="pageBreakPreview" topLeftCell="A25" zoomScaleNormal="100" zoomScaleSheetLayoutView="100" workbookViewId="0">
      <selection activeCell="A40" sqref="A40"/>
    </sheetView>
  </sheetViews>
  <sheetFormatPr defaultRowHeight="20.25"/>
  <cols>
    <col min="1" max="4" width="2.33203125" style="92" customWidth="1"/>
    <col min="5" max="5" width="38.83203125" style="92" customWidth="1"/>
    <col min="6" max="6" width="9.83203125" style="92" customWidth="1"/>
    <col min="7" max="7" width="0.6640625" style="92" customWidth="1"/>
    <col min="8" max="8" width="17.83203125" style="92" customWidth="1"/>
    <col min="9" max="9" width="0.6640625" style="92" customWidth="1"/>
    <col min="10" max="10" width="17.83203125" style="92" customWidth="1"/>
    <col min="11" max="11" width="0.6640625" style="92" customWidth="1"/>
    <col min="12" max="12" width="17.83203125" style="92" customWidth="1"/>
    <col min="13" max="13" width="0.6640625" style="92" customWidth="1"/>
    <col min="14" max="14" width="17.83203125" style="92" customWidth="1"/>
    <col min="15" max="15" width="0.5" style="92" customWidth="1"/>
    <col min="16" max="16" width="0" style="92" hidden="1" customWidth="1"/>
    <col min="17" max="17" width="17" style="94" hidden="1" customWidth="1"/>
    <col min="18" max="18" width="0" style="92" hidden="1" customWidth="1"/>
    <col min="19" max="19" width="9.33203125" style="92"/>
    <col min="20" max="20" width="15.33203125" style="92" bestFit="1" customWidth="1"/>
    <col min="21" max="256" width="9.33203125" style="92"/>
    <col min="257" max="260" width="2.33203125" style="92" customWidth="1"/>
    <col min="261" max="261" width="39.1640625" style="92" customWidth="1"/>
    <col min="262" max="262" width="9.33203125" style="92" customWidth="1"/>
    <col min="263" max="263" width="0.6640625" style="92" customWidth="1"/>
    <col min="264" max="264" width="16.83203125" style="92" customWidth="1"/>
    <col min="265" max="265" width="0.6640625" style="92" customWidth="1"/>
    <col min="266" max="266" width="16.83203125" style="92" customWidth="1"/>
    <col min="267" max="267" width="0.6640625" style="92" customWidth="1"/>
    <col min="268" max="268" width="16.83203125" style="92" customWidth="1"/>
    <col min="269" max="269" width="0.6640625" style="92" customWidth="1"/>
    <col min="270" max="270" width="16.83203125" style="92" customWidth="1"/>
    <col min="271" max="271" width="0.33203125" style="92" customWidth="1"/>
    <col min="272" max="512" width="9.33203125" style="92"/>
    <col min="513" max="516" width="2.33203125" style="92" customWidth="1"/>
    <col min="517" max="517" width="39.1640625" style="92" customWidth="1"/>
    <col min="518" max="518" width="9.33203125" style="92" customWidth="1"/>
    <col min="519" max="519" width="0.6640625" style="92" customWidth="1"/>
    <col min="520" max="520" width="16.83203125" style="92" customWidth="1"/>
    <col min="521" max="521" width="0.6640625" style="92" customWidth="1"/>
    <col min="522" max="522" width="16.83203125" style="92" customWidth="1"/>
    <col min="523" max="523" width="0.6640625" style="92" customWidth="1"/>
    <col min="524" max="524" width="16.83203125" style="92" customWidth="1"/>
    <col min="525" max="525" width="0.6640625" style="92" customWidth="1"/>
    <col min="526" max="526" width="16.83203125" style="92" customWidth="1"/>
    <col min="527" max="527" width="0.33203125" style="92" customWidth="1"/>
    <col min="528" max="768" width="9.33203125" style="92"/>
    <col min="769" max="772" width="2.33203125" style="92" customWidth="1"/>
    <col min="773" max="773" width="39.1640625" style="92" customWidth="1"/>
    <col min="774" max="774" width="9.33203125" style="92" customWidth="1"/>
    <col min="775" max="775" width="0.6640625" style="92" customWidth="1"/>
    <col min="776" max="776" width="16.83203125" style="92" customWidth="1"/>
    <col min="777" max="777" width="0.6640625" style="92" customWidth="1"/>
    <col min="778" max="778" width="16.83203125" style="92" customWidth="1"/>
    <col min="779" max="779" width="0.6640625" style="92" customWidth="1"/>
    <col min="780" max="780" width="16.83203125" style="92" customWidth="1"/>
    <col min="781" max="781" width="0.6640625" style="92" customWidth="1"/>
    <col min="782" max="782" width="16.83203125" style="92" customWidth="1"/>
    <col min="783" max="783" width="0.33203125" style="92" customWidth="1"/>
    <col min="784" max="1024" width="9.33203125" style="92"/>
    <col min="1025" max="1028" width="2.33203125" style="92" customWidth="1"/>
    <col min="1029" max="1029" width="39.1640625" style="92" customWidth="1"/>
    <col min="1030" max="1030" width="9.33203125" style="92" customWidth="1"/>
    <col min="1031" max="1031" width="0.6640625" style="92" customWidth="1"/>
    <col min="1032" max="1032" width="16.83203125" style="92" customWidth="1"/>
    <col min="1033" max="1033" width="0.6640625" style="92" customWidth="1"/>
    <col min="1034" max="1034" width="16.83203125" style="92" customWidth="1"/>
    <col min="1035" max="1035" width="0.6640625" style="92" customWidth="1"/>
    <col min="1036" max="1036" width="16.83203125" style="92" customWidth="1"/>
    <col min="1037" max="1037" width="0.6640625" style="92" customWidth="1"/>
    <col min="1038" max="1038" width="16.83203125" style="92" customWidth="1"/>
    <col min="1039" max="1039" width="0.33203125" style="92" customWidth="1"/>
    <col min="1040" max="1280" width="9.33203125" style="92"/>
    <col min="1281" max="1284" width="2.33203125" style="92" customWidth="1"/>
    <col min="1285" max="1285" width="39.1640625" style="92" customWidth="1"/>
    <col min="1286" max="1286" width="9.33203125" style="92" customWidth="1"/>
    <col min="1287" max="1287" width="0.6640625" style="92" customWidth="1"/>
    <col min="1288" max="1288" width="16.83203125" style="92" customWidth="1"/>
    <col min="1289" max="1289" width="0.6640625" style="92" customWidth="1"/>
    <col min="1290" max="1290" width="16.83203125" style="92" customWidth="1"/>
    <col min="1291" max="1291" width="0.6640625" style="92" customWidth="1"/>
    <col min="1292" max="1292" width="16.83203125" style="92" customWidth="1"/>
    <col min="1293" max="1293" width="0.6640625" style="92" customWidth="1"/>
    <col min="1294" max="1294" width="16.83203125" style="92" customWidth="1"/>
    <col min="1295" max="1295" width="0.33203125" style="92" customWidth="1"/>
    <col min="1296" max="1536" width="9.33203125" style="92"/>
    <col min="1537" max="1540" width="2.33203125" style="92" customWidth="1"/>
    <col min="1541" max="1541" width="39.1640625" style="92" customWidth="1"/>
    <col min="1542" max="1542" width="9.33203125" style="92" customWidth="1"/>
    <col min="1543" max="1543" width="0.6640625" style="92" customWidth="1"/>
    <col min="1544" max="1544" width="16.83203125" style="92" customWidth="1"/>
    <col min="1545" max="1545" width="0.6640625" style="92" customWidth="1"/>
    <col min="1546" max="1546" width="16.83203125" style="92" customWidth="1"/>
    <col min="1547" max="1547" width="0.6640625" style="92" customWidth="1"/>
    <col min="1548" max="1548" width="16.83203125" style="92" customWidth="1"/>
    <col min="1549" max="1549" width="0.6640625" style="92" customWidth="1"/>
    <col min="1550" max="1550" width="16.83203125" style="92" customWidth="1"/>
    <col min="1551" max="1551" width="0.33203125" style="92" customWidth="1"/>
    <col min="1552" max="1792" width="9.33203125" style="92"/>
    <col min="1793" max="1796" width="2.33203125" style="92" customWidth="1"/>
    <col min="1797" max="1797" width="39.1640625" style="92" customWidth="1"/>
    <col min="1798" max="1798" width="9.33203125" style="92" customWidth="1"/>
    <col min="1799" max="1799" width="0.6640625" style="92" customWidth="1"/>
    <col min="1800" max="1800" width="16.83203125" style="92" customWidth="1"/>
    <col min="1801" max="1801" width="0.6640625" style="92" customWidth="1"/>
    <col min="1802" max="1802" width="16.83203125" style="92" customWidth="1"/>
    <col min="1803" max="1803" width="0.6640625" style="92" customWidth="1"/>
    <col min="1804" max="1804" width="16.83203125" style="92" customWidth="1"/>
    <col min="1805" max="1805" width="0.6640625" style="92" customWidth="1"/>
    <col min="1806" max="1806" width="16.83203125" style="92" customWidth="1"/>
    <col min="1807" max="1807" width="0.33203125" style="92" customWidth="1"/>
    <col min="1808" max="2048" width="9.33203125" style="92"/>
    <col min="2049" max="2052" width="2.33203125" style="92" customWidth="1"/>
    <col min="2053" max="2053" width="39.1640625" style="92" customWidth="1"/>
    <col min="2054" max="2054" width="9.33203125" style="92" customWidth="1"/>
    <col min="2055" max="2055" width="0.6640625" style="92" customWidth="1"/>
    <col min="2056" max="2056" width="16.83203125" style="92" customWidth="1"/>
    <col min="2057" max="2057" width="0.6640625" style="92" customWidth="1"/>
    <col min="2058" max="2058" width="16.83203125" style="92" customWidth="1"/>
    <col min="2059" max="2059" width="0.6640625" style="92" customWidth="1"/>
    <col min="2060" max="2060" width="16.83203125" style="92" customWidth="1"/>
    <col min="2061" max="2061" width="0.6640625" style="92" customWidth="1"/>
    <col min="2062" max="2062" width="16.83203125" style="92" customWidth="1"/>
    <col min="2063" max="2063" width="0.33203125" style="92" customWidth="1"/>
    <col min="2064" max="2304" width="9.33203125" style="92"/>
    <col min="2305" max="2308" width="2.33203125" style="92" customWidth="1"/>
    <col min="2309" max="2309" width="39.1640625" style="92" customWidth="1"/>
    <col min="2310" max="2310" width="9.33203125" style="92" customWidth="1"/>
    <col min="2311" max="2311" width="0.6640625" style="92" customWidth="1"/>
    <col min="2312" max="2312" width="16.83203125" style="92" customWidth="1"/>
    <col min="2313" max="2313" width="0.6640625" style="92" customWidth="1"/>
    <col min="2314" max="2314" width="16.83203125" style="92" customWidth="1"/>
    <col min="2315" max="2315" width="0.6640625" style="92" customWidth="1"/>
    <col min="2316" max="2316" width="16.83203125" style="92" customWidth="1"/>
    <col min="2317" max="2317" width="0.6640625" style="92" customWidth="1"/>
    <col min="2318" max="2318" width="16.83203125" style="92" customWidth="1"/>
    <col min="2319" max="2319" width="0.33203125" style="92" customWidth="1"/>
    <col min="2320" max="2560" width="9.33203125" style="92"/>
    <col min="2561" max="2564" width="2.33203125" style="92" customWidth="1"/>
    <col min="2565" max="2565" width="39.1640625" style="92" customWidth="1"/>
    <col min="2566" max="2566" width="9.33203125" style="92" customWidth="1"/>
    <col min="2567" max="2567" width="0.6640625" style="92" customWidth="1"/>
    <col min="2568" max="2568" width="16.83203125" style="92" customWidth="1"/>
    <col min="2569" max="2569" width="0.6640625" style="92" customWidth="1"/>
    <col min="2570" max="2570" width="16.83203125" style="92" customWidth="1"/>
    <col min="2571" max="2571" width="0.6640625" style="92" customWidth="1"/>
    <col min="2572" max="2572" width="16.83203125" style="92" customWidth="1"/>
    <col min="2573" max="2573" width="0.6640625" style="92" customWidth="1"/>
    <col min="2574" max="2574" width="16.83203125" style="92" customWidth="1"/>
    <col min="2575" max="2575" width="0.33203125" style="92" customWidth="1"/>
    <col min="2576" max="2816" width="9.33203125" style="92"/>
    <col min="2817" max="2820" width="2.33203125" style="92" customWidth="1"/>
    <col min="2821" max="2821" width="39.1640625" style="92" customWidth="1"/>
    <col min="2822" max="2822" width="9.33203125" style="92" customWidth="1"/>
    <col min="2823" max="2823" width="0.6640625" style="92" customWidth="1"/>
    <col min="2824" max="2824" width="16.83203125" style="92" customWidth="1"/>
    <col min="2825" max="2825" width="0.6640625" style="92" customWidth="1"/>
    <col min="2826" max="2826" width="16.83203125" style="92" customWidth="1"/>
    <col min="2827" max="2827" width="0.6640625" style="92" customWidth="1"/>
    <col min="2828" max="2828" width="16.83203125" style="92" customWidth="1"/>
    <col min="2829" max="2829" width="0.6640625" style="92" customWidth="1"/>
    <col min="2830" max="2830" width="16.83203125" style="92" customWidth="1"/>
    <col min="2831" max="2831" width="0.33203125" style="92" customWidth="1"/>
    <col min="2832" max="3072" width="9.33203125" style="92"/>
    <col min="3073" max="3076" width="2.33203125" style="92" customWidth="1"/>
    <col min="3077" max="3077" width="39.1640625" style="92" customWidth="1"/>
    <col min="3078" max="3078" width="9.33203125" style="92" customWidth="1"/>
    <col min="3079" max="3079" width="0.6640625" style="92" customWidth="1"/>
    <col min="3080" max="3080" width="16.83203125" style="92" customWidth="1"/>
    <col min="3081" max="3081" width="0.6640625" style="92" customWidth="1"/>
    <col min="3082" max="3082" width="16.83203125" style="92" customWidth="1"/>
    <col min="3083" max="3083" width="0.6640625" style="92" customWidth="1"/>
    <col min="3084" max="3084" width="16.83203125" style="92" customWidth="1"/>
    <col min="3085" max="3085" width="0.6640625" style="92" customWidth="1"/>
    <col min="3086" max="3086" width="16.83203125" style="92" customWidth="1"/>
    <col min="3087" max="3087" width="0.33203125" style="92" customWidth="1"/>
    <col min="3088" max="3328" width="9.33203125" style="92"/>
    <col min="3329" max="3332" width="2.33203125" style="92" customWidth="1"/>
    <col min="3333" max="3333" width="39.1640625" style="92" customWidth="1"/>
    <col min="3334" max="3334" width="9.33203125" style="92" customWidth="1"/>
    <col min="3335" max="3335" width="0.6640625" style="92" customWidth="1"/>
    <col min="3336" max="3336" width="16.83203125" style="92" customWidth="1"/>
    <col min="3337" max="3337" width="0.6640625" style="92" customWidth="1"/>
    <col min="3338" max="3338" width="16.83203125" style="92" customWidth="1"/>
    <col min="3339" max="3339" width="0.6640625" style="92" customWidth="1"/>
    <col min="3340" max="3340" width="16.83203125" style="92" customWidth="1"/>
    <col min="3341" max="3341" width="0.6640625" style="92" customWidth="1"/>
    <col min="3342" max="3342" width="16.83203125" style="92" customWidth="1"/>
    <col min="3343" max="3343" width="0.33203125" style="92" customWidth="1"/>
    <col min="3344" max="3584" width="9.33203125" style="92"/>
    <col min="3585" max="3588" width="2.33203125" style="92" customWidth="1"/>
    <col min="3589" max="3589" width="39.1640625" style="92" customWidth="1"/>
    <col min="3590" max="3590" width="9.33203125" style="92" customWidth="1"/>
    <col min="3591" max="3591" width="0.6640625" style="92" customWidth="1"/>
    <col min="3592" max="3592" width="16.83203125" style="92" customWidth="1"/>
    <col min="3593" max="3593" width="0.6640625" style="92" customWidth="1"/>
    <col min="3594" max="3594" width="16.83203125" style="92" customWidth="1"/>
    <col min="3595" max="3595" width="0.6640625" style="92" customWidth="1"/>
    <col min="3596" max="3596" width="16.83203125" style="92" customWidth="1"/>
    <col min="3597" max="3597" width="0.6640625" style="92" customWidth="1"/>
    <col min="3598" max="3598" width="16.83203125" style="92" customWidth="1"/>
    <col min="3599" max="3599" width="0.33203125" style="92" customWidth="1"/>
    <col min="3600" max="3840" width="9.33203125" style="92"/>
    <col min="3841" max="3844" width="2.33203125" style="92" customWidth="1"/>
    <col min="3845" max="3845" width="39.1640625" style="92" customWidth="1"/>
    <col min="3846" max="3846" width="9.33203125" style="92" customWidth="1"/>
    <col min="3847" max="3847" width="0.6640625" style="92" customWidth="1"/>
    <col min="3848" max="3848" width="16.83203125" style="92" customWidth="1"/>
    <col min="3849" max="3849" width="0.6640625" style="92" customWidth="1"/>
    <col min="3850" max="3850" width="16.83203125" style="92" customWidth="1"/>
    <col min="3851" max="3851" width="0.6640625" style="92" customWidth="1"/>
    <col min="3852" max="3852" width="16.83203125" style="92" customWidth="1"/>
    <col min="3853" max="3853" width="0.6640625" style="92" customWidth="1"/>
    <col min="3854" max="3854" width="16.83203125" style="92" customWidth="1"/>
    <col min="3855" max="3855" width="0.33203125" style="92" customWidth="1"/>
    <col min="3856" max="4096" width="9.33203125" style="92"/>
    <col min="4097" max="4100" width="2.33203125" style="92" customWidth="1"/>
    <col min="4101" max="4101" width="39.1640625" style="92" customWidth="1"/>
    <col min="4102" max="4102" width="9.33203125" style="92" customWidth="1"/>
    <col min="4103" max="4103" width="0.6640625" style="92" customWidth="1"/>
    <col min="4104" max="4104" width="16.83203125" style="92" customWidth="1"/>
    <col min="4105" max="4105" width="0.6640625" style="92" customWidth="1"/>
    <col min="4106" max="4106" width="16.83203125" style="92" customWidth="1"/>
    <col min="4107" max="4107" width="0.6640625" style="92" customWidth="1"/>
    <col min="4108" max="4108" width="16.83203125" style="92" customWidth="1"/>
    <col min="4109" max="4109" width="0.6640625" style="92" customWidth="1"/>
    <col min="4110" max="4110" width="16.83203125" style="92" customWidth="1"/>
    <col min="4111" max="4111" width="0.33203125" style="92" customWidth="1"/>
    <col min="4112" max="4352" width="9.33203125" style="92"/>
    <col min="4353" max="4356" width="2.33203125" style="92" customWidth="1"/>
    <col min="4357" max="4357" width="39.1640625" style="92" customWidth="1"/>
    <col min="4358" max="4358" width="9.33203125" style="92" customWidth="1"/>
    <col min="4359" max="4359" width="0.6640625" style="92" customWidth="1"/>
    <col min="4360" max="4360" width="16.83203125" style="92" customWidth="1"/>
    <col min="4361" max="4361" width="0.6640625" style="92" customWidth="1"/>
    <col min="4362" max="4362" width="16.83203125" style="92" customWidth="1"/>
    <col min="4363" max="4363" width="0.6640625" style="92" customWidth="1"/>
    <col min="4364" max="4364" width="16.83203125" style="92" customWidth="1"/>
    <col min="4365" max="4365" width="0.6640625" style="92" customWidth="1"/>
    <col min="4366" max="4366" width="16.83203125" style="92" customWidth="1"/>
    <col min="4367" max="4367" width="0.33203125" style="92" customWidth="1"/>
    <col min="4368" max="4608" width="9.33203125" style="92"/>
    <col min="4609" max="4612" width="2.33203125" style="92" customWidth="1"/>
    <col min="4613" max="4613" width="39.1640625" style="92" customWidth="1"/>
    <col min="4614" max="4614" width="9.33203125" style="92" customWidth="1"/>
    <col min="4615" max="4615" width="0.6640625" style="92" customWidth="1"/>
    <col min="4616" max="4616" width="16.83203125" style="92" customWidth="1"/>
    <col min="4617" max="4617" width="0.6640625" style="92" customWidth="1"/>
    <col min="4618" max="4618" width="16.83203125" style="92" customWidth="1"/>
    <col min="4619" max="4619" width="0.6640625" style="92" customWidth="1"/>
    <col min="4620" max="4620" width="16.83203125" style="92" customWidth="1"/>
    <col min="4621" max="4621" width="0.6640625" style="92" customWidth="1"/>
    <col min="4622" max="4622" width="16.83203125" style="92" customWidth="1"/>
    <col min="4623" max="4623" width="0.33203125" style="92" customWidth="1"/>
    <col min="4624" max="4864" width="9.33203125" style="92"/>
    <col min="4865" max="4868" width="2.33203125" style="92" customWidth="1"/>
    <col min="4869" max="4869" width="39.1640625" style="92" customWidth="1"/>
    <col min="4870" max="4870" width="9.33203125" style="92" customWidth="1"/>
    <col min="4871" max="4871" width="0.6640625" style="92" customWidth="1"/>
    <col min="4872" max="4872" width="16.83203125" style="92" customWidth="1"/>
    <col min="4873" max="4873" width="0.6640625" style="92" customWidth="1"/>
    <col min="4874" max="4874" width="16.83203125" style="92" customWidth="1"/>
    <col min="4875" max="4875" width="0.6640625" style="92" customWidth="1"/>
    <col min="4876" max="4876" width="16.83203125" style="92" customWidth="1"/>
    <col min="4877" max="4877" width="0.6640625" style="92" customWidth="1"/>
    <col min="4878" max="4878" width="16.83203125" style="92" customWidth="1"/>
    <col min="4879" max="4879" width="0.33203125" style="92" customWidth="1"/>
    <col min="4880" max="5120" width="9.33203125" style="92"/>
    <col min="5121" max="5124" width="2.33203125" style="92" customWidth="1"/>
    <col min="5125" max="5125" width="39.1640625" style="92" customWidth="1"/>
    <col min="5126" max="5126" width="9.33203125" style="92" customWidth="1"/>
    <col min="5127" max="5127" width="0.6640625" style="92" customWidth="1"/>
    <col min="5128" max="5128" width="16.83203125" style="92" customWidth="1"/>
    <col min="5129" max="5129" width="0.6640625" style="92" customWidth="1"/>
    <col min="5130" max="5130" width="16.83203125" style="92" customWidth="1"/>
    <col min="5131" max="5131" width="0.6640625" style="92" customWidth="1"/>
    <col min="5132" max="5132" width="16.83203125" style="92" customWidth="1"/>
    <col min="5133" max="5133" width="0.6640625" style="92" customWidth="1"/>
    <col min="5134" max="5134" width="16.83203125" style="92" customWidth="1"/>
    <col min="5135" max="5135" width="0.33203125" style="92" customWidth="1"/>
    <col min="5136" max="5376" width="9.33203125" style="92"/>
    <col min="5377" max="5380" width="2.33203125" style="92" customWidth="1"/>
    <col min="5381" max="5381" width="39.1640625" style="92" customWidth="1"/>
    <col min="5382" max="5382" width="9.33203125" style="92" customWidth="1"/>
    <col min="5383" max="5383" width="0.6640625" style="92" customWidth="1"/>
    <col min="5384" max="5384" width="16.83203125" style="92" customWidth="1"/>
    <col min="5385" max="5385" width="0.6640625" style="92" customWidth="1"/>
    <col min="5386" max="5386" width="16.83203125" style="92" customWidth="1"/>
    <col min="5387" max="5387" width="0.6640625" style="92" customWidth="1"/>
    <col min="5388" max="5388" width="16.83203125" style="92" customWidth="1"/>
    <col min="5389" max="5389" width="0.6640625" style="92" customWidth="1"/>
    <col min="5390" max="5390" width="16.83203125" style="92" customWidth="1"/>
    <col min="5391" max="5391" width="0.33203125" style="92" customWidth="1"/>
    <col min="5392" max="5632" width="9.33203125" style="92"/>
    <col min="5633" max="5636" width="2.33203125" style="92" customWidth="1"/>
    <col min="5637" max="5637" width="39.1640625" style="92" customWidth="1"/>
    <col min="5638" max="5638" width="9.33203125" style="92" customWidth="1"/>
    <col min="5639" max="5639" width="0.6640625" style="92" customWidth="1"/>
    <col min="5640" max="5640" width="16.83203125" style="92" customWidth="1"/>
    <col min="5641" max="5641" width="0.6640625" style="92" customWidth="1"/>
    <col min="5642" max="5642" width="16.83203125" style="92" customWidth="1"/>
    <col min="5643" max="5643" width="0.6640625" style="92" customWidth="1"/>
    <col min="5644" max="5644" width="16.83203125" style="92" customWidth="1"/>
    <col min="5645" max="5645" width="0.6640625" style="92" customWidth="1"/>
    <col min="5646" max="5646" width="16.83203125" style="92" customWidth="1"/>
    <col min="5647" max="5647" width="0.33203125" style="92" customWidth="1"/>
    <col min="5648" max="5888" width="9.33203125" style="92"/>
    <col min="5889" max="5892" width="2.33203125" style="92" customWidth="1"/>
    <col min="5893" max="5893" width="39.1640625" style="92" customWidth="1"/>
    <col min="5894" max="5894" width="9.33203125" style="92" customWidth="1"/>
    <col min="5895" max="5895" width="0.6640625" style="92" customWidth="1"/>
    <col min="5896" max="5896" width="16.83203125" style="92" customWidth="1"/>
    <col min="5897" max="5897" width="0.6640625" style="92" customWidth="1"/>
    <col min="5898" max="5898" width="16.83203125" style="92" customWidth="1"/>
    <col min="5899" max="5899" width="0.6640625" style="92" customWidth="1"/>
    <col min="5900" max="5900" width="16.83203125" style="92" customWidth="1"/>
    <col min="5901" max="5901" width="0.6640625" style="92" customWidth="1"/>
    <col min="5902" max="5902" width="16.83203125" style="92" customWidth="1"/>
    <col min="5903" max="5903" width="0.33203125" style="92" customWidth="1"/>
    <col min="5904" max="6144" width="9.33203125" style="92"/>
    <col min="6145" max="6148" width="2.33203125" style="92" customWidth="1"/>
    <col min="6149" max="6149" width="39.1640625" style="92" customWidth="1"/>
    <col min="6150" max="6150" width="9.33203125" style="92" customWidth="1"/>
    <col min="6151" max="6151" width="0.6640625" style="92" customWidth="1"/>
    <col min="6152" max="6152" width="16.83203125" style="92" customWidth="1"/>
    <col min="6153" max="6153" width="0.6640625" style="92" customWidth="1"/>
    <col min="6154" max="6154" width="16.83203125" style="92" customWidth="1"/>
    <col min="6155" max="6155" width="0.6640625" style="92" customWidth="1"/>
    <col min="6156" max="6156" width="16.83203125" style="92" customWidth="1"/>
    <col min="6157" max="6157" width="0.6640625" style="92" customWidth="1"/>
    <col min="6158" max="6158" width="16.83203125" style="92" customWidth="1"/>
    <col min="6159" max="6159" width="0.33203125" style="92" customWidth="1"/>
    <col min="6160" max="6400" width="9.33203125" style="92"/>
    <col min="6401" max="6404" width="2.33203125" style="92" customWidth="1"/>
    <col min="6405" max="6405" width="39.1640625" style="92" customWidth="1"/>
    <col min="6406" max="6406" width="9.33203125" style="92" customWidth="1"/>
    <col min="6407" max="6407" width="0.6640625" style="92" customWidth="1"/>
    <col min="6408" max="6408" width="16.83203125" style="92" customWidth="1"/>
    <col min="6409" max="6409" width="0.6640625" style="92" customWidth="1"/>
    <col min="6410" max="6410" width="16.83203125" style="92" customWidth="1"/>
    <col min="6411" max="6411" width="0.6640625" style="92" customWidth="1"/>
    <col min="6412" max="6412" width="16.83203125" style="92" customWidth="1"/>
    <col min="6413" max="6413" width="0.6640625" style="92" customWidth="1"/>
    <col min="6414" max="6414" width="16.83203125" style="92" customWidth="1"/>
    <col min="6415" max="6415" width="0.33203125" style="92" customWidth="1"/>
    <col min="6416" max="6656" width="9.33203125" style="92"/>
    <col min="6657" max="6660" width="2.33203125" style="92" customWidth="1"/>
    <col min="6661" max="6661" width="39.1640625" style="92" customWidth="1"/>
    <col min="6662" max="6662" width="9.33203125" style="92" customWidth="1"/>
    <col min="6663" max="6663" width="0.6640625" style="92" customWidth="1"/>
    <col min="6664" max="6664" width="16.83203125" style="92" customWidth="1"/>
    <col min="6665" max="6665" width="0.6640625" style="92" customWidth="1"/>
    <col min="6666" max="6666" width="16.83203125" style="92" customWidth="1"/>
    <col min="6667" max="6667" width="0.6640625" style="92" customWidth="1"/>
    <col min="6668" max="6668" width="16.83203125" style="92" customWidth="1"/>
    <col min="6669" max="6669" width="0.6640625" style="92" customWidth="1"/>
    <col min="6670" max="6670" width="16.83203125" style="92" customWidth="1"/>
    <col min="6671" max="6671" width="0.33203125" style="92" customWidth="1"/>
    <col min="6672" max="6912" width="9.33203125" style="92"/>
    <col min="6913" max="6916" width="2.33203125" style="92" customWidth="1"/>
    <col min="6917" max="6917" width="39.1640625" style="92" customWidth="1"/>
    <col min="6918" max="6918" width="9.33203125" style="92" customWidth="1"/>
    <col min="6919" max="6919" width="0.6640625" style="92" customWidth="1"/>
    <col min="6920" max="6920" width="16.83203125" style="92" customWidth="1"/>
    <col min="6921" max="6921" width="0.6640625" style="92" customWidth="1"/>
    <col min="6922" max="6922" width="16.83203125" style="92" customWidth="1"/>
    <col min="6923" max="6923" width="0.6640625" style="92" customWidth="1"/>
    <col min="6924" max="6924" width="16.83203125" style="92" customWidth="1"/>
    <col min="6925" max="6925" width="0.6640625" style="92" customWidth="1"/>
    <col min="6926" max="6926" width="16.83203125" style="92" customWidth="1"/>
    <col min="6927" max="6927" width="0.33203125" style="92" customWidth="1"/>
    <col min="6928" max="7168" width="9.33203125" style="92"/>
    <col min="7169" max="7172" width="2.33203125" style="92" customWidth="1"/>
    <col min="7173" max="7173" width="39.1640625" style="92" customWidth="1"/>
    <col min="7174" max="7174" width="9.33203125" style="92" customWidth="1"/>
    <col min="7175" max="7175" width="0.6640625" style="92" customWidth="1"/>
    <col min="7176" max="7176" width="16.83203125" style="92" customWidth="1"/>
    <col min="7177" max="7177" width="0.6640625" style="92" customWidth="1"/>
    <col min="7178" max="7178" width="16.83203125" style="92" customWidth="1"/>
    <col min="7179" max="7179" width="0.6640625" style="92" customWidth="1"/>
    <col min="7180" max="7180" width="16.83203125" style="92" customWidth="1"/>
    <col min="7181" max="7181" width="0.6640625" style="92" customWidth="1"/>
    <col min="7182" max="7182" width="16.83203125" style="92" customWidth="1"/>
    <col min="7183" max="7183" width="0.33203125" style="92" customWidth="1"/>
    <col min="7184" max="7424" width="9.33203125" style="92"/>
    <col min="7425" max="7428" width="2.33203125" style="92" customWidth="1"/>
    <col min="7429" max="7429" width="39.1640625" style="92" customWidth="1"/>
    <col min="7430" max="7430" width="9.33203125" style="92" customWidth="1"/>
    <col min="7431" max="7431" width="0.6640625" style="92" customWidth="1"/>
    <col min="7432" max="7432" width="16.83203125" style="92" customWidth="1"/>
    <col min="7433" max="7433" width="0.6640625" style="92" customWidth="1"/>
    <col min="7434" max="7434" width="16.83203125" style="92" customWidth="1"/>
    <col min="7435" max="7435" width="0.6640625" style="92" customWidth="1"/>
    <col min="7436" max="7436" width="16.83203125" style="92" customWidth="1"/>
    <col min="7437" max="7437" width="0.6640625" style="92" customWidth="1"/>
    <col min="7438" max="7438" width="16.83203125" style="92" customWidth="1"/>
    <col min="7439" max="7439" width="0.33203125" style="92" customWidth="1"/>
    <col min="7440" max="7680" width="9.33203125" style="92"/>
    <col min="7681" max="7684" width="2.33203125" style="92" customWidth="1"/>
    <col min="7685" max="7685" width="39.1640625" style="92" customWidth="1"/>
    <col min="7686" max="7686" width="9.33203125" style="92" customWidth="1"/>
    <col min="7687" max="7687" width="0.6640625" style="92" customWidth="1"/>
    <col min="7688" max="7688" width="16.83203125" style="92" customWidth="1"/>
    <col min="7689" max="7689" width="0.6640625" style="92" customWidth="1"/>
    <col min="7690" max="7690" width="16.83203125" style="92" customWidth="1"/>
    <col min="7691" max="7691" width="0.6640625" style="92" customWidth="1"/>
    <col min="7692" max="7692" width="16.83203125" style="92" customWidth="1"/>
    <col min="7693" max="7693" width="0.6640625" style="92" customWidth="1"/>
    <col min="7694" max="7694" width="16.83203125" style="92" customWidth="1"/>
    <col min="7695" max="7695" width="0.33203125" style="92" customWidth="1"/>
    <col min="7696" max="7936" width="9.33203125" style="92"/>
    <col min="7937" max="7940" width="2.33203125" style="92" customWidth="1"/>
    <col min="7941" max="7941" width="39.1640625" style="92" customWidth="1"/>
    <col min="7942" max="7942" width="9.33203125" style="92" customWidth="1"/>
    <col min="7943" max="7943" width="0.6640625" style="92" customWidth="1"/>
    <col min="7944" max="7944" width="16.83203125" style="92" customWidth="1"/>
    <col min="7945" max="7945" width="0.6640625" style="92" customWidth="1"/>
    <col min="7946" max="7946" width="16.83203125" style="92" customWidth="1"/>
    <col min="7947" max="7947" width="0.6640625" style="92" customWidth="1"/>
    <col min="7948" max="7948" width="16.83203125" style="92" customWidth="1"/>
    <col min="7949" max="7949" width="0.6640625" style="92" customWidth="1"/>
    <col min="7950" max="7950" width="16.83203125" style="92" customWidth="1"/>
    <col min="7951" max="7951" width="0.33203125" style="92" customWidth="1"/>
    <col min="7952" max="8192" width="9.33203125" style="92"/>
    <col min="8193" max="8196" width="2.33203125" style="92" customWidth="1"/>
    <col min="8197" max="8197" width="39.1640625" style="92" customWidth="1"/>
    <col min="8198" max="8198" width="9.33203125" style="92" customWidth="1"/>
    <col min="8199" max="8199" width="0.6640625" style="92" customWidth="1"/>
    <col min="8200" max="8200" width="16.83203125" style="92" customWidth="1"/>
    <col min="8201" max="8201" width="0.6640625" style="92" customWidth="1"/>
    <col min="8202" max="8202" width="16.83203125" style="92" customWidth="1"/>
    <col min="8203" max="8203" width="0.6640625" style="92" customWidth="1"/>
    <col min="8204" max="8204" width="16.83203125" style="92" customWidth="1"/>
    <col min="8205" max="8205" width="0.6640625" style="92" customWidth="1"/>
    <col min="8206" max="8206" width="16.83203125" style="92" customWidth="1"/>
    <col min="8207" max="8207" width="0.33203125" style="92" customWidth="1"/>
    <col min="8208" max="8448" width="9.33203125" style="92"/>
    <col min="8449" max="8452" width="2.33203125" style="92" customWidth="1"/>
    <col min="8453" max="8453" width="39.1640625" style="92" customWidth="1"/>
    <col min="8454" max="8454" width="9.33203125" style="92" customWidth="1"/>
    <col min="8455" max="8455" width="0.6640625" style="92" customWidth="1"/>
    <col min="8456" max="8456" width="16.83203125" style="92" customWidth="1"/>
    <col min="8457" max="8457" width="0.6640625" style="92" customWidth="1"/>
    <col min="8458" max="8458" width="16.83203125" style="92" customWidth="1"/>
    <col min="8459" max="8459" width="0.6640625" style="92" customWidth="1"/>
    <col min="8460" max="8460" width="16.83203125" style="92" customWidth="1"/>
    <col min="8461" max="8461" width="0.6640625" style="92" customWidth="1"/>
    <col min="8462" max="8462" width="16.83203125" style="92" customWidth="1"/>
    <col min="8463" max="8463" width="0.33203125" style="92" customWidth="1"/>
    <col min="8464" max="8704" width="9.33203125" style="92"/>
    <col min="8705" max="8708" width="2.33203125" style="92" customWidth="1"/>
    <col min="8709" max="8709" width="39.1640625" style="92" customWidth="1"/>
    <col min="8710" max="8710" width="9.33203125" style="92" customWidth="1"/>
    <col min="8711" max="8711" width="0.6640625" style="92" customWidth="1"/>
    <col min="8712" max="8712" width="16.83203125" style="92" customWidth="1"/>
    <col min="8713" max="8713" width="0.6640625" style="92" customWidth="1"/>
    <col min="8714" max="8714" width="16.83203125" style="92" customWidth="1"/>
    <col min="8715" max="8715" width="0.6640625" style="92" customWidth="1"/>
    <col min="8716" max="8716" width="16.83203125" style="92" customWidth="1"/>
    <col min="8717" max="8717" width="0.6640625" style="92" customWidth="1"/>
    <col min="8718" max="8718" width="16.83203125" style="92" customWidth="1"/>
    <col min="8719" max="8719" width="0.33203125" style="92" customWidth="1"/>
    <col min="8720" max="8960" width="9.33203125" style="92"/>
    <col min="8961" max="8964" width="2.33203125" style="92" customWidth="1"/>
    <col min="8965" max="8965" width="39.1640625" style="92" customWidth="1"/>
    <col min="8966" max="8966" width="9.33203125" style="92" customWidth="1"/>
    <col min="8967" max="8967" width="0.6640625" style="92" customWidth="1"/>
    <col min="8968" max="8968" width="16.83203125" style="92" customWidth="1"/>
    <col min="8969" max="8969" width="0.6640625" style="92" customWidth="1"/>
    <col min="8970" max="8970" width="16.83203125" style="92" customWidth="1"/>
    <col min="8971" max="8971" width="0.6640625" style="92" customWidth="1"/>
    <col min="8972" max="8972" width="16.83203125" style="92" customWidth="1"/>
    <col min="8973" max="8973" width="0.6640625" style="92" customWidth="1"/>
    <col min="8974" max="8974" width="16.83203125" style="92" customWidth="1"/>
    <col min="8975" max="8975" width="0.33203125" style="92" customWidth="1"/>
    <col min="8976" max="9216" width="9.33203125" style="92"/>
    <col min="9217" max="9220" width="2.33203125" style="92" customWidth="1"/>
    <col min="9221" max="9221" width="39.1640625" style="92" customWidth="1"/>
    <col min="9222" max="9222" width="9.33203125" style="92" customWidth="1"/>
    <col min="9223" max="9223" width="0.6640625" style="92" customWidth="1"/>
    <col min="9224" max="9224" width="16.83203125" style="92" customWidth="1"/>
    <col min="9225" max="9225" width="0.6640625" style="92" customWidth="1"/>
    <col min="9226" max="9226" width="16.83203125" style="92" customWidth="1"/>
    <col min="9227" max="9227" width="0.6640625" style="92" customWidth="1"/>
    <col min="9228" max="9228" width="16.83203125" style="92" customWidth="1"/>
    <col min="9229" max="9229" width="0.6640625" style="92" customWidth="1"/>
    <col min="9230" max="9230" width="16.83203125" style="92" customWidth="1"/>
    <col min="9231" max="9231" width="0.33203125" style="92" customWidth="1"/>
    <col min="9232" max="9472" width="9.33203125" style="92"/>
    <col min="9473" max="9476" width="2.33203125" style="92" customWidth="1"/>
    <col min="9477" max="9477" width="39.1640625" style="92" customWidth="1"/>
    <col min="9478" max="9478" width="9.33203125" style="92" customWidth="1"/>
    <col min="9479" max="9479" width="0.6640625" style="92" customWidth="1"/>
    <col min="9480" max="9480" width="16.83203125" style="92" customWidth="1"/>
    <col min="9481" max="9481" width="0.6640625" style="92" customWidth="1"/>
    <col min="9482" max="9482" width="16.83203125" style="92" customWidth="1"/>
    <col min="9483" max="9483" width="0.6640625" style="92" customWidth="1"/>
    <col min="9484" max="9484" width="16.83203125" style="92" customWidth="1"/>
    <col min="9485" max="9485" width="0.6640625" style="92" customWidth="1"/>
    <col min="9486" max="9486" width="16.83203125" style="92" customWidth="1"/>
    <col min="9487" max="9487" width="0.33203125" style="92" customWidth="1"/>
    <col min="9488" max="9728" width="9.33203125" style="92"/>
    <col min="9729" max="9732" width="2.33203125" style="92" customWidth="1"/>
    <col min="9733" max="9733" width="39.1640625" style="92" customWidth="1"/>
    <col min="9734" max="9734" width="9.33203125" style="92" customWidth="1"/>
    <col min="9735" max="9735" width="0.6640625" style="92" customWidth="1"/>
    <col min="9736" max="9736" width="16.83203125" style="92" customWidth="1"/>
    <col min="9737" max="9737" width="0.6640625" style="92" customWidth="1"/>
    <col min="9738" max="9738" width="16.83203125" style="92" customWidth="1"/>
    <col min="9739" max="9739" width="0.6640625" style="92" customWidth="1"/>
    <col min="9740" max="9740" width="16.83203125" style="92" customWidth="1"/>
    <col min="9741" max="9741" width="0.6640625" style="92" customWidth="1"/>
    <col min="9742" max="9742" width="16.83203125" style="92" customWidth="1"/>
    <col min="9743" max="9743" width="0.33203125" style="92" customWidth="1"/>
    <col min="9744" max="9984" width="9.33203125" style="92"/>
    <col min="9985" max="9988" width="2.33203125" style="92" customWidth="1"/>
    <col min="9989" max="9989" width="39.1640625" style="92" customWidth="1"/>
    <col min="9990" max="9990" width="9.33203125" style="92" customWidth="1"/>
    <col min="9991" max="9991" width="0.6640625" style="92" customWidth="1"/>
    <col min="9992" max="9992" width="16.83203125" style="92" customWidth="1"/>
    <col min="9993" max="9993" width="0.6640625" style="92" customWidth="1"/>
    <col min="9994" max="9994" width="16.83203125" style="92" customWidth="1"/>
    <col min="9995" max="9995" width="0.6640625" style="92" customWidth="1"/>
    <col min="9996" max="9996" width="16.83203125" style="92" customWidth="1"/>
    <col min="9997" max="9997" width="0.6640625" style="92" customWidth="1"/>
    <col min="9998" max="9998" width="16.83203125" style="92" customWidth="1"/>
    <col min="9999" max="9999" width="0.33203125" style="92" customWidth="1"/>
    <col min="10000" max="10240" width="9.33203125" style="92"/>
    <col min="10241" max="10244" width="2.33203125" style="92" customWidth="1"/>
    <col min="10245" max="10245" width="39.1640625" style="92" customWidth="1"/>
    <col min="10246" max="10246" width="9.33203125" style="92" customWidth="1"/>
    <col min="10247" max="10247" width="0.6640625" style="92" customWidth="1"/>
    <col min="10248" max="10248" width="16.83203125" style="92" customWidth="1"/>
    <col min="10249" max="10249" width="0.6640625" style="92" customWidth="1"/>
    <col min="10250" max="10250" width="16.83203125" style="92" customWidth="1"/>
    <col min="10251" max="10251" width="0.6640625" style="92" customWidth="1"/>
    <col min="10252" max="10252" width="16.83203125" style="92" customWidth="1"/>
    <col min="10253" max="10253" width="0.6640625" style="92" customWidth="1"/>
    <col min="10254" max="10254" width="16.83203125" style="92" customWidth="1"/>
    <col min="10255" max="10255" width="0.33203125" style="92" customWidth="1"/>
    <col min="10256" max="10496" width="9.33203125" style="92"/>
    <col min="10497" max="10500" width="2.33203125" style="92" customWidth="1"/>
    <col min="10501" max="10501" width="39.1640625" style="92" customWidth="1"/>
    <col min="10502" max="10502" width="9.33203125" style="92" customWidth="1"/>
    <col min="10503" max="10503" width="0.6640625" style="92" customWidth="1"/>
    <col min="10504" max="10504" width="16.83203125" style="92" customWidth="1"/>
    <col min="10505" max="10505" width="0.6640625" style="92" customWidth="1"/>
    <col min="10506" max="10506" width="16.83203125" style="92" customWidth="1"/>
    <col min="10507" max="10507" width="0.6640625" style="92" customWidth="1"/>
    <col min="10508" max="10508" width="16.83203125" style="92" customWidth="1"/>
    <col min="10509" max="10509" width="0.6640625" style="92" customWidth="1"/>
    <col min="10510" max="10510" width="16.83203125" style="92" customWidth="1"/>
    <col min="10511" max="10511" width="0.33203125" style="92" customWidth="1"/>
    <col min="10512" max="10752" width="9.33203125" style="92"/>
    <col min="10753" max="10756" width="2.33203125" style="92" customWidth="1"/>
    <col min="10757" max="10757" width="39.1640625" style="92" customWidth="1"/>
    <col min="10758" max="10758" width="9.33203125" style="92" customWidth="1"/>
    <col min="10759" max="10759" width="0.6640625" style="92" customWidth="1"/>
    <col min="10760" max="10760" width="16.83203125" style="92" customWidth="1"/>
    <col min="10761" max="10761" width="0.6640625" style="92" customWidth="1"/>
    <col min="10762" max="10762" width="16.83203125" style="92" customWidth="1"/>
    <col min="10763" max="10763" width="0.6640625" style="92" customWidth="1"/>
    <col min="10764" max="10764" width="16.83203125" style="92" customWidth="1"/>
    <col min="10765" max="10765" width="0.6640625" style="92" customWidth="1"/>
    <col min="10766" max="10766" width="16.83203125" style="92" customWidth="1"/>
    <col min="10767" max="10767" width="0.33203125" style="92" customWidth="1"/>
    <col min="10768" max="11008" width="9.33203125" style="92"/>
    <col min="11009" max="11012" width="2.33203125" style="92" customWidth="1"/>
    <col min="11013" max="11013" width="39.1640625" style="92" customWidth="1"/>
    <col min="11014" max="11014" width="9.33203125" style="92" customWidth="1"/>
    <col min="11015" max="11015" width="0.6640625" style="92" customWidth="1"/>
    <col min="11016" max="11016" width="16.83203125" style="92" customWidth="1"/>
    <col min="11017" max="11017" width="0.6640625" style="92" customWidth="1"/>
    <col min="11018" max="11018" width="16.83203125" style="92" customWidth="1"/>
    <col min="11019" max="11019" width="0.6640625" style="92" customWidth="1"/>
    <col min="11020" max="11020" width="16.83203125" style="92" customWidth="1"/>
    <col min="11021" max="11021" width="0.6640625" style="92" customWidth="1"/>
    <col min="11022" max="11022" width="16.83203125" style="92" customWidth="1"/>
    <col min="11023" max="11023" width="0.33203125" style="92" customWidth="1"/>
    <col min="11024" max="11264" width="9.33203125" style="92"/>
    <col min="11265" max="11268" width="2.33203125" style="92" customWidth="1"/>
    <col min="11269" max="11269" width="39.1640625" style="92" customWidth="1"/>
    <col min="11270" max="11270" width="9.33203125" style="92" customWidth="1"/>
    <col min="11271" max="11271" width="0.6640625" style="92" customWidth="1"/>
    <col min="11272" max="11272" width="16.83203125" style="92" customWidth="1"/>
    <col min="11273" max="11273" width="0.6640625" style="92" customWidth="1"/>
    <col min="11274" max="11274" width="16.83203125" style="92" customWidth="1"/>
    <col min="11275" max="11275" width="0.6640625" style="92" customWidth="1"/>
    <col min="11276" max="11276" width="16.83203125" style="92" customWidth="1"/>
    <col min="11277" max="11277" width="0.6640625" style="92" customWidth="1"/>
    <col min="11278" max="11278" width="16.83203125" style="92" customWidth="1"/>
    <col min="11279" max="11279" width="0.33203125" style="92" customWidth="1"/>
    <col min="11280" max="11520" width="9.33203125" style="92"/>
    <col min="11521" max="11524" width="2.33203125" style="92" customWidth="1"/>
    <col min="11525" max="11525" width="39.1640625" style="92" customWidth="1"/>
    <col min="11526" max="11526" width="9.33203125" style="92" customWidth="1"/>
    <col min="11527" max="11527" width="0.6640625" style="92" customWidth="1"/>
    <col min="11528" max="11528" width="16.83203125" style="92" customWidth="1"/>
    <col min="11529" max="11529" width="0.6640625" style="92" customWidth="1"/>
    <col min="11530" max="11530" width="16.83203125" style="92" customWidth="1"/>
    <col min="11531" max="11531" width="0.6640625" style="92" customWidth="1"/>
    <col min="11532" max="11532" width="16.83203125" style="92" customWidth="1"/>
    <col min="11533" max="11533" width="0.6640625" style="92" customWidth="1"/>
    <col min="11534" max="11534" width="16.83203125" style="92" customWidth="1"/>
    <col min="11535" max="11535" width="0.33203125" style="92" customWidth="1"/>
    <col min="11536" max="11776" width="9.33203125" style="92"/>
    <col min="11777" max="11780" width="2.33203125" style="92" customWidth="1"/>
    <col min="11781" max="11781" width="39.1640625" style="92" customWidth="1"/>
    <col min="11782" max="11782" width="9.33203125" style="92" customWidth="1"/>
    <col min="11783" max="11783" width="0.6640625" style="92" customWidth="1"/>
    <col min="11784" max="11784" width="16.83203125" style="92" customWidth="1"/>
    <col min="11785" max="11785" width="0.6640625" style="92" customWidth="1"/>
    <col min="11786" max="11786" width="16.83203125" style="92" customWidth="1"/>
    <col min="11787" max="11787" width="0.6640625" style="92" customWidth="1"/>
    <col min="11788" max="11788" width="16.83203125" style="92" customWidth="1"/>
    <col min="11789" max="11789" width="0.6640625" style="92" customWidth="1"/>
    <col min="11790" max="11790" width="16.83203125" style="92" customWidth="1"/>
    <col min="11791" max="11791" width="0.33203125" style="92" customWidth="1"/>
    <col min="11792" max="12032" width="9.33203125" style="92"/>
    <col min="12033" max="12036" width="2.33203125" style="92" customWidth="1"/>
    <col min="12037" max="12037" width="39.1640625" style="92" customWidth="1"/>
    <col min="12038" max="12038" width="9.33203125" style="92" customWidth="1"/>
    <col min="12039" max="12039" width="0.6640625" style="92" customWidth="1"/>
    <col min="12040" max="12040" width="16.83203125" style="92" customWidth="1"/>
    <col min="12041" max="12041" width="0.6640625" style="92" customWidth="1"/>
    <col min="12042" max="12042" width="16.83203125" style="92" customWidth="1"/>
    <col min="12043" max="12043" width="0.6640625" style="92" customWidth="1"/>
    <col min="12044" max="12044" width="16.83203125" style="92" customWidth="1"/>
    <col min="12045" max="12045" width="0.6640625" style="92" customWidth="1"/>
    <col min="12046" max="12046" width="16.83203125" style="92" customWidth="1"/>
    <col min="12047" max="12047" width="0.33203125" style="92" customWidth="1"/>
    <col min="12048" max="12288" width="9.33203125" style="92"/>
    <col min="12289" max="12292" width="2.33203125" style="92" customWidth="1"/>
    <col min="12293" max="12293" width="39.1640625" style="92" customWidth="1"/>
    <col min="12294" max="12294" width="9.33203125" style="92" customWidth="1"/>
    <col min="12295" max="12295" width="0.6640625" style="92" customWidth="1"/>
    <col min="12296" max="12296" width="16.83203125" style="92" customWidth="1"/>
    <col min="12297" max="12297" width="0.6640625" style="92" customWidth="1"/>
    <col min="12298" max="12298" width="16.83203125" style="92" customWidth="1"/>
    <col min="12299" max="12299" width="0.6640625" style="92" customWidth="1"/>
    <col min="12300" max="12300" width="16.83203125" style="92" customWidth="1"/>
    <col min="12301" max="12301" width="0.6640625" style="92" customWidth="1"/>
    <col min="12302" max="12302" width="16.83203125" style="92" customWidth="1"/>
    <col min="12303" max="12303" width="0.33203125" style="92" customWidth="1"/>
    <col min="12304" max="12544" width="9.33203125" style="92"/>
    <col min="12545" max="12548" width="2.33203125" style="92" customWidth="1"/>
    <col min="12549" max="12549" width="39.1640625" style="92" customWidth="1"/>
    <col min="12550" max="12550" width="9.33203125" style="92" customWidth="1"/>
    <col min="12551" max="12551" width="0.6640625" style="92" customWidth="1"/>
    <col min="12552" max="12552" width="16.83203125" style="92" customWidth="1"/>
    <col min="12553" max="12553" width="0.6640625" style="92" customWidth="1"/>
    <col min="12554" max="12554" width="16.83203125" style="92" customWidth="1"/>
    <col min="12555" max="12555" width="0.6640625" style="92" customWidth="1"/>
    <col min="12556" max="12556" width="16.83203125" style="92" customWidth="1"/>
    <col min="12557" max="12557" width="0.6640625" style="92" customWidth="1"/>
    <col min="12558" max="12558" width="16.83203125" style="92" customWidth="1"/>
    <col min="12559" max="12559" width="0.33203125" style="92" customWidth="1"/>
    <col min="12560" max="12800" width="9.33203125" style="92"/>
    <col min="12801" max="12804" width="2.33203125" style="92" customWidth="1"/>
    <col min="12805" max="12805" width="39.1640625" style="92" customWidth="1"/>
    <col min="12806" max="12806" width="9.33203125" style="92" customWidth="1"/>
    <col min="12807" max="12807" width="0.6640625" style="92" customWidth="1"/>
    <col min="12808" max="12808" width="16.83203125" style="92" customWidth="1"/>
    <col min="12809" max="12809" width="0.6640625" style="92" customWidth="1"/>
    <col min="12810" max="12810" width="16.83203125" style="92" customWidth="1"/>
    <col min="12811" max="12811" width="0.6640625" style="92" customWidth="1"/>
    <col min="12812" max="12812" width="16.83203125" style="92" customWidth="1"/>
    <col min="12813" max="12813" width="0.6640625" style="92" customWidth="1"/>
    <col min="12814" max="12814" width="16.83203125" style="92" customWidth="1"/>
    <col min="12815" max="12815" width="0.33203125" style="92" customWidth="1"/>
    <col min="12816" max="13056" width="9.33203125" style="92"/>
    <col min="13057" max="13060" width="2.33203125" style="92" customWidth="1"/>
    <col min="13061" max="13061" width="39.1640625" style="92" customWidth="1"/>
    <col min="13062" max="13062" width="9.33203125" style="92" customWidth="1"/>
    <col min="13063" max="13063" width="0.6640625" style="92" customWidth="1"/>
    <col min="13064" max="13064" width="16.83203125" style="92" customWidth="1"/>
    <col min="13065" max="13065" width="0.6640625" style="92" customWidth="1"/>
    <col min="13066" max="13066" width="16.83203125" style="92" customWidth="1"/>
    <col min="13067" max="13067" width="0.6640625" style="92" customWidth="1"/>
    <col min="13068" max="13068" width="16.83203125" style="92" customWidth="1"/>
    <col min="13069" max="13069" width="0.6640625" style="92" customWidth="1"/>
    <col min="13070" max="13070" width="16.83203125" style="92" customWidth="1"/>
    <col min="13071" max="13071" width="0.33203125" style="92" customWidth="1"/>
    <col min="13072" max="13312" width="9.33203125" style="92"/>
    <col min="13313" max="13316" width="2.33203125" style="92" customWidth="1"/>
    <col min="13317" max="13317" width="39.1640625" style="92" customWidth="1"/>
    <col min="13318" max="13318" width="9.33203125" style="92" customWidth="1"/>
    <col min="13319" max="13319" width="0.6640625" style="92" customWidth="1"/>
    <col min="13320" max="13320" width="16.83203125" style="92" customWidth="1"/>
    <col min="13321" max="13321" width="0.6640625" style="92" customWidth="1"/>
    <col min="13322" max="13322" width="16.83203125" style="92" customWidth="1"/>
    <col min="13323" max="13323" width="0.6640625" style="92" customWidth="1"/>
    <col min="13324" max="13324" width="16.83203125" style="92" customWidth="1"/>
    <col min="13325" max="13325" width="0.6640625" style="92" customWidth="1"/>
    <col min="13326" max="13326" width="16.83203125" style="92" customWidth="1"/>
    <col min="13327" max="13327" width="0.33203125" style="92" customWidth="1"/>
    <col min="13328" max="13568" width="9.33203125" style="92"/>
    <col min="13569" max="13572" width="2.33203125" style="92" customWidth="1"/>
    <col min="13573" max="13573" width="39.1640625" style="92" customWidth="1"/>
    <col min="13574" max="13574" width="9.33203125" style="92" customWidth="1"/>
    <col min="13575" max="13575" width="0.6640625" style="92" customWidth="1"/>
    <col min="13576" max="13576" width="16.83203125" style="92" customWidth="1"/>
    <col min="13577" max="13577" width="0.6640625" style="92" customWidth="1"/>
    <col min="13578" max="13578" width="16.83203125" style="92" customWidth="1"/>
    <col min="13579" max="13579" width="0.6640625" style="92" customWidth="1"/>
    <col min="13580" max="13580" width="16.83203125" style="92" customWidth="1"/>
    <col min="13581" max="13581" width="0.6640625" style="92" customWidth="1"/>
    <col min="13582" max="13582" width="16.83203125" style="92" customWidth="1"/>
    <col min="13583" max="13583" width="0.33203125" style="92" customWidth="1"/>
    <col min="13584" max="13824" width="9.33203125" style="92"/>
    <col min="13825" max="13828" width="2.33203125" style="92" customWidth="1"/>
    <col min="13829" max="13829" width="39.1640625" style="92" customWidth="1"/>
    <col min="13830" max="13830" width="9.33203125" style="92" customWidth="1"/>
    <col min="13831" max="13831" width="0.6640625" style="92" customWidth="1"/>
    <col min="13832" max="13832" width="16.83203125" style="92" customWidth="1"/>
    <col min="13833" max="13833" width="0.6640625" style="92" customWidth="1"/>
    <col min="13834" max="13834" width="16.83203125" style="92" customWidth="1"/>
    <col min="13835" max="13835" width="0.6640625" style="92" customWidth="1"/>
    <col min="13836" max="13836" width="16.83203125" style="92" customWidth="1"/>
    <col min="13837" max="13837" width="0.6640625" style="92" customWidth="1"/>
    <col min="13838" max="13838" width="16.83203125" style="92" customWidth="1"/>
    <col min="13839" max="13839" width="0.33203125" style="92" customWidth="1"/>
    <col min="13840" max="14080" width="9.33203125" style="92"/>
    <col min="14081" max="14084" width="2.33203125" style="92" customWidth="1"/>
    <col min="14085" max="14085" width="39.1640625" style="92" customWidth="1"/>
    <col min="14086" max="14086" width="9.33203125" style="92" customWidth="1"/>
    <col min="14087" max="14087" width="0.6640625" style="92" customWidth="1"/>
    <col min="14088" max="14088" width="16.83203125" style="92" customWidth="1"/>
    <col min="14089" max="14089" width="0.6640625" style="92" customWidth="1"/>
    <col min="14090" max="14090" width="16.83203125" style="92" customWidth="1"/>
    <col min="14091" max="14091" width="0.6640625" style="92" customWidth="1"/>
    <col min="14092" max="14092" width="16.83203125" style="92" customWidth="1"/>
    <col min="14093" max="14093" width="0.6640625" style="92" customWidth="1"/>
    <col min="14094" max="14094" width="16.83203125" style="92" customWidth="1"/>
    <col min="14095" max="14095" width="0.33203125" style="92" customWidth="1"/>
    <col min="14096" max="14336" width="9.33203125" style="92"/>
    <col min="14337" max="14340" width="2.33203125" style="92" customWidth="1"/>
    <col min="14341" max="14341" width="39.1640625" style="92" customWidth="1"/>
    <col min="14342" max="14342" width="9.33203125" style="92" customWidth="1"/>
    <col min="14343" max="14343" width="0.6640625" style="92" customWidth="1"/>
    <col min="14344" max="14344" width="16.83203125" style="92" customWidth="1"/>
    <col min="14345" max="14345" width="0.6640625" style="92" customWidth="1"/>
    <col min="14346" max="14346" width="16.83203125" style="92" customWidth="1"/>
    <col min="14347" max="14347" width="0.6640625" style="92" customWidth="1"/>
    <col min="14348" max="14348" width="16.83203125" style="92" customWidth="1"/>
    <col min="14349" max="14349" width="0.6640625" style="92" customWidth="1"/>
    <col min="14350" max="14350" width="16.83203125" style="92" customWidth="1"/>
    <col min="14351" max="14351" width="0.33203125" style="92" customWidth="1"/>
    <col min="14352" max="14592" width="9.33203125" style="92"/>
    <col min="14593" max="14596" width="2.33203125" style="92" customWidth="1"/>
    <col min="14597" max="14597" width="39.1640625" style="92" customWidth="1"/>
    <col min="14598" max="14598" width="9.33203125" style="92" customWidth="1"/>
    <col min="14599" max="14599" width="0.6640625" style="92" customWidth="1"/>
    <col min="14600" max="14600" width="16.83203125" style="92" customWidth="1"/>
    <col min="14601" max="14601" width="0.6640625" style="92" customWidth="1"/>
    <col min="14602" max="14602" width="16.83203125" style="92" customWidth="1"/>
    <col min="14603" max="14603" width="0.6640625" style="92" customWidth="1"/>
    <col min="14604" max="14604" width="16.83203125" style="92" customWidth="1"/>
    <col min="14605" max="14605" width="0.6640625" style="92" customWidth="1"/>
    <col min="14606" max="14606" width="16.83203125" style="92" customWidth="1"/>
    <col min="14607" max="14607" width="0.33203125" style="92" customWidth="1"/>
    <col min="14608" max="14848" width="9.33203125" style="92"/>
    <col min="14849" max="14852" width="2.33203125" style="92" customWidth="1"/>
    <col min="14853" max="14853" width="39.1640625" style="92" customWidth="1"/>
    <col min="14854" max="14854" width="9.33203125" style="92" customWidth="1"/>
    <col min="14855" max="14855" width="0.6640625" style="92" customWidth="1"/>
    <col min="14856" max="14856" width="16.83203125" style="92" customWidth="1"/>
    <col min="14857" max="14857" width="0.6640625" style="92" customWidth="1"/>
    <col min="14858" max="14858" width="16.83203125" style="92" customWidth="1"/>
    <col min="14859" max="14859" width="0.6640625" style="92" customWidth="1"/>
    <col min="14860" max="14860" width="16.83203125" style="92" customWidth="1"/>
    <col min="14861" max="14861" width="0.6640625" style="92" customWidth="1"/>
    <col min="14862" max="14862" width="16.83203125" style="92" customWidth="1"/>
    <col min="14863" max="14863" width="0.33203125" style="92" customWidth="1"/>
    <col min="14864" max="15104" width="9.33203125" style="92"/>
    <col min="15105" max="15108" width="2.33203125" style="92" customWidth="1"/>
    <col min="15109" max="15109" width="39.1640625" style="92" customWidth="1"/>
    <col min="15110" max="15110" width="9.33203125" style="92" customWidth="1"/>
    <col min="15111" max="15111" width="0.6640625" style="92" customWidth="1"/>
    <col min="15112" max="15112" width="16.83203125" style="92" customWidth="1"/>
    <col min="15113" max="15113" width="0.6640625" style="92" customWidth="1"/>
    <col min="15114" max="15114" width="16.83203125" style="92" customWidth="1"/>
    <col min="15115" max="15115" width="0.6640625" style="92" customWidth="1"/>
    <col min="15116" max="15116" width="16.83203125" style="92" customWidth="1"/>
    <col min="15117" max="15117" width="0.6640625" style="92" customWidth="1"/>
    <col min="15118" max="15118" width="16.83203125" style="92" customWidth="1"/>
    <col min="15119" max="15119" width="0.33203125" style="92" customWidth="1"/>
    <col min="15120" max="15360" width="9.33203125" style="92"/>
    <col min="15361" max="15364" width="2.33203125" style="92" customWidth="1"/>
    <col min="15365" max="15365" width="39.1640625" style="92" customWidth="1"/>
    <col min="15366" max="15366" width="9.33203125" style="92" customWidth="1"/>
    <col min="15367" max="15367" width="0.6640625" style="92" customWidth="1"/>
    <col min="15368" max="15368" width="16.83203125" style="92" customWidth="1"/>
    <col min="15369" max="15369" width="0.6640625" style="92" customWidth="1"/>
    <col min="15370" max="15370" width="16.83203125" style="92" customWidth="1"/>
    <col min="15371" max="15371" width="0.6640625" style="92" customWidth="1"/>
    <col min="15372" max="15372" width="16.83203125" style="92" customWidth="1"/>
    <col min="15373" max="15373" width="0.6640625" style="92" customWidth="1"/>
    <col min="15374" max="15374" width="16.83203125" style="92" customWidth="1"/>
    <col min="15375" max="15375" width="0.33203125" style="92" customWidth="1"/>
    <col min="15376" max="15616" width="9.33203125" style="92"/>
    <col min="15617" max="15620" width="2.33203125" style="92" customWidth="1"/>
    <col min="15621" max="15621" width="39.1640625" style="92" customWidth="1"/>
    <col min="15622" max="15622" width="9.33203125" style="92" customWidth="1"/>
    <col min="15623" max="15623" width="0.6640625" style="92" customWidth="1"/>
    <col min="15624" max="15624" width="16.83203125" style="92" customWidth="1"/>
    <col min="15625" max="15625" width="0.6640625" style="92" customWidth="1"/>
    <col min="15626" max="15626" width="16.83203125" style="92" customWidth="1"/>
    <col min="15627" max="15627" width="0.6640625" style="92" customWidth="1"/>
    <col min="15628" max="15628" width="16.83203125" style="92" customWidth="1"/>
    <col min="15629" max="15629" width="0.6640625" style="92" customWidth="1"/>
    <col min="15630" max="15630" width="16.83203125" style="92" customWidth="1"/>
    <col min="15631" max="15631" width="0.33203125" style="92" customWidth="1"/>
    <col min="15632" max="15872" width="9.33203125" style="92"/>
    <col min="15873" max="15876" width="2.33203125" style="92" customWidth="1"/>
    <col min="15877" max="15877" width="39.1640625" style="92" customWidth="1"/>
    <col min="15878" max="15878" width="9.33203125" style="92" customWidth="1"/>
    <col min="15879" max="15879" width="0.6640625" style="92" customWidth="1"/>
    <col min="15880" max="15880" width="16.83203125" style="92" customWidth="1"/>
    <col min="15881" max="15881" width="0.6640625" style="92" customWidth="1"/>
    <col min="15882" max="15882" width="16.83203125" style="92" customWidth="1"/>
    <col min="15883" max="15883" width="0.6640625" style="92" customWidth="1"/>
    <col min="15884" max="15884" width="16.83203125" style="92" customWidth="1"/>
    <col min="15885" max="15885" width="0.6640625" style="92" customWidth="1"/>
    <col min="15886" max="15886" width="16.83203125" style="92" customWidth="1"/>
    <col min="15887" max="15887" width="0.33203125" style="92" customWidth="1"/>
    <col min="15888" max="16128" width="9.33203125" style="92"/>
    <col min="16129" max="16132" width="2.33203125" style="92" customWidth="1"/>
    <col min="16133" max="16133" width="39.1640625" style="92" customWidth="1"/>
    <col min="16134" max="16134" width="9.33203125" style="92" customWidth="1"/>
    <col min="16135" max="16135" width="0.6640625" style="92" customWidth="1"/>
    <col min="16136" max="16136" width="16.83203125" style="92" customWidth="1"/>
    <col min="16137" max="16137" width="0.6640625" style="92" customWidth="1"/>
    <col min="16138" max="16138" width="16.83203125" style="92" customWidth="1"/>
    <col min="16139" max="16139" width="0.6640625" style="92" customWidth="1"/>
    <col min="16140" max="16140" width="16.83203125" style="92" customWidth="1"/>
    <col min="16141" max="16141" width="0.6640625" style="92" customWidth="1"/>
    <col min="16142" max="16142" width="16.83203125" style="92" customWidth="1"/>
    <col min="16143" max="16143" width="0.33203125" style="92" customWidth="1"/>
    <col min="16144" max="16384" width="9.33203125" style="92"/>
  </cols>
  <sheetData>
    <row r="1" spans="1:20" s="90" customFormat="1" ht="21.95" customHeight="1">
      <c r="A1" s="89" t="s">
        <v>0</v>
      </c>
      <c r="B1" s="89"/>
      <c r="C1" s="89"/>
      <c r="D1" s="89"/>
      <c r="E1" s="89"/>
      <c r="F1" s="89"/>
      <c r="G1" s="89"/>
      <c r="H1" s="89"/>
      <c r="I1" s="89"/>
      <c r="J1" s="89"/>
      <c r="K1" s="89"/>
      <c r="L1" s="89"/>
      <c r="M1" s="89"/>
      <c r="N1" s="89"/>
      <c r="Q1" s="91"/>
    </row>
    <row r="2" spans="1:20" s="90" customFormat="1" ht="21.95" customHeight="1">
      <c r="A2" s="89" t="s">
        <v>67</v>
      </c>
      <c r="B2" s="89"/>
      <c r="C2" s="89"/>
      <c r="D2" s="89"/>
      <c r="E2" s="89"/>
      <c r="F2" s="89"/>
      <c r="G2" s="89"/>
      <c r="H2" s="89"/>
      <c r="I2" s="89"/>
      <c r="J2" s="89"/>
      <c r="K2" s="89"/>
      <c r="L2" s="89"/>
      <c r="M2" s="89"/>
      <c r="N2" s="89"/>
      <c r="Q2" s="91"/>
    </row>
    <row r="3" spans="1:20" s="90" customFormat="1" ht="21.95" customHeight="1">
      <c r="A3" s="89" t="s">
        <v>113</v>
      </c>
      <c r="B3" s="89"/>
      <c r="C3" s="89"/>
      <c r="D3" s="89"/>
      <c r="E3" s="89"/>
      <c r="F3" s="89"/>
      <c r="G3" s="89"/>
      <c r="H3" s="89"/>
      <c r="I3" s="89"/>
      <c r="J3" s="89"/>
      <c r="K3" s="89"/>
      <c r="L3" s="89"/>
      <c r="M3" s="89"/>
      <c r="N3" s="89"/>
      <c r="Q3" s="91"/>
    </row>
    <row r="4" spans="1:20" ht="21.95" customHeight="1">
      <c r="H4" s="93"/>
      <c r="I4" s="93"/>
      <c r="J4" s="93"/>
      <c r="K4" s="93"/>
      <c r="L4" s="93"/>
      <c r="M4" s="93"/>
      <c r="N4" s="93"/>
    </row>
    <row r="5" spans="1:20" ht="21.95" customHeight="1">
      <c r="H5" s="180" t="s">
        <v>1</v>
      </c>
      <c r="I5" s="180"/>
      <c r="J5" s="180"/>
      <c r="K5" s="180"/>
      <c r="L5" s="180"/>
      <c r="M5" s="180"/>
      <c r="N5" s="180"/>
      <c r="Q5" s="94" t="s">
        <v>1</v>
      </c>
    </row>
    <row r="6" spans="1:20" ht="21.95" customHeight="1">
      <c r="A6" s="95"/>
      <c r="B6" s="95"/>
      <c r="C6" s="95"/>
      <c r="D6" s="95"/>
      <c r="E6" s="95"/>
      <c r="F6" s="95"/>
      <c r="H6" s="181" t="s">
        <v>2</v>
      </c>
      <c r="I6" s="181"/>
      <c r="J6" s="181"/>
      <c r="L6" s="181" t="s">
        <v>43</v>
      </c>
      <c r="M6" s="181"/>
      <c r="N6" s="181"/>
      <c r="Q6" s="94" t="s">
        <v>2</v>
      </c>
    </row>
    <row r="7" spans="1:20" ht="21.95" customHeight="1">
      <c r="A7" s="96"/>
      <c r="B7" s="96"/>
      <c r="C7" s="96"/>
      <c r="D7" s="96"/>
      <c r="E7" s="96"/>
      <c r="F7" s="98" t="s">
        <v>3</v>
      </c>
      <c r="H7" s="148" t="s">
        <v>112</v>
      </c>
      <c r="I7" s="97"/>
      <c r="J7" s="148" t="s">
        <v>97</v>
      </c>
      <c r="K7" s="97"/>
      <c r="L7" s="148" t="s">
        <v>112</v>
      </c>
      <c r="M7" s="97"/>
      <c r="N7" s="148" t="s">
        <v>97</v>
      </c>
      <c r="Q7" s="94" t="s">
        <v>97</v>
      </c>
    </row>
    <row r="8" spans="1:20" ht="21.95" customHeight="1">
      <c r="A8" s="90" t="s">
        <v>50</v>
      </c>
      <c r="B8" s="96"/>
      <c r="C8" s="96"/>
      <c r="D8" s="96"/>
      <c r="E8" s="96"/>
      <c r="H8" s="99"/>
      <c r="I8" s="94"/>
      <c r="J8" s="97"/>
      <c r="K8" s="94"/>
      <c r="L8" s="97"/>
      <c r="M8" s="94"/>
      <c r="N8" s="100"/>
    </row>
    <row r="9" spans="1:20" ht="21.95" customHeight="1">
      <c r="A9" s="92" t="s">
        <v>31</v>
      </c>
      <c r="F9" s="94">
        <v>5.0999999999999996</v>
      </c>
      <c r="H9" s="93">
        <v>263805008.49000001</v>
      </c>
      <c r="I9" s="93"/>
      <c r="J9" s="93">
        <v>287048133.31</v>
      </c>
      <c r="K9" s="93"/>
      <c r="L9" s="93">
        <v>140352521.31</v>
      </c>
      <c r="M9" s="93"/>
      <c r="N9" s="93">
        <v>140596817.29999998</v>
      </c>
      <c r="Q9" s="101">
        <v>269919156.41000003</v>
      </c>
    </row>
    <row r="10" spans="1:20" ht="21.95" customHeight="1">
      <c r="A10" s="92" t="s">
        <v>32</v>
      </c>
      <c r="F10" s="94"/>
      <c r="H10" s="102">
        <v>759876.88</v>
      </c>
      <c r="I10" s="93"/>
      <c r="J10" s="102">
        <v>1220801.1100000003</v>
      </c>
      <c r="K10" s="93"/>
      <c r="L10" s="102">
        <v>507691.11000000022</v>
      </c>
      <c r="M10" s="93"/>
      <c r="N10" s="102">
        <v>912104.86999999988</v>
      </c>
      <c r="Q10" s="94">
        <v>2378226.48</v>
      </c>
    </row>
    <row r="11" spans="1:20" ht="21.95" customHeight="1">
      <c r="A11" s="90" t="s">
        <v>51</v>
      </c>
      <c r="F11" s="94"/>
      <c r="H11" s="104">
        <f>SUM(H9:H10)</f>
        <v>264564885.37</v>
      </c>
      <c r="I11" s="93"/>
      <c r="J11" s="104">
        <f>SUM(J9:J10)</f>
        <v>288268934.42000002</v>
      </c>
      <c r="K11" s="93"/>
      <c r="L11" s="104">
        <f>SUM(L9:L10)</f>
        <v>140860212.42000002</v>
      </c>
      <c r="M11" s="93"/>
      <c r="N11" s="104">
        <f>SUM(N9:N10)</f>
        <v>141508922.16999999</v>
      </c>
      <c r="Q11" s="94">
        <v>272297382.89000005</v>
      </c>
    </row>
    <row r="12" spans="1:20" ht="21.95" customHeight="1">
      <c r="F12" s="94"/>
      <c r="H12" s="93"/>
      <c r="I12" s="93"/>
      <c r="J12" s="105"/>
      <c r="K12" s="93"/>
      <c r="L12" s="93"/>
      <c r="M12" s="93"/>
      <c r="N12" s="93"/>
    </row>
    <row r="13" spans="1:20" ht="21.95" customHeight="1">
      <c r="A13" s="90" t="s">
        <v>52</v>
      </c>
      <c r="F13" s="94"/>
      <c r="H13" s="93"/>
      <c r="I13" s="93"/>
      <c r="J13" s="105"/>
      <c r="K13" s="93"/>
      <c r="L13" s="93"/>
      <c r="M13" s="93"/>
      <c r="N13" s="93"/>
    </row>
    <row r="14" spans="1:20" ht="21.95" customHeight="1">
      <c r="A14" s="92" t="s">
        <v>49</v>
      </c>
      <c r="F14" s="94">
        <v>5.0999999999999996</v>
      </c>
      <c r="H14" s="93">
        <v>228244650.83000001</v>
      </c>
      <c r="I14" s="106"/>
      <c r="J14" s="93">
        <v>253086927.55000001</v>
      </c>
      <c r="K14" s="106"/>
      <c r="L14" s="93">
        <v>115456651.74000005</v>
      </c>
      <c r="M14" s="106"/>
      <c r="N14" s="93">
        <v>122582768.11000003</v>
      </c>
      <c r="Q14" s="94">
        <v>243636216.66</v>
      </c>
    </row>
    <row r="15" spans="1:20" ht="21.95" customHeight="1">
      <c r="A15" s="1" t="s">
        <v>120</v>
      </c>
      <c r="F15" s="94"/>
      <c r="H15" s="93">
        <v>9981526.2200000007</v>
      </c>
      <c r="I15" s="106"/>
      <c r="J15" s="93">
        <v>11877249.280000001</v>
      </c>
      <c r="K15" s="106"/>
      <c r="L15" s="93">
        <v>4162431.8899999997</v>
      </c>
      <c r="M15" s="106"/>
      <c r="N15" s="93">
        <v>3895053.9899999993</v>
      </c>
      <c r="Q15" s="94">
        <v>9156713.5500000007</v>
      </c>
      <c r="T15" s="147">
        <f>H15-J15</f>
        <v>-1895723.0600000005</v>
      </c>
    </row>
    <row r="16" spans="1:20" ht="21.95" customHeight="1">
      <c r="A16" s="92" t="s">
        <v>78</v>
      </c>
      <c r="F16" s="94">
        <v>5.0999999999999996</v>
      </c>
      <c r="H16" s="93">
        <v>13682367.42</v>
      </c>
      <c r="I16" s="106"/>
      <c r="J16" s="93">
        <v>11018526.579999998</v>
      </c>
      <c r="L16" s="93">
        <v>6935032.419999999</v>
      </c>
      <c r="N16" s="93">
        <v>5823847.6200000001</v>
      </c>
      <c r="Q16" s="94">
        <v>14630229.960000001</v>
      </c>
      <c r="T16" s="147">
        <f>H16-J16</f>
        <v>2663840.8400000017</v>
      </c>
    </row>
    <row r="17" spans="1:17" ht="21.95" customHeight="1">
      <c r="A17" s="92" t="s">
        <v>54</v>
      </c>
      <c r="D17" s="90"/>
      <c r="F17" s="94">
        <v>5.0999999999999996</v>
      </c>
      <c r="H17" s="102">
        <v>5743052.4699999997</v>
      </c>
      <c r="I17" s="93"/>
      <c r="J17" s="102">
        <v>6070317.379999999</v>
      </c>
      <c r="K17" s="106"/>
      <c r="L17" s="93">
        <v>456297.42</v>
      </c>
      <c r="M17" s="106"/>
      <c r="N17" s="93">
        <v>481883.3</v>
      </c>
      <c r="Q17" s="94">
        <v>6311617.3700000001</v>
      </c>
    </row>
    <row r="18" spans="1:17" ht="21.95" customHeight="1">
      <c r="A18" s="90" t="s">
        <v>53</v>
      </c>
      <c r="F18" s="94"/>
      <c r="H18" s="104">
        <f>SUM(H14:H17)</f>
        <v>257651596.94</v>
      </c>
      <c r="I18" s="93"/>
      <c r="J18" s="104">
        <f>SUM(J14:J17)</f>
        <v>282053020.79000002</v>
      </c>
      <c r="K18" s="106"/>
      <c r="L18" s="104">
        <f>SUM(L14:L17)</f>
        <v>127010413.47000006</v>
      </c>
      <c r="M18" s="106"/>
      <c r="N18" s="104">
        <f>SUM(N14:N17)</f>
        <v>132783553.02000003</v>
      </c>
      <c r="Q18" s="94">
        <v>273734777.54000002</v>
      </c>
    </row>
    <row r="19" spans="1:17" ht="9.6" customHeight="1">
      <c r="F19" s="94"/>
      <c r="H19" s="93"/>
      <c r="I19" s="93"/>
      <c r="J19" s="93"/>
      <c r="K19" s="106"/>
      <c r="L19" s="93"/>
      <c r="M19" s="106"/>
      <c r="N19" s="93"/>
    </row>
    <row r="20" spans="1:17" ht="21.95" customHeight="1">
      <c r="A20" s="90" t="s">
        <v>73</v>
      </c>
      <c r="D20" s="90"/>
      <c r="F20" s="94"/>
      <c r="H20" s="93">
        <f>H11-H18</f>
        <v>6913288.4300000072</v>
      </c>
      <c r="I20" s="93"/>
      <c r="J20" s="93">
        <f>J11-J18</f>
        <v>6215913.6299999952</v>
      </c>
      <c r="K20" s="106"/>
      <c r="L20" s="93">
        <f>L11-L18</f>
        <v>13849798.949999958</v>
      </c>
      <c r="M20" s="106"/>
      <c r="N20" s="93">
        <f>N11-N18</f>
        <v>8725369.1499999613</v>
      </c>
      <c r="Q20" s="94">
        <v>-1437394.6499999762</v>
      </c>
    </row>
    <row r="21" spans="1:17" ht="21.95" customHeight="1">
      <c r="A21" s="92" t="s">
        <v>74</v>
      </c>
      <c r="F21" s="94">
        <v>12.2</v>
      </c>
      <c r="H21" s="103">
        <v>-1644598.04</v>
      </c>
      <c r="I21" s="93"/>
      <c r="J21" s="103">
        <v>-1429329</v>
      </c>
      <c r="K21" s="93"/>
      <c r="L21" s="103">
        <v>-1317777.9299999995</v>
      </c>
      <c r="M21" s="93"/>
      <c r="N21" s="103">
        <v>-1329486.4640000006</v>
      </c>
      <c r="Q21" s="94">
        <v>-269055.78000000003</v>
      </c>
    </row>
    <row r="22" spans="1:17" ht="21.95" customHeight="1">
      <c r="A22" s="90" t="s">
        <v>95</v>
      </c>
      <c r="H22" s="93">
        <f>SUM(H20:H21)</f>
        <v>5268690.3900000071</v>
      </c>
      <c r="I22" s="107"/>
      <c r="J22" s="93">
        <f>SUM(J20:J21)</f>
        <v>4786584.6299999952</v>
      </c>
      <c r="K22" s="107"/>
      <c r="L22" s="93">
        <f>SUM(L20:L21)</f>
        <v>12532021.019999959</v>
      </c>
      <c r="M22" s="107"/>
      <c r="N22" s="93">
        <f>SUM(N20:N21)</f>
        <v>7395882.6859999606</v>
      </c>
      <c r="Q22" s="94">
        <v>-1706450.4299999762</v>
      </c>
    </row>
    <row r="23" spans="1:17" ht="9.6" customHeight="1">
      <c r="A23" s="90"/>
      <c r="H23" s="107"/>
      <c r="I23" s="107"/>
      <c r="J23" s="107"/>
      <c r="K23" s="107"/>
      <c r="L23" s="107"/>
      <c r="M23" s="107"/>
      <c r="N23" s="106"/>
    </row>
    <row r="24" spans="1:17" ht="21.95" customHeight="1">
      <c r="A24" s="90" t="s">
        <v>85</v>
      </c>
      <c r="F24" s="94"/>
      <c r="H24" s="108">
        <v>0</v>
      </c>
      <c r="J24" s="108">
        <v>0</v>
      </c>
      <c r="L24" s="108">
        <v>0</v>
      </c>
      <c r="N24" s="109">
        <v>0</v>
      </c>
      <c r="Q24" s="94">
        <v>0</v>
      </c>
    </row>
    <row r="25" spans="1:17" ht="21.95" customHeight="1" thickBot="1">
      <c r="A25" s="90" t="s">
        <v>96</v>
      </c>
      <c r="F25" s="94"/>
      <c r="H25" s="110">
        <f>SUM(H22:H24)</f>
        <v>5268690.3900000071</v>
      </c>
      <c r="J25" s="110">
        <f>SUM(J22:J24)</f>
        <v>4786584.6299999952</v>
      </c>
      <c r="L25" s="110">
        <f>SUM(L22:L24)</f>
        <v>12532021.019999959</v>
      </c>
      <c r="N25" s="110">
        <f>SUM(N22:N24)</f>
        <v>7395882.6859999606</v>
      </c>
      <c r="Q25" s="94">
        <v>-1706450.4299999762</v>
      </c>
    </row>
    <row r="26" spans="1:17" ht="12" customHeight="1" thickTop="1">
      <c r="A26" s="90"/>
      <c r="H26" s="111"/>
      <c r="J26" s="109"/>
      <c r="L26" s="106"/>
      <c r="N26" s="109"/>
    </row>
    <row r="27" spans="1:17" ht="21.95" customHeight="1">
      <c r="A27" s="8" t="s">
        <v>121</v>
      </c>
      <c r="H27" s="109"/>
      <c r="J27" s="109"/>
      <c r="L27" s="106"/>
      <c r="N27" s="109"/>
    </row>
    <row r="28" spans="1:17" ht="21.95" customHeight="1">
      <c r="B28" s="92" t="s">
        <v>68</v>
      </c>
      <c r="H28" s="93">
        <f>H25</f>
        <v>5268690.3900000071</v>
      </c>
      <c r="J28" s="93">
        <f>J25</f>
        <v>4786584.6299999952</v>
      </c>
      <c r="L28" s="106"/>
      <c r="N28" s="109"/>
      <c r="Q28" s="94">
        <v>-1706450.4299999762</v>
      </c>
    </row>
    <row r="29" spans="1:17" ht="21.95" customHeight="1">
      <c r="B29" s="112" t="s">
        <v>69</v>
      </c>
      <c r="H29" s="108">
        <v>0</v>
      </c>
      <c r="J29" s="108">
        <v>0</v>
      </c>
      <c r="L29" s="106"/>
      <c r="N29" s="109"/>
      <c r="Q29" s="94">
        <v>0</v>
      </c>
    </row>
    <row r="30" spans="1:17" ht="21.95" customHeight="1" thickBot="1">
      <c r="A30" s="90" t="s">
        <v>95</v>
      </c>
      <c r="H30" s="110">
        <f>SUM(H28:H29)</f>
        <v>5268690.3900000071</v>
      </c>
      <c r="J30" s="110">
        <f>SUM(J28:J29)</f>
        <v>4786584.6299999952</v>
      </c>
      <c r="L30" s="93"/>
      <c r="Q30" s="94">
        <v>-1706450.4299999762</v>
      </c>
    </row>
    <row r="31" spans="1:17" ht="10.9" customHeight="1" thickTop="1">
      <c r="A31" s="90"/>
      <c r="H31" s="109"/>
      <c r="J31" s="109"/>
    </row>
    <row r="32" spans="1:17" ht="21.95" customHeight="1">
      <c r="A32" s="113" t="s">
        <v>122</v>
      </c>
      <c r="H32" s="109"/>
      <c r="J32" s="109"/>
    </row>
    <row r="33" spans="1:17" ht="21.95" customHeight="1">
      <c r="B33" s="92" t="s">
        <v>68</v>
      </c>
      <c r="H33" s="93">
        <f>H30</f>
        <v>5268690.3900000071</v>
      </c>
      <c r="J33" s="93">
        <f>J25</f>
        <v>4786584.6299999952</v>
      </c>
      <c r="Q33" s="94">
        <v>-1706450.4299999762</v>
      </c>
    </row>
    <row r="34" spans="1:17" ht="21.95" customHeight="1">
      <c r="B34" s="112" t="s">
        <v>69</v>
      </c>
      <c r="H34" s="108">
        <v>0</v>
      </c>
      <c r="J34" s="108">
        <v>0</v>
      </c>
      <c r="Q34" s="94">
        <v>0</v>
      </c>
    </row>
    <row r="35" spans="1:17" ht="21.95" customHeight="1" thickBot="1">
      <c r="A35" s="113" t="s">
        <v>96</v>
      </c>
      <c r="H35" s="110">
        <f>SUM(H33:H34)</f>
        <v>5268690.3900000071</v>
      </c>
      <c r="J35" s="110">
        <f>SUM(J33:J34)</f>
        <v>4786584.6299999952</v>
      </c>
      <c r="Q35" s="94">
        <v>-1706450.4299999762</v>
      </c>
    </row>
    <row r="36" spans="1:17" ht="12.6" customHeight="1" thickTop="1">
      <c r="A36" s="90"/>
      <c r="H36" s="109"/>
      <c r="J36" s="109"/>
    </row>
    <row r="37" spans="1:17" ht="21.95" customHeight="1">
      <c r="A37" s="114" t="s">
        <v>132</v>
      </c>
      <c r="H37" s="115"/>
      <c r="J37" s="115"/>
      <c r="L37" s="115"/>
      <c r="N37" s="115"/>
    </row>
    <row r="38" spans="1:17" ht="21.95" customHeight="1">
      <c r="A38" s="112" t="s">
        <v>86</v>
      </c>
      <c r="F38" s="94">
        <v>18</v>
      </c>
      <c r="H38" s="156">
        <f>H22/300000000</f>
        <v>1.7562301300000024E-2</v>
      </c>
      <c r="J38" s="156">
        <f>J22/300000000</f>
        <v>1.5955282099999985E-2</v>
      </c>
      <c r="L38" s="156">
        <f>L25/300000000</f>
        <v>4.177340339999986E-2</v>
      </c>
      <c r="N38" s="156">
        <f>N25/300000000</f>
        <v>2.4652942286666535E-2</v>
      </c>
      <c r="Q38" s="94">
        <v>-5.6881680999999202E-3</v>
      </c>
    </row>
    <row r="39" spans="1:17" ht="21.95" customHeight="1">
      <c r="A39" s="146"/>
      <c r="F39" s="94"/>
      <c r="H39" s="116"/>
      <c r="J39" s="116"/>
      <c r="L39" s="116"/>
      <c r="N39" s="116"/>
    </row>
    <row r="40" spans="1:17" ht="21.95" customHeight="1">
      <c r="A40" s="146" t="s">
        <v>138</v>
      </c>
      <c r="F40" s="94"/>
      <c r="H40" s="116"/>
      <c r="J40" s="116"/>
      <c r="L40" s="116"/>
      <c r="N40" s="116"/>
    </row>
    <row r="41" spans="1:17" ht="21.95" customHeight="1">
      <c r="A41" s="112"/>
      <c r="F41" s="94"/>
      <c r="H41" s="116"/>
      <c r="J41" s="116"/>
      <c r="L41" s="116"/>
      <c r="N41" s="116"/>
    </row>
    <row r="42" spans="1:17" ht="21.95" customHeight="1">
      <c r="A42" s="112"/>
      <c r="F42" s="94"/>
      <c r="H42" s="116"/>
      <c r="J42" s="116"/>
      <c r="L42" s="116"/>
      <c r="N42" s="116"/>
    </row>
    <row r="43" spans="1:17" ht="21.95" customHeight="1">
      <c r="A43" s="112"/>
      <c r="F43" s="94"/>
      <c r="H43" s="116"/>
      <c r="J43" s="116"/>
      <c r="L43" s="116"/>
      <c r="N43" s="116"/>
    </row>
    <row r="44" spans="1:17" ht="21.95" customHeight="1">
      <c r="A44" s="112"/>
      <c r="F44" s="94"/>
      <c r="H44" s="116"/>
      <c r="J44" s="116"/>
      <c r="L44" s="116"/>
      <c r="N44" s="116"/>
    </row>
    <row r="45" spans="1:17" ht="21.95" customHeight="1">
      <c r="A45" s="112"/>
      <c r="F45" s="94"/>
      <c r="H45" s="116"/>
      <c r="J45" s="116"/>
      <c r="L45" s="116"/>
      <c r="N45" s="116"/>
    </row>
    <row r="46" spans="1:17" ht="21.95" customHeight="1">
      <c r="A46" s="112"/>
      <c r="F46" s="94"/>
      <c r="H46" s="116"/>
      <c r="J46" s="116"/>
      <c r="L46" s="116"/>
      <c r="N46" s="116"/>
    </row>
    <row r="47" spans="1:17" ht="21.95" customHeight="1">
      <c r="A47" s="112"/>
      <c r="F47" s="94"/>
      <c r="H47" s="116"/>
      <c r="J47" s="116"/>
      <c r="L47" s="116"/>
      <c r="N47" s="116"/>
    </row>
    <row r="48" spans="1:17" ht="29.45" customHeight="1">
      <c r="A48" s="112"/>
      <c r="F48" s="94"/>
      <c r="H48" s="116"/>
      <c r="J48" s="116"/>
      <c r="L48" s="116"/>
      <c r="N48" s="116"/>
    </row>
    <row r="49" spans="1:14" ht="21.95" customHeight="1">
      <c r="A49" s="143" t="s">
        <v>83</v>
      </c>
      <c r="B49" s="113"/>
      <c r="F49" s="94"/>
      <c r="H49" s="115"/>
      <c r="J49" s="115"/>
      <c r="L49" s="115"/>
      <c r="N49" s="158" t="s">
        <v>136</v>
      </c>
    </row>
    <row r="50" spans="1:14" ht="21.75" customHeight="1"/>
    <row r="51" spans="1:14" ht="21.75" customHeight="1"/>
    <row r="52" spans="1:14" ht="21.75" customHeight="1"/>
    <row r="53" spans="1:14" ht="21.75" customHeight="1">
      <c r="H53" s="93"/>
      <c r="I53" s="93"/>
      <c r="J53" s="93"/>
      <c r="K53" s="93"/>
      <c r="L53" s="93"/>
      <c r="M53" s="93"/>
      <c r="N53" s="93"/>
    </row>
    <row r="54" spans="1:14" ht="21.75" customHeight="1"/>
    <row r="55" spans="1:14" ht="21.75" customHeight="1"/>
    <row r="56" spans="1:14" ht="21.75" customHeight="1"/>
    <row r="57" spans="1:14" ht="21.75" customHeight="1"/>
    <row r="58" spans="1:14" ht="21.75" customHeight="1"/>
  </sheetData>
  <mergeCells count="3">
    <mergeCell ref="H5:N5"/>
    <mergeCell ref="H6:J6"/>
    <mergeCell ref="L6:N6"/>
  </mergeCells>
  <pageMargins left="0.98425196850393704" right="0.39370078740157483" top="0.59055118110236227" bottom="0.31496062992125984" header="0.51181102362204722" footer="0.27559055118110237"/>
  <pageSetup paperSize="9" scale="80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1">
    <tabColor rgb="FF00B050"/>
  </sheetPr>
  <dimension ref="A1:N57"/>
  <sheetViews>
    <sheetView view="pageBreakPreview" topLeftCell="M1" zoomScaleNormal="100" zoomScaleSheetLayoutView="100" workbookViewId="0">
      <selection activeCell="N10" sqref="N10"/>
    </sheetView>
  </sheetViews>
  <sheetFormatPr defaultRowHeight="20.25"/>
  <cols>
    <col min="1" max="4" width="2.33203125" style="92" customWidth="1"/>
    <col min="5" max="5" width="35.83203125" style="92" customWidth="1"/>
    <col min="6" max="6" width="10.83203125" style="92" customWidth="1"/>
    <col min="7" max="7" width="0.6640625" style="92" customWidth="1"/>
    <col min="8" max="8" width="18.33203125" style="92" customWidth="1"/>
    <col min="9" max="9" width="0.6640625" style="92" customWidth="1"/>
    <col min="10" max="10" width="18.33203125" style="92" customWidth="1"/>
    <col min="11" max="11" width="0.6640625" style="92" customWidth="1"/>
    <col min="12" max="12" width="18.33203125" style="92" customWidth="1"/>
    <col min="13" max="13" width="0.6640625" style="92" customWidth="1"/>
    <col min="14" max="14" width="18.33203125" style="92" customWidth="1"/>
    <col min="15" max="15" width="0.5" style="92" customWidth="1"/>
    <col min="16" max="256" width="9.33203125" style="92"/>
    <col min="257" max="260" width="2.33203125" style="92" customWidth="1"/>
    <col min="261" max="261" width="39.1640625" style="92" customWidth="1"/>
    <col min="262" max="262" width="9.33203125" style="92" customWidth="1"/>
    <col min="263" max="263" width="0.6640625" style="92" customWidth="1"/>
    <col min="264" max="264" width="16.83203125" style="92" customWidth="1"/>
    <col min="265" max="265" width="0.6640625" style="92" customWidth="1"/>
    <col min="266" max="266" width="16.83203125" style="92" customWidth="1"/>
    <col min="267" max="267" width="0.6640625" style="92" customWidth="1"/>
    <col min="268" max="268" width="16.83203125" style="92" customWidth="1"/>
    <col min="269" max="269" width="0.6640625" style="92" customWidth="1"/>
    <col min="270" max="270" width="16.83203125" style="92" customWidth="1"/>
    <col min="271" max="271" width="0.33203125" style="92" customWidth="1"/>
    <col min="272" max="512" width="9.33203125" style="92"/>
    <col min="513" max="516" width="2.33203125" style="92" customWidth="1"/>
    <col min="517" max="517" width="39.1640625" style="92" customWidth="1"/>
    <col min="518" max="518" width="9.33203125" style="92" customWidth="1"/>
    <col min="519" max="519" width="0.6640625" style="92" customWidth="1"/>
    <col min="520" max="520" width="16.83203125" style="92" customWidth="1"/>
    <col min="521" max="521" width="0.6640625" style="92" customWidth="1"/>
    <col min="522" max="522" width="16.83203125" style="92" customWidth="1"/>
    <col min="523" max="523" width="0.6640625" style="92" customWidth="1"/>
    <col min="524" max="524" width="16.83203125" style="92" customWidth="1"/>
    <col min="525" max="525" width="0.6640625" style="92" customWidth="1"/>
    <col min="526" max="526" width="16.83203125" style="92" customWidth="1"/>
    <col min="527" max="527" width="0.33203125" style="92" customWidth="1"/>
    <col min="528" max="768" width="9.33203125" style="92"/>
    <col min="769" max="772" width="2.33203125" style="92" customWidth="1"/>
    <col min="773" max="773" width="39.1640625" style="92" customWidth="1"/>
    <col min="774" max="774" width="9.33203125" style="92" customWidth="1"/>
    <col min="775" max="775" width="0.6640625" style="92" customWidth="1"/>
    <col min="776" max="776" width="16.83203125" style="92" customWidth="1"/>
    <col min="777" max="777" width="0.6640625" style="92" customWidth="1"/>
    <col min="778" max="778" width="16.83203125" style="92" customWidth="1"/>
    <col min="779" max="779" width="0.6640625" style="92" customWidth="1"/>
    <col min="780" max="780" width="16.83203125" style="92" customWidth="1"/>
    <col min="781" max="781" width="0.6640625" style="92" customWidth="1"/>
    <col min="782" max="782" width="16.83203125" style="92" customWidth="1"/>
    <col min="783" max="783" width="0.33203125" style="92" customWidth="1"/>
    <col min="784" max="1024" width="9.33203125" style="92"/>
    <col min="1025" max="1028" width="2.33203125" style="92" customWidth="1"/>
    <col min="1029" max="1029" width="39.1640625" style="92" customWidth="1"/>
    <col min="1030" max="1030" width="9.33203125" style="92" customWidth="1"/>
    <col min="1031" max="1031" width="0.6640625" style="92" customWidth="1"/>
    <col min="1032" max="1032" width="16.83203125" style="92" customWidth="1"/>
    <col min="1033" max="1033" width="0.6640625" style="92" customWidth="1"/>
    <col min="1034" max="1034" width="16.83203125" style="92" customWidth="1"/>
    <col min="1035" max="1035" width="0.6640625" style="92" customWidth="1"/>
    <col min="1036" max="1036" width="16.83203125" style="92" customWidth="1"/>
    <col min="1037" max="1037" width="0.6640625" style="92" customWidth="1"/>
    <col min="1038" max="1038" width="16.83203125" style="92" customWidth="1"/>
    <col min="1039" max="1039" width="0.33203125" style="92" customWidth="1"/>
    <col min="1040" max="1280" width="9.33203125" style="92"/>
    <col min="1281" max="1284" width="2.33203125" style="92" customWidth="1"/>
    <col min="1285" max="1285" width="39.1640625" style="92" customWidth="1"/>
    <col min="1286" max="1286" width="9.33203125" style="92" customWidth="1"/>
    <col min="1287" max="1287" width="0.6640625" style="92" customWidth="1"/>
    <col min="1288" max="1288" width="16.83203125" style="92" customWidth="1"/>
    <col min="1289" max="1289" width="0.6640625" style="92" customWidth="1"/>
    <col min="1290" max="1290" width="16.83203125" style="92" customWidth="1"/>
    <col min="1291" max="1291" width="0.6640625" style="92" customWidth="1"/>
    <col min="1292" max="1292" width="16.83203125" style="92" customWidth="1"/>
    <col min="1293" max="1293" width="0.6640625" style="92" customWidth="1"/>
    <col min="1294" max="1294" width="16.83203125" style="92" customWidth="1"/>
    <col min="1295" max="1295" width="0.33203125" style="92" customWidth="1"/>
    <col min="1296" max="1536" width="9.33203125" style="92"/>
    <col min="1537" max="1540" width="2.33203125" style="92" customWidth="1"/>
    <col min="1541" max="1541" width="39.1640625" style="92" customWidth="1"/>
    <col min="1542" max="1542" width="9.33203125" style="92" customWidth="1"/>
    <col min="1543" max="1543" width="0.6640625" style="92" customWidth="1"/>
    <col min="1544" max="1544" width="16.83203125" style="92" customWidth="1"/>
    <col min="1545" max="1545" width="0.6640625" style="92" customWidth="1"/>
    <col min="1546" max="1546" width="16.83203125" style="92" customWidth="1"/>
    <col min="1547" max="1547" width="0.6640625" style="92" customWidth="1"/>
    <col min="1548" max="1548" width="16.83203125" style="92" customWidth="1"/>
    <col min="1549" max="1549" width="0.6640625" style="92" customWidth="1"/>
    <col min="1550" max="1550" width="16.83203125" style="92" customWidth="1"/>
    <col min="1551" max="1551" width="0.33203125" style="92" customWidth="1"/>
    <col min="1552" max="1792" width="9.33203125" style="92"/>
    <col min="1793" max="1796" width="2.33203125" style="92" customWidth="1"/>
    <col min="1797" max="1797" width="39.1640625" style="92" customWidth="1"/>
    <col min="1798" max="1798" width="9.33203125" style="92" customWidth="1"/>
    <col min="1799" max="1799" width="0.6640625" style="92" customWidth="1"/>
    <col min="1800" max="1800" width="16.83203125" style="92" customWidth="1"/>
    <col min="1801" max="1801" width="0.6640625" style="92" customWidth="1"/>
    <col min="1802" max="1802" width="16.83203125" style="92" customWidth="1"/>
    <col min="1803" max="1803" width="0.6640625" style="92" customWidth="1"/>
    <col min="1804" max="1804" width="16.83203125" style="92" customWidth="1"/>
    <col min="1805" max="1805" width="0.6640625" style="92" customWidth="1"/>
    <col min="1806" max="1806" width="16.83203125" style="92" customWidth="1"/>
    <col min="1807" max="1807" width="0.33203125" style="92" customWidth="1"/>
    <col min="1808" max="2048" width="9.33203125" style="92"/>
    <col min="2049" max="2052" width="2.33203125" style="92" customWidth="1"/>
    <col min="2053" max="2053" width="39.1640625" style="92" customWidth="1"/>
    <col min="2054" max="2054" width="9.33203125" style="92" customWidth="1"/>
    <col min="2055" max="2055" width="0.6640625" style="92" customWidth="1"/>
    <col min="2056" max="2056" width="16.83203125" style="92" customWidth="1"/>
    <col min="2057" max="2057" width="0.6640625" style="92" customWidth="1"/>
    <col min="2058" max="2058" width="16.83203125" style="92" customWidth="1"/>
    <col min="2059" max="2059" width="0.6640625" style="92" customWidth="1"/>
    <col min="2060" max="2060" width="16.83203125" style="92" customWidth="1"/>
    <col min="2061" max="2061" width="0.6640625" style="92" customWidth="1"/>
    <col min="2062" max="2062" width="16.83203125" style="92" customWidth="1"/>
    <col min="2063" max="2063" width="0.33203125" style="92" customWidth="1"/>
    <col min="2064" max="2304" width="9.33203125" style="92"/>
    <col min="2305" max="2308" width="2.33203125" style="92" customWidth="1"/>
    <col min="2309" max="2309" width="39.1640625" style="92" customWidth="1"/>
    <col min="2310" max="2310" width="9.33203125" style="92" customWidth="1"/>
    <col min="2311" max="2311" width="0.6640625" style="92" customWidth="1"/>
    <col min="2312" max="2312" width="16.83203125" style="92" customWidth="1"/>
    <col min="2313" max="2313" width="0.6640625" style="92" customWidth="1"/>
    <col min="2314" max="2314" width="16.83203125" style="92" customWidth="1"/>
    <col min="2315" max="2315" width="0.6640625" style="92" customWidth="1"/>
    <col min="2316" max="2316" width="16.83203125" style="92" customWidth="1"/>
    <col min="2317" max="2317" width="0.6640625" style="92" customWidth="1"/>
    <col min="2318" max="2318" width="16.83203125" style="92" customWidth="1"/>
    <col min="2319" max="2319" width="0.33203125" style="92" customWidth="1"/>
    <col min="2320" max="2560" width="9.33203125" style="92"/>
    <col min="2561" max="2564" width="2.33203125" style="92" customWidth="1"/>
    <col min="2565" max="2565" width="39.1640625" style="92" customWidth="1"/>
    <col min="2566" max="2566" width="9.33203125" style="92" customWidth="1"/>
    <col min="2567" max="2567" width="0.6640625" style="92" customWidth="1"/>
    <col min="2568" max="2568" width="16.83203125" style="92" customWidth="1"/>
    <col min="2569" max="2569" width="0.6640625" style="92" customWidth="1"/>
    <col min="2570" max="2570" width="16.83203125" style="92" customWidth="1"/>
    <col min="2571" max="2571" width="0.6640625" style="92" customWidth="1"/>
    <col min="2572" max="2572" width="16.83203125" style="92" customWidth="1"/>
    <col min="2573" max="2573" width="0.6640625" style="92" customWidth="1"/>
    <col min="2574" max="2574" width="16.83203125" style="92" customWidth="1"/>
    <col min="2575" max="2575" width="0.33203125" style="92" customWidth="1"/>
    <col min="2576" max="2816" width="9.33203125" style="92"/>
    <col min="2817" max="2820" width="2.33203125" style="92" customWidth="1"/>
    <col min="2821" max="2821" width="39.1640625" style="92" customWidth="1"/>
    <col min="2822" max="2822" width="9.33203125" style="92" customWidth="1"/>
    <col min="2823" max="2823" width="0.6640625" style="92" customWidth="1"/>
    <col min="2824" max="2824" width="16.83203125" style="92" customWidth="1"/>
    <col min="2825" max="2825" width="0.6640625" style="92" customWidth="1"/>
    <col min="2826" max="2826" width="16.83203125" style="92" customWidth="1"/>
    <col min="2827" max="2827" width="0.6640625" style="92" customWidth="1"/>
    <col min="2828" max="2828" width="16.83203125" style="92" customWidth="1"/>
    <col min="2829" max="2829" width="0.6640625" style="92" customWidth="1"/>
    <col min="2830" max="2830" width="16.83203125" style="92" customWidth="1"/>
    <col min="2831" max="2831" width="0.33203125" style="92" customWidth="1"/>
    <col min="2832" max="3072" width="9.33203125" style="92"/>
    <col min="3073" max="3076" width="2.33203125" style="92" customWidth="1"/>
    <col min="3077" max="3077" width="39.1640625" style="92" customWidth="1"/>
    <col min="3078" max="3078" width="9.33203125" style="92" customWidth="1"/>
    <col min="3079" max="3079" width="0.6640625" style="92" customWidth="1"/>
    <col min="3080" max="3080" width="16.83203125" style="92" customWidth="1"/>
    <col min="3081" max="3081" width="0.6640625" style="92" customWidth="1"/>
    <col min="3082" max="3082" width="16.83203125" style="92" customWidth="1"/>
    <col min="3083" max="3083" width="0.6640625" style="92" customWidth="1"/>
    <col min="3084" max="3084" width="16.83203125" style="92" customWidth="1"/>
    <col min="3085" max="3085" width="0.6640625" style="92" customWidth="1"/>
    <col min="3086" max="3086" width="16.83203125" style="92" customWidth="1"/>
    <col min="3087" max="3087" width="0.33203125" style="92" customWidth="1"/>
    <col min="3088" max="3328" width="9.33203125" style="92"/>
    <col min="3329" max="3332" width="2.33203125" style="92" customWidth="1"/>
    <col min="3333" max="3333" width="39.1640625" style="92" customWidth="1"/>
    <col min="3334" max="3334" width="9.33203125" style="92" customWidth="1"/>
    <col min="3335" max="3335" width="0.6640625" style="92" customWidth="1"/>
    <col min="3336" max="3336" width="16.83203125" style="92" customWidth="1"/>
    <col min="3337" max="3337" width="0.6640625" style="92" customWidth="1"/>
    <col min="3338" max="3338" width="16.83203125" style="92" customWidth="1"/>
    <col min="3339" max="3339" width="0.6640625" style="92" customWidth="1"/>
    <col min="3340" max="3340" width="16.83203125" style="92" customWidth="1"/>
    <col min="3341" max="3341" width="0.6640625" style="92" customWidth="1"/>
    <col min="3342" max="3342" width="16.83203125" style="92" customWidth="1"/>
    <col min="3343" max="3343" width="0.33203125" style="92" customWidth="1"/>
    <col min="3344" max="3584" width="9.33203125" style="92"/>
    <col min="3585" max="3588" width="2.33203125" style="92" customWidth="1"/>
    <col min="3589" max="3589" width="39.1640625" style="92" customWidth="1"/>
    <col min="3590" max="3590" width="9.33203125" style="92" customWidth="1"/>
    <col min="3591" max="3591" width="0.6640625" style="92" customWidth="1"/>
    <col min="3592" max="3592" width="16.83203125" style="92" customWidth="1"/>
    <col min="3593" max="3593" width="0.6640625" style="92" customWidth="1"/>
    <col min="3594" max="3594" width="16.83203125" style="92" customWidth="1"/>
    <col min="3595" max="3595" width="0.6640625" style="92" customWidth="1"/>
    <col min="3596" max="3596" width="16.83203125" style="92" customWidth="1"/>
    <col min="3597" max="3597" width="0.6640625" style="92" customWidth="1"/>
    <col min="3598" max="3598" width="16.83203125" style="92" customWidth="1"/>
    <col min="3599" max="3599" width="0.33203125" style="92" customWidth="1"/>
    <col min="3600" max="3840" width="9.33203125" style="92"/>
    <col min="3841" max="3844" width="2.33203125" style="92" customWidth="1"/>
    <col min="3845" max="3845" width="39.1640625" style="92" customWidth="1"/>
    <col min="3846" max="3846" width="9.33203125" style="92" customWidth="1"/>
    <col min="3847" max="3847" width="0.6640625" style="92" customWidth="1"/>
    <col min="3848" max="3848" width="16.83203125" style="92" customWidth="1"/>
    <col min="3849" max="3849" width="0.6640625" style="92" customWidth="1"/>
    <col min="3850" max="3850" width="16.83203125" style="92" customWidth="1"/>
    <col min="3851" max="3851" width="0.6640625" style="92" customWidth="1"/>
    <col min="3852" max="3852" width="16.83203125" style="92" customWidth="1"/>
    <col min="3853" max="3853" width="0.6640625" style="92" customWidth="1"/>
    <col min="3854" max="3854" width="16.83203125" style="92" customWidth="1"/>
    <col min="3855" max="3855" width="0.33203125" style="92" customWidth="1"/>
    <col min="3856" max="4096" width="9.33203125" style="92"/>
    <col min="4097" max="4100" width="2.33203125" style="92" customWidth="1"/>
    <col min="4101" max="4101" width="39.1640625" style="92" customWidth="1"/>
    <col min="4102" max="4102" width="9.33203125" style="92" customWidth="1"/>
    <col min="4103" max="4103" width="0.6640625" style="92" customWidth="1"/>
    <col min="4104" max="4104" width="16.83203125" style="92" customWidth="1"/>
    <col min="4105" max="4105" width="0.6640625" style="92" customWidth="1"/>
    <col min="4106" max="4106" width="16.83203125" style="92" customWidth="1"/>
    <col min="4107" max="4107" width="0.6640625" style="92" customWidth="1"/>
    <col min="4108" max="4108" width="16.83203125" style="92" customWidth="1"/>
    <col min="4109" max="4109" width="0.6640625" style="92" customWidth="1"/>
    <col min="4110" max="4110" width="16.83203125" style="92" customWidth="1"/>
    <col min="4111" max="4111" width="0.33203125" style="92" customWidth="1"/>
    <col min="4112" max="4352" width="9.33203125" style="92"/>
    <col min="4353" max="4356" width="2.33203125" style="92" customWidth="1"/>
    <col min="4357" max="4357" width="39.1640625" style="92" customWidth="1"/>
    <col min="4358" max="4358" width="9.33203125" style="92" customWidth="1"/>
    <col min="4359" max="4359" width="0.6640625" style="92" customWidth="1"/>
    <col min="4360" max="4360" width="16.83203125" style="92" customWidth="1"/>
    <col min="4361" max="4361" width="0.6640625" style="92" customWidth="1"/>
    <col min="4362" max="4362" width="16.83203125" style="92" customWidth="1"/>
    <col min="4363" max="4363" width="0.6640625" style="92" customWidth="1"/>
    <col min="4364" max="4364" width="16.83203125" style="92" customWidth="1"/>
    <col min="4365" max="4365" width="0.6640625" style="92" customWidth="1"/>
    <col min="4366" max="4366" width="16.83203125" style="92" customWidth="1"/>
    <col min="4367" max="4367" width="0.33203125" style="92" customWidth="1"/>
    <col min="4368" max="4608" width="9.33203125" style="92"/>
    <col min="4609" max="4612" width="2.33203125" style="92" customWidth="1"/>
    <col min="4613" max="4613" width="39.1640625" style="92" customWidth="1"/>
    <col min="4614" max="4614" width="9.33203125" style="92" customWidth="1"/>
    <col min="4615" max="4615" width="0.6640625" style="92" customWidth="1"/>
    <col min="4616" max="4616" width="16.83203125" style="92" customWidth="1"/>
    <col min="4617" max="4617" width="0.6640625" style="92" customWidth="1"/>
    <col min="4618" max="4618" width="16.83203125" style="92" customWidth="1"/>
    <col min="4619" max="4619" width="0.6640625" style="92" customWidth="1"/>
    <col min="4620" max="4620" width="16.83203125" style="92" customWidth="1"/>
    <col min="4621" max="4621" width="0.6640625" style="92" customWidth="1"/>
    <col min="4622" max="4622" width="16.83203125" style="92" customWidth="1"/>
    <col min="4623" max="4623" width="0.33203125" style="92" customWidth="1"/>
    <col min="4624" max="4864" width="9.33203125" style="92"/>
    <col min="4865" max="4868" width="2.33203125" style="92" customWidth="1"/>
    <col min="4869" max="4869" width="39.1640625" style="92" customWidth="1"/>
    <col min="4870" max="4870" width="9.33203125" style="92" customWidth="1"/>
    <col min="4871" max="4871" width="0.6640625" style="92" customWidth="1"/>
    <col min="4872" max="4872" width="16.83203125" style="92" customWidth="1"/>
    <col min="4873" max="4873" width="0.6640625" style="92" customWidth="1"/>
    <col min="4874" max="4874" width="16.83203125" style="92" customWidth="1"/>
    <col min="4875" max="4875" width="0.6640625" style="92" customWidth="1"/>
    <col min="4876" max="4876" width="16.83203125" style="92" customWidth="1"/>
    <col min="4877" max="4877" width="0.6640625" style="92" customWidth="1"/>
    <col min="4878" max="4878" width="16.83203125" style="92" customWidth="1"/>
    <col min="4879" max="4879" width="0.33203125" style="92" customWidth="1"/>
    <col min="4880" max="5120" width="9.33203125" style="92"/>
    <col min="5121" max="5124" width="2.33203125" style="92" customWidth="1"/>
    <col min="5125" max="5125" width="39.1640625" style="92" customWidth="1"/>
    <col min="5126" max="5126" width="9.33203125" style="92" customWidth="1"/>
    <col min="5127" max="5127" width="0.6640625" style="92" customWidth="1"/>
    <col min="5128" max="5128" width="16.83203125" style="92" customWidth="1"/>
    <col min="5129" max="5129" width="0.6640625" style="92" customWidth="1"/>
    <col min="5130" max="5130" width="16.83203125" style="92" customWidth="1"/>
    <col min="5131" max="5131" width="0.6640625" style="92" customWidth="1"/>
    <col min="5132" max="5132" width="16.83203125" style="92" customWidth="1"/>
    <col min="5133" max="5133" width="0.6640625" style="92" customWidth="1"/>
    <col min="5134" max="5134" width="16.83203125" style="92" customWidth="1"/>
    <col min="5135" max="5135" width="0.33203125" style="92" customWidth="1"/>
    <col min="5136" max="5376" width="9.33203125" style="92"/>
    <col min="5377" max="5380" width="2.33203125" style="92" customWidth="1"/>
    <col min="5381" max="5381" width="39.1640625" style="92" customWidth="1"/>
    <col min="5382" max="5382" width="9.33203125" style="92" customWidth="1"/>
    <col min="5383" max="5383" width="0.6640625" style="92" customWidth="1"/>
    <col min="5384" max="5384" width="16.83203125" style="92" customWidth="1"/>
    <col min="5385" max="5385" width="0.6640625" style="92" customWidth="1"/>
    <col min="5386" max="5386" width="16.83203125" style="92" customWidth="1"/>
    <col min="5387" max="5387" width="0.6640625" style="92" customWidth="1"/>
    <col min="5388" max="5388" width="16.83203125" style="92" customWidth="1"/>
    <col min="5389" max="5389" width="0.6640625" style="92" customWidth="1"/>
    <col min="5390" max="5390" width="16.83203125" style="92" customWidth="1"/>
    <col min="5391" max="5391" width="0.33203125" style="92" customWidth="1"/>
    <col min="5392" max="5632" width="9.33203125" style="92"/>
    <col min="5633" max="5636" width="2.33203125" style="92" customWidth="1"/>
    <col min="5637" max="5637" width="39.1640625" style="92" customWidth="1"/>
    <col min="5638" max="5638" width="9.33203125" style="92" customWidth="1"/>
    <col min="5639" max="5639" width="0.6640625" style="92" customWidth="1"/>
    <col min="5640" max="5640" width="16.83203125" style="92" customWidth="1"/>
    <col min="5641" max="5641" width="0.6640625" style="92" customWidth="1"/>
    <col min="5642" max="5642" width="16.83203125" style="92" customWidth="1"/>
    <col min="5643" max="5643" width="0.6640625" style="92" customWidth="1"/>
    <col min="5644" max="5644" width="16.83203125" style="92" customWidth="1"/>
    <col min="5645" max="5645" width="0.6640625" style="92" customWidth="1"/>
    <col min="5646" max="5646" width="16.83203125" style="92" customWidth="1"/>
    <col min="5647" max="5647" width="0.33203125" style="92" customWidth="1"/>
    <col min="5648" max="5888" width="9.33203125" style="92"/>
    <col min="5889" max="5892" width="2.33203125" style="92" customWidth="1"/>
    <col min="5893" max="5893" width="39.1640625" style="92" customWidth="1"/>
    <col min="5894" max="5894" width="9.33203125" style="92" customWidth="1"/>
    <col min="5895" max="5895" width="0.6640625" style="92" customWidth="1"/>
    <col min="5896" max="5896" width="16.83203125" style="92" customWidth="1"/>
    <col min="5897" max="5897" width="0.6640625" style="92" customWidth="1"/>
    <col min="5898" max="5898" width="16.83203125" style="92" customWidth="1"/>
    <col min="5899" max="5899" width="0.6640625" style="92" customWidth="1"/>
    <col min="5900" max="5900" width="16.83203125" style="92" customWidth="1"/>
    <col min="5901" max="5901" width="0.6640625" style="92" customWidth="1"/>
    <col min="5902" max="5902" width="16.83203125" style="92" customWidth="1"/>
    <col min="5903" max="5903" width="0.33203125" style="92" customWidth="1"/>
    <col min="5904" max="6144" width="9.33203125" style="92"/>
    <col min="6145" max="6148" width="2.33203125" style="92" customWidth="1"/>
    <col min="6149" max="6149" width="39.1640625" style="92" customWidth="1"/>
    <col min="6150" max="6150" width="9.33203125" style="92" customWidth="1"/>
    <col min="6151" max="6151" width="0.6640625" style="92" customWidth="1"/>
    <col min="6152" max="6152" width="16.83203125" style="92" customWidth="1"/>
    <col min="6153" max="6153" width="0.6640625" style="92" customWidth="1"/>
    <col min="6154" max="6154" width="16.83203125" style="92" customWidth="1"/>
    <col min="6155" max="6155" width="0.6640625" style="92" customWidth="1"/>
    <col min="6156" max="6156" width="16.83203125" style="92" customWidth="1"/>
    <col min="6157" max="6157" width="0.6640625" style="92" customWidth="1"/>
    <col min="6158" max="6158" width="16.83203125" style="92" customWidth="1"/>
    <col min="6159" max="6159" width="0.33203125" style="92" customWidth="1"/>
    <col min="6160" max="6400" width="9.33203125" style="92"/>
    <col min="6401" max="6404" width="2.33203125" style="92" customWidth="1"/>
    <col min="6405" max="6405" width="39.1640625" style="92" customWidth="1"/>
    <col min="6406" max="6406" width="9.33203125" style="92" customWidth="1"/>
    <col min="6407" max="6407" width="0.6640625" style="92" customWidth="1"/>
    <col min="6408" max="6408" width="16.83203125" style="92" customWidth="1"/>
    <col min="6409" max="6409" width="0.6640625" style="92" customWidth="1"/>
    <col min="6410" max="6410" width="16.83203125" style="92" customWidth="1"/>
    <col min="6411" max="6411" width="0.6640625" style="92" customWidth="1"/>
    <col min="6412" max="6412" width="16.83203125" style="92" customWidth="1"/>
    <col min="6413" max="6413" width="0.6640625" style="92" customWidth="1"/>
    <col min="6414" max="6414" width="16.83203125" style="92" customWidth="1"/>
    <col min="6415" max="6415" width="0.33203125" style="92" customWidth="1"/>
    <col min="6416" max="6656" width="9.33203125" style="92"/>
    <col min="6657" max="6660" width="2.33203125" style="92" customWidth="1"/>
    <col min="6661" max="6661" width="39.1640625" style="92" customWidth="1"/>
    <col min="6662" max="6662" width="9.33203125" style="92" customWidth="1"/>
    <col min="6663" max="6663" width="0.6640625" style="92" customWidth="1"/>
    <col min="6664" max="6664" width="16.83203125" style="92" customWidth="1"/>
    <col min="6665" max="6665" width="0.6640625" style="92" customWidth="1"/>
    <col min="6666" max="6666" width="16.83203125" style="92" customWidth="1"/>
    <col min="6667" max="6667" width="0.6640625" style="92" customWidth="1"/>
    <col min="6668" max="6668" width="16.83203125" style="92" customWidth="1"/>
    <col min="6669" max="6669" width="0.6640625" style="92" customWidth="1"/>
    <col min="6670" max="6670" width="16.83203125" style="92" customWidth="1"/>
    <col min="6671" max="6671" width="0.33203125" style="92" customWidth="1"/>
    <col min="6672" max="6912" width="9.33203125" style="92"/>
    <col min="6913" max="6916" width="2.33203125" style="92" customWidth="1"/>
    <col min="6917" max="6917" width="39.1640625" style="92" customWidth="1"/>
    <col min="6918" max="6918" width="9.33203125" style="92" customWidth="1"/>
    <col min="6919" max="6919" width="0.6640625" style="92" customWidth="1"/>
    <col min="6920" max="6920" width="16.83203125" style="92" customWidth="1"/>
    <col min="6921" max="6921" width="0.6640625" style="92" customWidth="1"/>
    <col min="6922" max="6922" width="16.83203125" style="92" customWidth="1"/>
    <col min="6923" max="6923" width="0.6640625" style="92" customWidth="1"/>
    <col min="6924" max="6924" width="16.83203125" style="92" customWidth="1"/>
    <col min="6925" max="6925" width="0.6640625" style="92" customWidth="1"/>
    <col min="6926" max="6926" width="16.83203125" style="92" customWidth="1"/>
    <col min="6927" max="6927" width="0.33203125" style="92" customWidth="1"/>
    <col min="6928" max="7168" width="9.33203125" style="92"/>
    <col min="7169" max="7172" width="2.33203125" style="92" customWidth="1"/>
    <col min="7173" max="7173" width="39.1640625" style="92" customWidth="1"/>
    <col min="7174" max="7174" width="9.33203125" style="92" customWidth="1"/>
    <col min="7175" max="7175" width="0.6640625" style="92" customWidth="1"/>
    <col min="7176" max="7176" width="16.83203125" style="92" customWidth="1"/>
    <col min="7177" max="7177" width="0.6640625" style="92" customWidth="1"/>
    <col min="7178" max="7178" width="16.83203125" style="92" customWidth="1"/>
    <col min="7179" max="7179" width="0.6640625" style="92" customWidth="1"/>
    <col min="7180" max="7180" width="16.83203125" style="92" customWidth="1"/>
    <col min="7181" max="7181" width="0.6640625" style="92" customWidth="1"/>
    <col min="7182" max="7182" width="16.83203125" style="92" customWidth="1"/>
    <col min="7183" max="7183" width="0.33203125" style="92" customWidth="1"/>
    <col min="7184" max="7424" width="9.33203125" style="92"/>
    <col min="7425" max="7428" width="2.33203125" style="92" customWidth="1"/>
    <col min="7429" max="7429" width="39.1640625" style="92" customWidth="1"/>
    <col min="7430" max="7430" width="9.33203125" style="92" customWidth="1"/>
    <col min="7431" max="7431" width="0.6640625" style="92" customWidth="1"/>
    <col min="7432" max="7432" width="16.83203125" style="92" customWidth="1"/>
    <col min="7433" max="7433" width="0.6640625" style="92" customWidth="1"/>
    <col min="7434" max="7434" width="16.83203125" style="92" customWidth="1"/>
    <col min="7435" max="7435" width="0.6640625" style="92" customWidth="1"/>
    <col min="7436" max="7436" width="16.83203125" style="92" customWidth="1"/>
    <col min="7437" max="7437" width="0.6640625" style="92" customWidth="1"/>
    <col min="7438" max="7438" width="16.83203125" style="92" customWidth="1"/>
    <col min="7439" max="7439" width="0.33203125" style="92" customWidth="1"/>
    <col min="7440" max="7680" width="9.33203125" style="92"/>
    <col min="7681" max="7684" width="2.33203125" style="92" customWidth="1"/>
    <col min="7685" max="7685" width="39.1640625" style="92" customWidth="1"/>
    <col min="7686" max="7686" width="9.33203125" style="92" customWidth="1"/>
    <col min="7687" max="7687" width="0.6640625" style="92" customWidth="1"/>
    <col min="7688" max="7688" width="16.83203125" style="92" customWidth="1"/>
    <col min="7689" max="7689" width="0.6640625" style="92" customWidth="1"/>
    <col min="7690" max="7690" width="16.83203125" style="92" customWidth="1"/>
    <col min="7691" max="7691" width="0.6640625" style="92" customWidth="1"/>
    <col min="7692" max="7692" width="16.83203125" style="92" customWidth="1"/>
    <col min="7693" max="7693" width="0.6640625" style="92" customWidth="1"/>
    <col min="7694" max="7694" width="16.83203125" style="92" customWidth="1"/>
    <col min="7695" max="7695" width="0.33203125" style="92" customWidth="1"/>
    <col min="7696" max="7936" width="9.33203125" style="92"/>
    <col min="7937" max="7940" width="2.33203125" style="92" customWidth="1"/>
    <col min="7941" max="7941" width="39.1640625" style="92" customWidth="1"/>
    <col min="7942" max="7942" width="9.33203125" style="92" customWidth="1"/>
    <col min="7943" max="7943" width="0.6640625" style="92" customWidth="1"/>
    <col min="7944" max="7944" width="16.83203125" style="92" customWidth="1"/>
    <col min="7945" max="7945" width="0.6640625" style="92" customWidth="1"/>
    <col min="7946" max="7946" width="16.83203125" style="92" customWidth="1"/>
    <col min="7947" max="7947" width="0.6640625" style="92" customWidth="1"/>
    <col min="7948" max="7948" width="16.83203125" style="92" customWidth="1"/>
    <col min="7949" max="7949" width="0.6640625" style="92" customWidth="1"/>
    <col min="7950" max="7950" width="16.83203125" style="92" customWidth="1"/>
    <col min="7951" max="7951" width="0.33203125" style="92" customWidth="1"/>
    <col min="7952" max="8192" width="9.33203125" style="92"/>
    <col min="8193" max="8196" width="2.33203125" style="92" customWidth="1"/>
    <col min="8197" max="8197" width="39.1640625" style="92" customWidth="1"/>
    <col min="8198" max="8198" width="9.33203125" style="92" customWidth="1"/>
    <col min="8199" max="8199" width="0.6640625" style="92" customWidth="1"/>
    <col min="8200" max="8200" width="16.83203125" style="92" customWidth="1"/>
    <col min="8201" max="8201" width="0.6640625" style="92" customWidth="1"/>
    <col min="8202" max="8202" width="16.83203125" style="92" customWidth="1"/>
    <col min="8203" max="8203" width="0.6640625" style="92" customWidth="1"/>
    <col min="8204" max="8204" width="16.83203125" style="92" customWidth="1"/>
    <col min="8205" max="8205" width="0.6640625" style="92" customWidth="1"/>
    <col min="8206" max="8206" width="16.83203125" style="92" customWidth="1"/>
    <col min="8207" max="8207" width="0.33203125" style="92" customWidth="1"/>
    <col min="8208" max="8448" width="9.33203125" style="92"/>
    <col min="8449" max="8452" width="2.33203125" style="92" customWidth="1"/>
    <col min="8453" max="8453" width="39.1640625" style="92" customWidth="1"/>
    <col min="8454" max="8454" width="9.33203125" style="92" customWidth="1"/>
    <col min="8455" max="8455" width="0.6640625" style="92" customWidth="1"/>
    <col min="8456" max="8456" width="16.83203125" style="92" customWidth="1"/>
    <col min="8457" max="8457" width="0.6640625" style="92" customWidth="1"/>
    <col min="8458" max="8458" width="16.83203125" style="92" customWidth="1"/>
    <col min="8459" max="8459" width="0.6640625" style="92" customWidth="1"/>
    <col min="8460" max="8460" width="16.83203125" style="92" customWidth="1"/>
    <col min="8461" max="8461" width="0.6640625" style="92" customWidth="1"/>
    <col min="8462" max="8462" width="16.83203125" style="92" customWidth="1"/>
    <col min="8463" max="8463" width="0.33203125" style="92" customWidth="1"/>
    <col min="8464" max="8704" width="9.33203125" style="92"/>
    <col min="8705" max="8708" width="2.33203125" style="92" customWidth="1"/>
    <col min="8709" max="8709" width="39.1640625" style="92" customWidth="1"/>
    <col min="8710" max="8710" width="9.33203125" style="92" customWidth="1"/>
    <col min="8711" max="8711" width="0.6640625" style="92" customWidth="1"/>
    <col min="8712" max="8712" width="16.83203125" style="92" customWidth="1"/>
    <col min="8713" max="8713" width="0.6640625" style="92" customWidth="1"/>
    <col min="8714" max="8714" width="16.83203125" style="92" customWidth="1"/>
    <col min="8715" max="8715" width="0.6640625" style="92" customWidth="1"/>
    <col min="8716" max="8716" width="16.83203125" style="92" customWidth="1"/>
    <col min="8717" max="8717" width="0.6640625" style="92" customWidth="1"/>
    <col min="8718" max="8718" width="16.83203125" style="92" customWidth="1"/>
    <col min="8719" max="8719" width="0.33203125" style="92" customWidth="1"/>
    <col min="8720" max="8960" width="9.33203125" style="92"/>
    <col min="8961" max="8964" width="2.33203125" style="92" customWidth="1"/>
    <col min="8965" max="8965" width="39.1640625" style="92" customWidth="1"/>
    <col min="8966" max="8966" width="9.33203125" style="92" customWidth="1"/>
    <col min="8967" max="8967" width="0.6640625" style="92" customWidth="1"/>
    <col min="8968" max="8968" width="16.83203125" style="92" customWidth="1"/>
    <col min="8969" max="8969" width="0.6640625" style="92" customWidth="1"/>
    <col min="8970" max="8970" width="16.83203125" style="92" customWidth="1"/>
    <col min="8971" max="8971" width="0.6640625" style="92" customWidth="1"/>
    <col min="8972" max="8972" width="16.83203125" style="92" customWidth="1"/>
    <col min="8973" max="8973" width="0.6640625" style="92" customWidth="1"/>
    <col min="8974" max="8974" width="16.83203125" style="92" customWidth="1"/>
    <col min="8975" max="8975" width="0.33203125" style="92" customWidth="1"/>
    <col min="8976" max="9216" width="9.33203125" style="92"/>
    <col min="9217" max="9220" width="2.33203125" style="92" customWidth="1"/>
    <col min="9221" max="9221" width="39.1640625" style="92" customWidth="1"/>
    <col min="9222" max="9222" width="9.33203125" style="92" customWidth="1"/>
    <col min="9223" max="9223" width="0.6640625" style="92" customWidth="1"/>
    <col min="9224" max="9224" width="16.83203125" style="92" customWidth="1"/>
    <col min="9225" max="9225" width="0.6640625" style="92" customWidth="1"/>
    <col min="9226" max="9226" width="16.83203125" style="92" customWidth="1"/>
    <col min="9227" max="9227" width="0.6640625" style="92" customWidth="1"/>
    <col min="9228" max="9228" width="16.83203125" style="92" customWidth="1"/>
    <col min="9229" max="9229" width="0.6640625" style="92" customWidth="1"/>
    <col min="9230" max="9230" width="16.83203125" style="92" customWidth="1"/>
    <col min="9231" max="9231" width="0.33203125" style="92" customWidth="1"/>
    <col min="9232" max="9472" width="9.33203125" style="92"/>
    <col min="9473" max="9476" width="2.33203125" style="92" customWidth="1"/>
    <col min="9477" max="9477" width="39.1640625" style="92" customWidth="1"/>
    <col min="9478" max="9478" width="9.33203125" style="92" customWidth="1"/>
    <col min="9479" max="9479" width="0.6640625" style="92" customWidth="1"/>
    <col min="9480" max="9480" width="16.83203125" style="92" customWidth="1"/>
    <col min="9481" max="9481" width="0.6640625" style="92" customWidth="1"/>
    <col min="9482" max="9482" width="16.83203125" style="92" customWidth="1"/>
    <col min="9483" max="9483" width="0.6640625" style="92" customWidth="1"/>
    <col min="9484" max="9484" width="16.83203125" style="92" customWidth="1"/>
    <col min="9485" max="9485" width="0.6640625" style="92" customWidth="1"/>
    <col min="9486" max="9486" width="16.83203125" style="92" customWidth="1"/>
    <col min="9487" max="9487" width="0.33203125" style="92" customWidth="1"/>
    <col min="9488" max="9728" width="9.33203125" style="92"/>
    <col min="9729" max="9732" width="2.33203125" style="92" customWidth="1"/>
    <col min="9733" max="9733" width="39.1640625" style="92" customWidth="1"/>
    <col min="9734" max="9734" width="9.33203125" style="92" customWidth="1"/>
    <col min="9735" max="9735" width="0.6640625" style="92" customWidth="1"/>
    <col min="9736" max="9736" width="16.83203125" style="92" customWidth="1"/>
    <col min="9737" max="9737" width="0.6640625" style="92" customWidth="1"/>
    <col min="9738" max="9738" width="16.83203125" style="92" customWidth="1"/>
    <col min="9739" max="9739" width="0.6640625" style="92" customWidth="1"/>
    <col min="9740" max="9740" width="16.83203125" style="92" customWidth="1"/>
    <col min="9741" max="9741" width="0.6640625" style="92" customWidth="1"/>
    <col min="9742" max="9742" width="16.83203125" style="92" customWidth="1"/>
    <col min="9743" max="9743" width="0.33203125" style="92" customWidth="1"/>
    <col min="9744" max="9984" width="9.33203125" style="92"/>
    <col min="9985" max="9988" width="2.33203125" style="92" customWidth="1"/>
    <col min="9989" max="9989" width="39.1640625" style="92" customWidth="1"/>
    <col min="9990" max="9990" width="9.33203125" style="92" customWidth="1"/>
    <col min="9991" max="9991" width="0.6640625" style="92" customWidth="1"/>
    <col min="9992" max="9992" width="16.83203125" style="92" customWidth="1"/>
    <col min="9993" max="9993" width="0.6640625" style="92" customWidth="1"/>
    <col min="9994" max="9994" width="16.83203125" style="92" customWidth="1"/>
    <col min="9995" max="9995" width="0.6640625" style="92" customWidth="1"/>
    <col min="9996" max="9996" width="16.83203125" style="92" customWidth="1"/>
    <col min="9997" max="9997" width="0.6640625" style="92" customWidth="1"/>
    <col min="9998" max="9998" width="16.83203125" style="92" customWidth="1"/>
    <col min="9999" max="9999" width="0.33203125" style="92" customWidth="1"/>
    <col min="10000" max="10240" width="9.33203125" style="92"/>
    <col min="10241" max="10244" width="2.33203125" style="92" customWidth="1"/>
    <col min="10245" max="10245" width="39.1640625" style="92" customWidth="1"/>
    <col min="10246" max="10246" width="9.33203125" style="92" customWidth="1"/>
    <col min="10247" max="10247" width="0.6640625" style="92" customWidth="1"/>
    <col min="10248" max="10248" width="16.83203125" style="92" customWidth="1"/>
    <col min="10249" max="10249" width="0.6640625" style="92" customWidth="1"/>
    <col min="10250" max="10250" width="16.83203125" style="92" customWidth="1"/>
    <col min="10251" max="10251" width="0.6640625" style="92" customWidth="1"/>
    <col min="10252" max="10252" width="16.83203125" style="92" customWidth="1"/>
    <col min="10253" max="10253" width="0.6640625" style="92" customWidth="1"/>
    <col min="10254" max="10254" width="16.83203125" style="92" customWidth="1"/>
    <col min="10255" max="10255" width="0.33203125" style="92" customWidth="1"/>
    <col min="10256" max="10496" width="9.33203125" style="92"/>
    <col min="10497" max="10500" width="2.33203125" style="92" customWidth="1"/>
    <col min="10501" max="10501" width="39.1640625" style="92" customWidth="1"/>
    <col min="10502" max="10502" width="9.33203125" style="92" customWidth="1"/>
    <col min="10503" max="10503" width="0.6640625" style="92" customWidth="1"/>
    <col min="10504" max="10504" width="16.83203125" style="92" customWidth="1"/>
    <col min="10505" max="10505" width="0.6640625" style="92" customWidth="1"/>
    <col min="10506" max="10506" width="16.83203125" style="92" customWidth="1"/>
    <col min="10507" max="10507" width="0.6640625" style="92" customWidth="1"/>
    <col min="10508" max="10508" width="16.83203125" style="92" customWidth="1"/>
    <col min="10509" max="10509" width="0.6640625" style="92" customWidth="1"/>
    <col min="10510" max="10510" width="16.83203125" style="92" customWidth="1"/>
    <col min="10511" max="10511" width="0.33203125" style="92" customWidth="1"/>
    <col min="10512" max="10752" width="9.33203125" style="92"/>
    <col min="10753" max="10756" width="2.33203125" style="92" customWidth="1"/>
    <col min="10757" max="10757" width="39.1640625" style="92" customWidth="1"/>
    <col min="10758" max="10758" width="9.33203125" style="92" customWidth="1"/>
    <col min="10759" max="10759" width="0.6640625" style="92" customWidth="1"/>
    <col min="10760" max="10760" width="16.83203125" style="92" customWidth="1"/>
    <col min="10761" max="10761" width="0.6640625" style="92" customWidth="1"/>
    <col min="10762" max="10762" width="16.83203125" style="92" customWidth="1"/>
    <col min="10763" max="10763" width="0.6640625" style="92" customWidth="1"/>
    <col min="10764" max="10764" width="16.83203125" style="92" customWidth="1"/>
    <col min="10765" max="10765" width="0.6640625" style="92" customWidth="1"/>
    <col min="10766" max="10766" width="16.83203125" style="92" customWidth="1"/>
    <col min="10767" max="10767" width="0.33203125" style="92" customWidth="1"/>
    <col min="10768" max="11008" width="9.33203125" style="92"/>
    <col min="11009" max="11012" width="2.33203125" style="92" customWidth="1"/>
    <col min="11013" max="11013" width="39.1640625" style="92" customWidth="1"/>
    <col min="11014" max="11014" width="9.33203125" style="92" customWidth="1"/>
    <col min="11015" max="11015" width="0.6640625" style="92" customWidth="1"/>
    <col min="11016" max="11016" width="16.83203125" style="92" customWidth="1"/>
    <col min="11017" max="11017" width="0.6640625" style="92" customWidth="1"/>
    <col min="11018" max="11018" width="16.83203125" style="92" customWidth="1"/>
    <col min="11019" max="11019" width="0.6640625" style="92" customWidth="1"/>
    <col min="11020" max="11020" width="16.83203125" style="92" customWidth="1"/>
    <col min="11021" max="11021" width="0.6640625" style="92" customWidth="1"/>
    <col min="11022" max="11022" width="16.83203125" style="92" customWidth="1"/>
    <col min="11023" max="11023" width="0.33203125" style="92" customWidth="1"/>
    <col min="11024" max="11264" width="9.33203125" style="92"/>
    <col min="11265" max="11268" width="2.33203125" style="92" customWidth="1"/>
    <col min="11269" max="11269" width="39.1640625" style="92" customWidth="1"/>
    <col min="11270" max="11270" width="9.33203125" style="92" customWidth="1"/>
    <col min="11271" max="11271" width="0.6640625" style="92" customWidth="1"/>
    <col min="11272" max="11272" width="16.83203125" style="92" customWidth="1"/>
    <col min="11273" max="11273" width="0.6640625" style="92" customWidth="1"/>
    <col min="11274" max="11274" width="16.83203125" style="92" customWidth="1"/>
    <col min="11275" max="11275" width="0.6640625" style="92" customWidth="1"/>
    <col min="11276" max="11276" width="16.83203125" style="92" customWidth="1"/>
    <col min="11277" max="11277" width="0.6640625" style="92" customWidth="1"/>
    <col min="11278" max="11278" width="16.83203125" style="92" customWidth="1"/>
    <col min="11279" max="11279" width="0.33203125" style="92" customWidth="1"/>
    <col min="11280" max="11520" width="9.33203125" style="92"/>
    <col min="11521" max="11524" width="2.33203125" style="92" customWidth="1"/>
    <col min="11525" max="11525" width="39.1640625" style="92" customWidth="1"/>
    <col min="11526" max="11526" width="9.33203125" style="92" customWidth="1"/>
    <col min="11527" max="11527" width="0.6640625" style="92" customWidth="1"/>
    <col min="11528" max="11528" width="16.83203125" style="92" customWidth="1"/>
    <col min="11529" max="11529" width="0.6640625" style="92" customWidth="1"/>
    <col min="11530" max="11530" width="16.83203125" style="92" customWidth="1"/>
    <col min="11531" max="11531" width="0.6640625" style="92" customWidth="1"/>
    <col min="11532" max="11532" width="16.83203125" style="92" customWidth="1"/>
    <col min="11533" max="11533" width="0.6640625" style="92" customWidth="1"/>
    <col min="11534" max="11534" width="16.83203125" style="92" customWidth="1"/>
    <col min="11535" max="11535" width="0.33203125" style="92" customWidth="1"/>
    <col min="11536" max="11776" width="9.33203125" style="92"/>
    <col min="11777" max="11780" width="2.33203125" style="92" customWidth="1"/>
    <col min="11781" max="11781" width="39.1640625" style="92" customWidth="1"/>
    <col min="11782" max="11782" width="9.33203125" style="92" customWidth="1"/>
    <col min="11783" max="11783" width="0.6640625" style="92" customWidth="1"/>
    <col min="11784" max="11784" width="16.83203125" style="92" customWidth="1"/>
    <col min="11785" max="11785" width="0.6640625" style="92" customWidth="1"/>
    <col min="11786" max="11786" width="16.83203125" style="92" customWidth="1"/>
    <col min="11787" max="11787" width="0.6640625" style="92" customWidth="1"/>
    <col min="11788" max="11788" width="16.83203125" style="92" customWidth="1"/>
    <col min="11789" max="11789" width="0.6640625" style="92" customWidth="1"/>
    <col min="11790" max="11790" width="16.83203125" style="92" customWidth="1"/>
    <col min="11791" max="11791" width="0.33203125" style="92" customWidth="1"/>
    <col min="11792" max="12032" width="9.33203125" style="92"/>
    <col min="12033" max="12036" width="2.33203125" style="92" customWidth="1"/>
    <col min="12037" max="12037" width="39.1640625" style="92" customWidth="1"/>
    <col min="12038" max="12038" width="9.33203125" style="92" customWidth="1"/>
    <col min="12039" max="12039" width="0.6640625" style="92" customWidth="1"/>
    <col min="12040" max="12040" width="16.83203125" style="92" customWidth="1"/>
    <col min="12041" max="12041" width="0.6640625" style="92" customWidth="1"/>
    <col min="12042" max="12042" width="16.83203125" style="92" customWidth="1"/>
    <col min="12043" max="12043" width="0.6640625" style="92" customWidth="1"/>
    <col min="12044" max="12044" width="16.83203125" style="92" customWidth="1"/>
    <col min="12045" max="12045" width="0.6640625" style="92" customWidth="1"/>
    <col min="12046" max="12046" width="16.83203125" style="92" customWidth="1"/>
    <col min="12047" max="12047" width="0.33203125" style="92" customWidth="1"/>
    <col min="12048" max="12288" width="9.33203125" style="92"/>
    <col min="12289" max="12292" width="2.33203125" style="92" customWidth="1"/>
    <col min="12293" max="12293" width="39.1640625" style="92" customWidth="1"/>
    <col min="12294" max="12294" width="9.33203125" style="92" customWidth="1"/>
    <col min="12295" max="12295" width="0.6640625" style="92" customWidth="1"/>
    <col min="12296" max="12296" width="16.83203125" style="92" customWidth="1"/>
    <col min="12297" max="12297" width="0.6640625" style="92" customWidth="1"/>
    <col min="12298" max="12298" width="16.83203125" style="92" customWidth="1"/>
    <col min="12299" max="12299" width="0.6640625" style="92" customWidth="1"/>
    <col min="12300" max="12300" width="16.83203125" style="92" customWidth="1"/>
    <col min="12301" max="12301" width="0.6640625" style="92" customWidth="1"/>
    <col min="12302" max="12302" width="16.83203125" style="92" customWidth="1"/>
    <col min="12303" max="12303" width="0.33203125" style="92" customWidth="1"/>
    <col min="12304" max="12544" width="9.33203125" style="92"/>
    <col min="12545" max="12548" width="2.33203125" style="92" customWidth="1"/>
    <col min="12549" max="12549" width="39.1640625" style="92" customWidth="1"/>
    <col min="12550" max="12550" width="9.33203125" style="92" customWidth="1"/>
    <col min="12551" max="12551" width="0.6640625" style="92" customWidth="1"/>
    <col min="12552" max="12552" width="16.83203125" style="92" customWidth="1"/>
    <col min="12553" max="12553" width="0.6640625" style="92" customWidth="1"/>
    <col min="12554" max="12554" width="16.83203125" style="92" customWidth="1"/>
    <col min="12555" max="12555" width="0.6640625" style="92" customWidth="1"/>
    <col min="12556" max="12556" width="16.83203125" style="92" customWidth="1"/>
    <col min="12557" max="12557" width="0.6640625" style="92" customWidth="1"/>
    <col min="12558" max="12558" width="16.83203125" style="92" customWidth="1"/>
    <col min="12559" max="12559" width="0.33203125" style="92" customWidth="1"/>
    <col min="12560" max="12800" width="9.33203125" style="92"/>
    <col min="12801" max="12804" width="2.33203125" style="92" customWidth="1"/>
    <col min="12805" max="12805" width="39.1640625" style="92" customWidth="1"/>
    <col min="12806" max="12806" width="9.33203125" style="92" customWidth="1"/>
    <col min="12807" max="12807" width="0.6640625" style="92" customWidth="1"/>
    <col min="12808" max="12808" width="16.83203125" style="92" customWidth="1"/>
    <col min="12809" max="12809" width="0.6640625" style="92" customWidth="1"/>
    <col min="12810" max="12810" width="16.83203125" style="92" customWidth="1"/>
    <col min="12811" max="12811" width="0.6640625" style="92" customWidth="1"/>
    <col min="12812" max="12812" width="16.83203125" style="92" customWidth="1"/>
    <col min="12813" max="12813" width="0.6640625" style="92" customWidth="1"/>
    <col min="12814" max="12814" width="16.83203125" style="92" customWidth="1"/>
    <col min="12815" max="12815" width="0.33203125" style="92" customWidth="1"/>
    <col min="12816" max="13056" width="9.33203125" style="92"/>
    <col min="13057" max="13060" width="2.33203125" style="92" customWidth="1"/>
    <col min="13061" max="13061" width="39.1640625" style="92" customWidth="1"/>
    <col min="13062" max="13062" width="9.33203125" style="92" customWidth="1"/>
    <col min="13063" max="13063" width="0.6640625" style="92" customWidth="1"/>
    <col min="13064" max="13064" width="16.83203125" style="92" customWidth="1"/>
    <col min="13065" max="13065" width="0.6640625" style="92" customWidth="1"/>
    <col min="13066" max="13066" width="16.83203125" style="92" customWidth="1"/>
    <col min="13067" max="13067" width="0.6640625" style="92" customWidth="1"/>
    <col min="13068" max="13068" width="16.83203125" style="92" customWidth="1"/>
    <col min="13069" max="13069" width="0.6640625" style="92" customWidth="1"/>
    <col min="13070" max="13070" width="16.83203125" style="92" customWidth="1"/>
    <col min="13071" max="13071" width="0.33203125" style="92" customWidth="1"/>
    <col min="13072" max="13312" width="9.33203125" style="92"/>
    <col min="13313" max="13316" width="2.33203125" style="92" customWidth="1"/>
    <col min="13317" max="13317" width="39.1640625" style="92" customWidth="1"/>
    <col min="13318" max="13318" width="9.33203125" style="92" customWidth="1"/>
    <col min="13319" max="13319" width="0.6640625" style="92" customWidth="1"/>
    <col min="13320" max="13320" width="16.83203125" style="92" customWidth="1"/>
    <col min="13321" max="13321" width="0.6640625" style="92" customWidth="1"/>
    <col min="13322" max="13322" width="16.83203125" style="92" customWidth="1"/>
    <col min="13323" max="13323" width="0.6640625" style="92" customWidth="1"/>
    <col min="13324" max="13324" width="16.83203125" style="92" customWidth="1"/>
    <col min="13325" max="13325" width="0.6640625" style="92" customWidth="1"/>
    <col min="13326" max="13326" width="16.83203125" style="92" customWidth="1"/>
    <col min="13327" max="13327" width="0.33203125" style="92" customWidth="1"/>
    <col min="13328" max="13568" width="9.33203125" style="92"/>
    <col min="13569" max="13572" width="2.33203125" style="92" customWidth="1"/>
    <col min="13573" max="13573" width="39.1640625" style="92" customWidth="1"/>
    <col min="13574" max="13574" width="9.33203125" style="92" customWidth="1"/>
    <col min="13575" max="13575" width="0.6640625" style="92" customWidth="1"/>
    <col min="13576" max="13576" width="16.83203125" style="92" customWidth="1"/>
    <col min="13577" max="13577" width="0.6640625" style="92" customWidth="1"/>
    <col min="13578" max="13578" width="16.83203125" style="92" customWidth="1"/>
    <col min="13579" max="13579" width="0.6640625" style="92" customWidth="1"/>
    <col min="13580" max="13580" width="16.83203125" style="92" customWidth="1"/>
    <col min="13581" max="13581" width="0.6640625" style="92" customWidth="1"/>
    <col min="13582" max="13582" width="16.83203125" style="92" customWidth="1"/>
    <col min="13583" max="13583" width="0.33203125" style="92" customWidth="1"/>
    <col min="13584" max="13824" width="9.33203125" style="92"/>
    <col min="13825" max="13828" width="2.33203125" style="92" customWidth="1"/>
    <col min="13829" max="13829" width="39.1640625" style="92" customWidth="1"/>
    <col min="13830" max="13830" width="9.33203125" style="92" customWidth="1"/>
    <col min="13831" max="13831" width="0.6640625" style="92" customWidth="1"/>
    <col min="13832" max="13832" width="16.83203125" style="92" customWidth="1"/>
    <col min="13833" max="13833" width="0.6640625" style="92" customWidth="1"/>
    <col min="13834" max="13834" width="16.83203125" style="92" customWidth="1"/>
    <col min="13835" max="13835" width="0.6640625" style="92" customWidth="1"/>
    <col min="13836" max="13836" width="16.83203125" style="92" customWidth="1"/>
    <col min="13837" max="13837" width="0.6640625" style="92" customWidth="1"/>
    <col min="13838" max="13838" width="16.83203125" style="92" customWidth="1"/>
    <col min="13839" max="13839" width="0.33203125" style="92" customWidth="1"/>
    <col min="13840" max="14080" width="9.33203125" style="92"/>
    <col min="14081" max="14084" width="2.33203125" style="92" customWidth="1"/>
    <col min="14085" max="14085" width="39.1640625" style="92" customWidth="1"/>
    <col min="14086" max="14086" width="9.33203125" style="92" customWidth="1"/>
    <col min="14087" max="14087" width="0.6640625" style="92" customWidth="1"/>
    <col min="14088" max="14088" width="16.83203125" style="92" customWidth="1"/>
    <col min="14089" max="14089" width="0.6640625" style="92" customWidth="1"/>
    <col min="14090" max="14090" width="16.83203125" style="92" customWidth="1"/>
    <col min="14091" max="14091" width="0.6640625" style="92" customWidth="1"/>
    <col min="14092" max="14092" width="16.83203125" style="92" customWidth="1"/>
    <col min="14093" max="14093" width="0.6640625" style="92" customWidth="1"/>
    <col min="14094" max="14094" width="16.83203125" style="92" customWidth="1"/>
    <col min="14095" max="14095" width="0.33203125" style="92" customWidth="1"/>
    <col min="14096" max="14336" width="9.33203125" style="92"/>
    <col min="14337" max="14340" width="2.33203125" style="92" customWidth="1"/>
    <col min="14341" max="14341" width="39.1640625" style="92" customWidth="1"/>
    <col min="14342" max="14342" width="9.33203125" style="92" customWidth="1"/>
    <col min="14343" max="14343" width="0.6640625" style="92" customWidth="1"/>
    <col min="14344" max="14344" width="16.83203125" style="92" customWidth="1"/>
    <col min="14345" max="14345" width="0.6640625" style="92" customWidth="1"/>
    <col min="14346" max="14346" width="16.83203125" style="92" customWidth="1"/>
    <col min="14347" max="14347" width="0.6640625" style="92" customWidth="1"/>
    <col min="14348" max="14348" width="16.83203125" style="92" customWidth="1"/>
    <col min="14349" max="14349" width="0.6640625" style="92" customWidth="1"/>
    <col min="14350" max="14350" width="16.83203125" style="92" customWidth="1"/>
    <col min="14351" max="14351" width="0.33203125" style="92" customWidth="1"/>
    <col min="14352" max="14592" width="9.33203125" style="92"/>
    <col min="14593" max="14596" width="2.33203125" style="92" customWidth="1"/>
    <col min="14597" max="14597" width="39.1640625" style="92" customWidth="1"/>
    <col min="14598" max="14598" width="9.33203125" style="92" customWidth="1"/>
    <col min="14599" max="14599" width="0.6640625" style="92" customWidth="1"/>
    <col min="14600" max="14600" width="16.83203125" style="92" customWidth="1"/>
    <col min="14601" max="14601" width="0.6640625" style="92" customWidth="1"/>
    <col min="14602" max="14602" width="16.83203125" style="92" customWidth="1"/>
    <col min="14603" max="14603" width="0.6640625" style="92" customWidth="1"/>
    <col min="14604" max="14604" width="16.83203125" style="92" customWidth="1"/>
    <col min="14605" max="14605" width="0.6640625" style="92" customWidth="1"/>
    <col min="14606" max="14606" width="16.83203125" style="92" customWidth="1"/>
    <col min="14607" max="14607" width="0.33203125" style="92" customWidth="1"/>
    <col min="14608" max="14848" width="9.33203125" style="92"/>
    <col min="14849" max="14852" width="2.33203125" style="92" customWidth="1"/>
    <col min="14853" max="14853" width="39.1640625" style="92" customWidth="1"/>
    <col min="14854" max="14854" width="9.33203125" style="92" customWidth="1"/>
    <col min="14855" max="14855" width="0.6640625" style="92" customWidth="1"/>
    <col min="14856" max="14856" width="16.83203125" style="92" customWidth="1"/>
    <col min="14857" max="14857" width="0.6640625" style="92" customWidth="1"/>
    <col min="14858" max="14858" width="16.83203125" style="92" customWidth="1"/>
    <col min="14859" max="14859" width="0.6640625" style="92" customWidth="1"/>
    <col min="14860" max="14860" width="16.83203125" style="92" customWidth="1"/>
    <col min="14861" max="14861" width="0.6640625" style="92" customWidth="1"/>
    <col min="14862" max="14862" width="16.83203125" style="92" customWidth="1"/>
    <col min="14863" max="14863" width="0.33203125" style="92" customWidth="1"/>
    <col min="14864" max="15104" width="9.33203125" style="92"/>
    <col min="15105" max="15108" width="2.33203125" style="92" customWidth="1"/>
    <col min="15109" max="15109" width="39.1640625" style="92" customWidth="1"/>
    <col min="15110" max="15110" width="9.33203125" style="92" customWidth="1"/>
    <col min="15111" max="15111" width="0.6640625" style="92" customWidth="1"/>
    <col min="15112" max="15112" width="16.83203125" style="92" customWidth="1"/>
    <col min="15113" max="15113" width="0.6640625" style="92" customWidth="1"/>
    <col min="15114" max="15114" width="16.83203125" style="92" customWidth="1"/>
    <col min="15115" max="15115" width="0.6640625" style="92" customWidth="1"/>
    <col min="15116" max="15116" width="16.83203125" style="92" customWidth="1"/>
    <col min="15117" max="15117" width="0.6640625" style="92" customWidth="1"/>
    <col min="15118" max="15118" width="16.83203125" style="92" customWidth="1"/>
    <col min="15119" max="15119" width="0.33203125" style="92" customWidth="1"/>
    <col min="15120" max="15360" width="9.33203125" style="92"/>
    <col min="15361" max="15364" width="2.33203125" style="92" customWidth="1"/>
    <col min="15365" max="15365" width="39.1640625" style="92" customWidth="1"/>
    <col min="15366" max="15366" width="9.33203125" style="92" customWidth="1"/>
    <col min="15367" max="15367" width="0.6640625" style="92" customWidth="1"/>
    <col min="15368" max="15368" width="16.83203125" style="92" customWidth="1"/>
    <col min="15369" max="15369" width="0.6640625" style="92" customWidth="1"/>
    <col min="15370" max="15370" width="16.83203125" style="92" customWidth="1"/>
    <col min="15371" max="15371" width="0.6640625" style="92" customWidth="1"/>
    <col min="15372" max="15372" width="16.83203125" style="92" customWidth="1"/>
    <col min="15373" max="15373" width="0.6640625" style="92" customWidth="1"/>
    <col min="15374" max="15374" width="16.83203125" style="92" customWidth="1"/>
    <col min="15375" max="15375" width="0.33203125" style="92" customWidth="1"/>
    <col min="15376" max="15616" width="9.33203125" style="92"/>
    <col min="15617" max="15620" width="2.33203125" style="92" customWidth="1"/>
    <col min="15621" max="15621" width="39.1640625" style="92" customWidth="1"/>
    <col min="15622" max="15622" width="9.33203125" style="92" customWidth="1"/>
    <col min="15623" max="15623" width="0.6640625" style="92" customWidth="1"/>
    <col min="15624" max="15624" width="16.83203125" style="92" customWidth="1"/>
    <col min="15625" max="15625" width="0.6640625" style="92" customWidth="1"/>
    <col min="15626" max="15626" width="16.83203125" style="92" customWidth="1"/>
    <col min="15627" max="15627" width="0.6640625" style="92" customWidth="1"/>
    <col min="15628" max="15628" width="16.83203125" style="92" customWidth="1"/>
    <col min="15629" max="15629" width="0.6640625" style="92" customWidth="1"/>
    <col min="15630" max="15630" width="16.83203125" style="92" customWidth="1"/>
    <col min="15631" max="15631" width="0.33203125" style="92" customWidth="1"/>
    <col min="15632" max="15872" width="9.33203125" style="92"/>
    <col min="15873" max="15876" width="2.33203125" style="92" customWidth="1"/>
    <col min="15877" max="15877" width="39.1640625" style="92" customWidth="1"/>
    <col min="15878" max="15878" width="9.33203125" style="92" customWidth="1"/>
    <col min="15879" max="15879" width="0.6640625" style="92" customWidth="1"/>
    <col min="15880" max="15880" width="16.83203125" style="92" customWidth="1"/>
    <col min="15881" max="15881" width="0.6640625" style="92" customWidth="1"/>
    <col min="15882" max="15882" width="16.83203125" style="92" customWidth="1"/>
    <col min="15883" max="15883" width="0.6640625" style="92" customWidth="1"/>
    <col min="15884" max="15884" width="16.83203125" style="92" customWidth="1"/>
    <col min="15885" max="15885" width="0.6640625" style="92" customWidth="1"/>
    <col min="15886" max="15886" width="16.83203125" style="92" customWidth="1"/>
    <col min="15887" max="15887" width="0.33203125" style="92" customWidth="1"/>
    <col min="15888" max="16128" width="9.33203125" style="92"/>
    <col min="16129" max="16132" width="2.33203125" style="92" customWidth="1"/>
    <col min="16133" max="16133" width="39.1640625" style="92" customWidth="1"/>
    <col min="16134" max="16134" width="9.33203125" style="92" customWidth="1"/>
    <col min="16135" max="16135" width="0.6640625" style="92" customWidth="1"/>
    <col min="16136" max="16136" width="16.83203125" style="92" customWidth="1"/>
    <col min="16137" max="16137" width="0.6640625" style="92" customWidth="1"/>
    <col min="16138" max="16138" width="16.83203125" style="92" customWidth="1"/>
    <col min="16139" max="16139" width="0.6640625" style="92" customWidth="1"/>
    <col min="16140" max="16140" width="16.83203125" style="92" customWidth="1"/>
    <col min="16141" max="16141" width="0.6640625" style="92" customWidth="1"/>
    <col min="16142" max="16142" width="16.83203125" style="92" customWidth="1"/>
    <col min="16143" max="16143" width="0.33203125" style="92" customWidth="1"/>
    <col min="16144" max="16384" width="9.33203125" style="92"/>
  </cols>
  <sheetData>
    <row r="1" spans="1:14" s="90" customFormat="1" ht="21.95" customHeight="1">
      <c r="A1" s="89" t="s">
        <v>0</v>
      </c>
      <c r="B1" s="89"/>
      <c r="C1" s="89"/>
      <c r="D1" s="89"/>
      <c r="E1" s="89"/>
      <c r="F1" s="89"/>
      <c r="G1" s="89"/>
      <c r="H1" s="89"/>
      <c r="I1" s="89"/>
      <c r="J1" s="89"/>
      <c r="K1" s="89"/>
      <c r="L1" s="89"/>
      <c r="M1" s="89"/>
      <c r="N1" s="89"/>
    </row>
    <row r="2" spans="1:14" s="90" customFormat="1" ht="21.95" customHeight="1">
      <c r="A2" s="89" t="s">
        <v>67</v>
      </c>
      <c r="B2" s="89"/>
      <c r="C2" s="89"/>
      <c r="D2" s="89"/>
      <c r="E2" s="89"/>
      <c r="F2" s="89"/>
      <c r="G2" s="89"/>
      <c r="H2" s="89"/>
      <c r="I2" s="89"/>
      <c r="J2" s="89"/>
      <c r="K2" s="89"/>
      <c r="L2" s="89"/>
      <c r="M2" s="89"/>
      <c r="N2" s="89"/>
    </row>
    <row r="3" spans="1:14" s="90" customFormat="1" ht="21.95" customHeight="1">
      <c r="A3" s="89" t="s">
        <v>139</v>
      </c>
      <c r="B3" s="89"/>
      <c r="C3" s="89"/>
      <c r="D3" s="89"/>
      <c r="E3" s="89"/>
      <c r="F3" s="89"/>
      <c r="G3" s="89"/>
      <c r="H3" s="89"/>
      <c r="I3" s="89"/>
      <c r="J3" s="89"/>
      <c r="K3" s="89"/>
      <c r="L3" s="89"/>
      <c r="M3" s="89"/>
      <c r="N3" s="89"/>
    </row>
    <row r="4" spans="1:14" ht="21.95" customHeight="1">
      <c r="H4" s="93"/>
      <c r="I4" s="93"/>
      <c r="J4" s="93"/>
      <c r="K4" s="93"/>
      <c r="L4" s="93"/>
      <c r="M4" s="93"/>
      <c r="N4" s="93"/>
    </row>
    <row r="5" spans="1:14" ht="21.95" customHeight="1">
      <c r="H5" s="180" t="s">
        <v>1</v>
      </c>
      <c r="I5" s="180"/>
      <c r="J5" s="180"/>
      <c r="K5" s="180"/>
      <c r="L5" s="180"/>
      <c r="M5" s="180"/>
      <c r="N5" s="180"/>
    </row>
    <row r="6" spans="1:14" ht="21.95" customHeight="1">
      <c r="A6" s="95"/>
      <c r="B6" s="95"/>
      <c r="C6" s="95"/>
      <c r="D6" s="95"/>
      <c r="E6" s="95"/>
      <c r="F6" s="95"/>
      <c r="H6" s="181" t="s">
        <v>2</v>
      </c>
      <c r="I6" s="181"/>
      <c r="J6" s="181"/>
      <c r="L6" s="181" t="s">
        <v>43</v>
      </c>
      <c r="M6" s="181"/>
      <c r="N6" s="181"/>
    </row>
    <row r="7" spans="1:14" ht="21.95" customHeight="1">
      <c r="A7" s="96"/>
      <c r="B7" s="96"/>
      <c r="C7" s="96"/>
      <c r="D7" s="96"/>
      <c r="E7" s="96"/>
      <c r="F7" s="153" t="s">
        <v>3</v>
      </c>
      <c r="H7" s="154" t="s">
        <v>112</v>
      </c>
      <c r="I7" s="97"/>
      <c r="J7" s="154" t="s">
        <v>97</v>
      </c>
      <c r="K7" s="97"/>
      <c r="L7" s="154" t="s">
        <v>112</v>
      </c>
      <c r="M7" s="97"/>
      <c r="N7" s="154" t="s">
        <v>97</v>
      </c>
    </row>
    <row r="8" spans="1:14" ht="21.95" customHeight="1">
      <c r="A8" s="90" t="s">
        <v>50</v>
      </c>
      <c r="B8" s="96"/>
      <c r="C8" s="96"/>
      <c r="D8" s="96"/>
      <c r="E8" s="96"/>
      <c r="H8" s="99"/>
      <c r="I8" s="94"/>
      <c r="J8" s="97"/>
      <c r="K8" s="94"/>
      <c r="L8" s="97"/>
      <c r="M8" s="94"/>
      <c r="N8" s="100"/>
    </row>
    <row r="9" spans="1:14" ht="21.95" customHeight="1">
      <c r="A9" s="92" t="s">
        <v>31</v>
      </c>
      <c r="F9" s="94">
        <v>5.0999999999999996</v>
      </c>
      <c r="H9" s="93">
        <v>1076928222.5599999</v>
      </c>
      <c r="I9" s="93"/>
      <c r="J9" s="93">
        <v>1111091848.9100001</v>
      </c>
      <c r="K9" s="93"/>
      <c r="L9" s="93">
        <v>547627266.38999999</v>
      </c>
      <c r="M9" s="93"/>
      <c r="N9" s="93">
        <v>528907337.83999997</v>
      </c>
    </row>
    <row r="10" spans="1:14" ht="21.95" customHeight="1">
      <c r="A10" s="92" t="s">
        <v>32</v>
      </c>
      <c r="F10" s="94">
        <v>5.0999999999999996</v>
      </c>
      <c r="H10" s="93">
        <v>6658864.4299999997</v>
      </c>
      <c r="I10" s="93"/>
      <c r="J10" s="93">
        <v>3115626.09</v>
      </c>
      <c r="K10" s="93"/>
      <c r="L10" s="93">
        <v>3600254.8200000003</v>
      </c>
      <c r="M10" s="93"/>
      <c r="N10" s="93">
        <v>1629268.97</v>
      </c>
    </row>
    <row r="11" spans="1:14" ht="21.95" customHeight="1">
      <c r="A11" s="90" t="s">
        <v>51</v>
      </c>
      <c r="F11" s="94"/>
      <c r="H11" s="117">
        <f>SUM(H9:H10)</f>
        <v>1083587086.99</v>
      </c>
      <c r="I11" s="93"/>
      <c r="J11" s="117">
        <f>SUM(J9:J10)</f>
        <v>1114207475</v>
      </c>
      <c r="K11" s="93"/>
      <c r="L11" s="117">
        <f>SUM(L9:L10)</f>
        <v>551227521.21000004</v>
      </c>
      <c r="M11" s="93"/>
      <c r="N11" s="117">
        <f>SUM(N9:N10)</f>
        <v>530536606.81</v>
      </c>
    </row>
    <row r="12" spans="1:14" ht="14.45" customHeight="1">
      <c r="F12" s="94"/>
      <c r="H12" s="93"/>
      <c r="I12" s="93"/>
      <c r="J12" s="105"/>
      <c r="K12" s="93"/>
      <c r="L12" s="93"/>
      <c r="M12" s="93"/>
      <c r="N12" s="93"/>
    </row>
    <row r="13" spans="1:14" ht="21.95" customHeight="1">
      <c r="A13" s="90" t="s">
        <v>52</v>
      </c>
      <c r="F13" s="94"/>
      <c r="H13" s="93"/>
      <c r="I13" s="93"/>
      <c r="J13" s="105"/>
      <c r="K13" s="93"/>
      <c r="L13" s="93"/>
      <c r="M13" s="93"/>
      <c r="N13" s="93"/>
    </row>
    <row r="14" spans="1:14" ht="21.95" customHeight="1">
      <c r="A14" s="92" t="s">
        <v>49</v>
      </c>
      <c r="F14" s="94">
        <v>5.0999999999999996</v>
      </c>
      <c r="H14" s="93">
        <v>949134142.42999995</v>
      </c>
      <c r="I14" s="106"/>
      <c r="J14" s="93">
        <v>987126100.54999995</v>
      </c>
      <c r="K14" s="106"/>
      <c r="L14" s="93">
        <v>458795864.44</v>
      </c>
      <c r="M14" s="106"/>
      <c r="N14" s="93">
        <v>469796339.26000017</v>
      </c>
    </row>
    <row r="15" spans="1:14" ht="21.95" customHeight="1">
      <c r="A15" s="1" t="s">
        <v>120</v>
      </c>
      <c r="F15" s="94"/>
      <c r="H15" s="93">
        <v>41544254.679999992</v>
      </c>
      <c r="I15" s="106"/>
      <c r="J15" s="93">
        <v>41359789.25</v>
      </c>
      <c r="K15" s="106"/>
      <c r="L15" s="93">
        <v>16962567.789999999</v>
      </c>
      <c r="M15" s="106"/>
      <c r="N15" s="93">
        <v>14981872.039999999</v>
      </c>
    </row>
    <row r="16" spans="1:14" ht="21.95" customHeight="1">
      <c r="A16" s="92" t="s">
        <v>78</v>
      </c>
      <c r="F16" s="94">
        <v>5.0999999999999996</v>
      </c>
      <c r="H16" s="93">
        <v>58134762.979999997</v>
      </c>
      <c r="I16" s="106"/>
      <c r="J16" s="93">
        <v>56899828.88000001</v>
      </c>
      <c r="L16" s="93">
        <v>29845890.419999994</v>
      </c>
      <c r="N16" s="93">
        <v>27598671.219999999</v>
      </c>
    </row>
    <row r="17" spans="1:14" ht="21.95" customHeight="1">
      <c r="A17" s="92" t="s">
        <v>54</v>
      </c>
      <c r="D17" s="90"/>
      <c r="F17" s="94">
        <v>5.0999999999999996</v>
      </c>
      <c r="H17" s="93">
        <v>22267483</v>
      </c>
      <c r="I17" s="93"/>
      <c r="J17" s="93">
        <v>24380800.190000001</v>
      </c>
      <c r="K17" s="106"/>
      <c r="L17" s="93">
        <v>1931060.25</v>
      </c>
      <c r="M17" s="106"/>
      <c r="N17" s="93">
        <v>2066882.14</v>
      </c>
    </row>
    <row r="18" spans="1:14" ht="21.95" customHeight="1">
      <c r="A18" s="90" t="s">
        <v>53</v>
      </c>
      <c r="F18" s="94"/>
      <c r="H18" s="117">
        <f>SUM(H14:H17)</f>
        <v>1071080643.0899999</v>
      </c>
      <c r="I18" s="93"/>
      <c r="J18" s="104">
        <f>SUM(J14:J17)</f>
        <v>1109766518.8700001</v>
      </c>
      <c r="K18" s="106"/>
      <c r="L18" s="104">
        <f>SUM(L14:L17)</f>
        <v>507535382.90000004</v>
      </c>
      <c r="M18" s="106"/>
      <c r="N18" s="104">
        <f>SUM(N14:N17)</f>
        <v>514443764.66000021</v>
      </c>
    </row>
    <row r="19" spans="1:14" ht="9" customHeight="1">
      <c r="F19" s="94"/>
      <c r="H19" s="93"/>
      <c r="I19" s="93"/>
      <c r="J19" s="93"/>
      <c r="K19" s="106"/>
      <c r="L19" s="93"/>
      <c r="M19" s="106"/>
      <c r="N19" s="93"/>
    </row>
    <row r="20" spans="1:14" ht="21.95" customHeight="1">
      <c r="A20" s="90" t="s">
        <v>73</v>
      </c>
      <c r="D20" s="90"/>
      <c r="F20" s="94"/>
      <c r="H20" s="93">
        <f>H11-H18</f>
        <v>12506443.900000095</v>
      </c>
      <c r="I20" s="106"/>
      <c r="J20" s="93">
        <f>J11-J18</f>
        <v>4440956.129999876</v>
      </c>
      <c r="K20" s="106"/>
      <c r="L20" s="93">
        <f>L11-L18</f>
        <v>43692138.310000002</v>
      </c>
      <c r="M20" s="106"/>
      <c r="N20" s="93">
        <f>N11-N18</f>
        <v>16092842.149999797</v>
      </c>
    </row>
    <row r="21" spans="1:14" ht="21.95" customHeight="1">
      <c r="A21" s="92" t="s">
        <v>74</v>
      </c>
      <c r="F21" s="94">
        <v>13.2</v>
      </c>
      <c r="H21" s="103">
        <v>-3623148.07</v>
      </c>
      <c r="I21" s="93"/>
      <c r="J21" s="103">
        <v>-3130515.94</v>
      </c>
      <c r="K21" s="93"/>
      <c r="L21" s="103">
        <v>-3704246.13</v>
      </c>
      <c r="M21" s="93"/>
      <c r="N21" s="103">
        <v>-1863859.41</v>
      </c>
    </row>
    <row r="22" spans="1:14" ht="21.95" customHeight="1">
      <c r="A22" s="90" t="s">
        <v>170</v>
      </c>
      <c r="H22" s="107">
        <f>SUM(H20:H21)</f>
        <v>8883295.8300000951</v>
      </c>
      <c r="I22" s="107"/>
      <c r="J22" s="107">
        <f>SUM(J20:J21)</f>
        <v>1310440.1899998761</v>
      </c>
      <c r="K22" s="107"/>
      <c r="L22" s="93">
        <f>SUM(L20:L21)</f>
        <v>39987892.18</v>
      </c>
      <c r="M22" s="107"/>
      <c r="N22" s="93">
        <f>SUM(N20:N21)</f>
        <v>14228982.739999797</v>
      </c>
    </row>
    <row r="23" spans="1:14" ht="9" customHeight="1">
      <c r="A23" s="90"/>
      <c r="H23" s="107"/>
      <c r="I23" s="107"/>
      <c r="J23" s="107"/>
      <c r="K23" s="107"/>
      <c r="L23" s="107"/>
      <c r="M23" s="107"/>
      <c r="N23" s="106"/>
    </row>
    <row r="24" spans="1:14" ht="21.95" customHeight="1">
      <c r="A24" s="90" t="s">
        <v>85</v>
      </c>
      <c r="F24" s="94"/>
      <c r="H24" s="109"/>
      <c r="J24" s="109"/>
      <c r="L24" s="109"/>
      <c r="N24" s="109"/>
    </row>
    <row r="25" spans="1:14" ht="21.95" customHeight="1">
      <c r="A25" s="15" t="s">
        <v>140</v>
      </c>
      <c r="B25" s="15"/>
      <c r="C25" s="15"/>
      <c r="D25" s="15"/>
      <c r="E25" s="15"/>
      <c r="F25" s="94"/>
      <c r="H25" s="109"/>
      <c r="J25" s="109"/>
      <c r="L25" s="109"/>
      <c r="N25" s="109"/>
    </row>
    <row r="26" spans="1:14" ht="21.95" customHeight="1">
      <c r="A26" s="15"/>
      <c r="B26" s="15" t="s">
        <v>155</v>
      </c>
      <c r="C26" s="15"/>
      <c r="D26" s="15"/>
      <c r="E26" s="15"/>
      <c r="F26" s="94"/>
      <c r="H26" s="109"/>
      <c r="J26" s="109"/>
      <c r="L26" s="109"/>
      <c r="N26" s="109"/>
    </row>
    <row r="27" spans="1:14" ht="21.95" customHeight="1">
      <c r="A27" s="15"/>
      <c r="B27" s="15"/>
      <c r="C27" s="15" t="s">
        <v>156</v>
      </c>
      <c r="D27" s="15"/>
      <c r="E27" s="15"/>
      <c r="F27" s="94">
        <v>13.2</v>
      </c>
      <c r="H27" s="109">
        <v>-3330635.46</v>
      </c>
      <c r="J27" s="109">
        <v>2081596</v>
      </c>
      <c r="L27" s="109">
        <v>-2226329.6000000001</v>
      </c>
      <c r="N27" s="109">
        <v>695021.6</v>
      </c>
    </row>
    <row r="28" spans="1:14" ht="21.95" customHeight="1" thickBot="1">
      <c r="A28" s="90" t="s">
        <v>171</v>
      </c>
      <c r="F28" s="94"/>
      <c r="H28" s="159">
        <f>SUM(H22:H27)</f>
        <v>5552660.3700000951</v>
      </c>
      <c r="J28" s="159">
        <f>SUM(J22:J27)</f>
        <v>3392036.1899998761</v>
      </c>
      <c r="L28" s="110">
        <f>SUM(L22:L27)</f>
        <v>37761562.579999998</v>
      </c>
      <c r="N28" s="110">
        <f>SUM(N22:N27)</f>
        <v>14924004.339999797</v>
      </c>
    </row>
    <row r="29" spans="1:14" ht="14.45" customHeight="1" thickTop="1">
      <c r="A29" s="90"/>
      <c r="H29" s="111"/>
      <c r="J29" s="109"/>
      <c r="L29" s="106"/>
      <c r="N29" s="109"/>
    </row>
    <row r="30" spans="1:14" ht="21.95" customHeight="1">
      <c r="A30" s="8" t="s">
        <v>172</v>
      </c>
      <c r="H30" s="109"/>
      <c r="J30" s="109"/>
      <c r="L30" s="106"/>
      <c r="N30" s="109"/>
    </row>
    <row r="31" spans="1:14" ht="21.95" customHeight="1">
      <c r="B31" s="92" t="s">
        <v>68</v>
      </c>
      <c r="H31" s="107">
        <v>8883295.8300000001</v>
      </c>
      <c r="J31" s="107">
        <v>1310440.19</v>
      </c>
      <c r="L31" s="106"/>
      <c r="N31" s="109"/>
    </row>
    <row r="32" spans="1:14" ht="21.95" customHeight="1">
      <c r="B32" s="112" t="s">
        <v>69</v>
      </c>
      <c r="H32" s="109">
        <v>0</v>
      </c>
      <c r="J32" s="109">
        <v>0</v>
      </c>
      <c r="L32" s="106"/>
      <c r="N32" s="109"/>
    </row>
    <row r="33" spans="1:14" ht="21.95" customHeight="1" thickBot="1">
      <c r="A33" s="90" t="s">
        <v>170</v>
      </c>
      <c r="H33" s="159">
        <f>SUM(H31:H32)</f>
        <v>8883295.8300000001</v>
      </c>
      <c r="J33" s="159">
        <f>SUM(J31:J32)</f>
        <v>1310440.19</v>
      </c>
      <c r="L33" s="93"/>
    </row>
    <row r="34" spans="1:14" ht="15" customHeight="1" thickTop="1">
      <c r="A34" s="90"/>
      <c r="H34" s="109"/>
      <c r="J34" s="109"/>
    </row>
    <row r="35" spans="1:14" ht="21.95" customHeight="1">
      <c r="A35" s="113" t="s">
        <v>173</v>
      </c>
      <c r="H35" s="109"/>
      <c r="J35" s="109"/>
    </row>
    <row r="36" spans="1:14" ht="21.95" customHeight="1">
      <c r="B36" s="92" t="s">
        <v>68</v>
      </c>
      <c r="H36" s="107">
        <v>5552660.3700000001</v>
      </c>
      <c r="J36" s="107">
        <v>3392036.19</v>
      </c>
    </row>
    <row r="37" spans="1:14" ht="21.95" customHeight="1">
      <c r="B37" s="112" t="s">
        <v>69</v>
      </c>
      <c r="H37" s="109">
        <v>0</v>
      </c>
      <c r="J37" s="109">
        <v>0</v>
      </c>
    </row>
    <row r="38" spans="1:14" ht="21.95" customHeight="1" thickBot="1">
      <c r="A38" s="113" t="s">
        <v>171</v>
      </c>
      <c r="H38" s="159">
        <f>SUM(H36:H37)</f>
        <v>5552660.3700000001</v>
      </c>
      <c r="J38" s="159">
        <f>SUM(J36:J37)</f>
        <v>3392036.19</v>
      </c>
    </row>
    <row r="39" spans="1:14" ht="12.6" customHeight="1" thickTop="1">
      <c r="A39" s="90"/>
      <c r="H39" s="109"/>
      <c r="J39" s="109"/>
    </row>
    <row r="40" spans="1:14" ht="21.95" customHeight="1">
      <c r="A40" s="114" t="s">
        <v>174</v>
      </c>
      <c r="H40" s="115"/>
      <c r="J40" s="115"/>
      <c r="L40" s="115"/>
      <c r="N40" s="115"/>
    </row>
    <row r="41" spans="1:14" ht="21.95" customHeight="1">
      <c r="A41" s="112" t="s">
        <v>175</v>
      </c>
      <c r="F41" s="94">
        <v>22</v>
      </c>
      <c r="H41" s="156">
        <v>0.03</v>
      </c>
      <c r="J41" s="156">
        <v>4.0000000000000001E-3</v>
      </c>
      <c r="L41" s="156">
        <v>0.13300000000000001</v>
      </c>
      <c r="N41" s="156">
        <v>4.7E-2</v>
      </c>
    </row>
    <row r="42" spans="1:14" ht="21.95" customHeight="1">
      <c r="A42" s="112"/>
      <c r="F42" s="94"/>
      <c r="H42" s="116"/>
      <c r="J42" s="116"/>
      <c r="L42" s="116"/>
      <c r="N42" s="116"/>
    </row>
    <row r="43" spans="1:14" ht="21.95" customHeight="1">
      <c r="A43" s="146" t="s">
        <v>138</v>
      </c>
      <c r="F43" s="94"/>
      <c r="H43" s="116"/>
      <c r="J43" s="116"/>
      <c r="L43" s="116"/>
      <c r="N43" s="116"/>
    </row>
    <row r="44" spans="1:14" ht="21.95" customHeight="1">
      <c r="A44" s="112"/>
      <c r="F44" s="94"/>
      <c r="H44" s="116"/>
      <c r="J44" s="116"/>
      <c r="L44" s="116"/>
      <c r="N44" s="116"/>
    </row>
    <row r="45" spans="1:14" ht="21.95" customHeight="1">
      <c r="A45" s="112"/>
      <c r="F45" s="94"/>
      <c r="H45" s="116"/>
      <c r="J45" s="116"/>
      <c r="L45" s="116"/>
      <c r="N45" s="116"/>
    </row>
    <row r="46" spans="1:14" ht="21.95" customHeight="1">
      <c r="A46" s="112"/>
      <c r="F46" s="94"/>
      <c r="H46" s="116"/>
      <c r="J46" s="116"/>
      <c r="L46" s="116"/>
      <c r="N46" s="116"/>
    </row>
    <row r="47" spans="1:14" ht="21.95" customHeight="1">
      <c r="A47" s="112"/>
      <c r="F47" s="94"/>
      <c r="H47" s="116"/>
      <c r="J47" s="116"/>
      <c r="L47" s="116"/>
      <c r="N47" s="116"/>
    </row>
    <row r="48" spans="1:14" ht="31.35" customHeight="1">
      <c r="A48" s="112"/>
      <c r="F48" s="94"/>
      <c r="H48" s="116"/>
      <c r="J48" s="116"/>
      <c r="L48" s="116"/>
      <c r="N48" s="116"/>
    </row>
    <row r="49" spans="1:14" ht="21.95" customHeight="1">
      <c r="A49" s="143" t="s">
        <v>83</v>
      </c>
      <c r="B49" s="113"/>
      <c r="F49" s="94"/>
      <c r="H49" s="115"/>
      <c r="J49" s="115"/>
      <c r="L49" s="115"/>
      <c r="N49" s="158" t="s">
        <v>165</v>
      </c>
    </row>
    <row r="50" spans="1:14" ht="21.75" customHeight="1"/>
    <row r="51" spans="1:14" ht="21.75" customHeight="1"/>
    <row r="52" spans="1:14" ht="21.75" customHeight="1"/>
    <row r="53" spans="1:14" ht="21.75" customHeight="1"/>
    <row r="54" spans="1:14" ht="21.75" customHeight="1"/>
    <row r="55" spans="1:14" ht="21.75" customHeight="1"/>
    <row r="56" spans="1:14" ht="21.75" customHeight="1"/>
    <row r="57" spans="1:14" ht="21.75" customHeight="1"/>
  </sheetData>
  <mergeCells count="3">
    <mergeCell ref="H5:N5"/>
    <mergeCell ref="H6:J6"/>
    <mergeCell ref="L6:N6"/>
  </mergeCells>
  <pageMargins left="0.98425196850393704" right="0.39370078740157483" top="0.59055118110236227" bottom="0.31496062992125984" header="0.51181102362204722" footer="0.27559055118110237"/>
  <pageSetup paperSize="9" scale="8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3">
    <tabColor rgb="FF00B050"/>
  </sheetPr>
  <dimension ref="A1:AE46"/>
  <sheetViews>
    <sheetView view="pageBreakPreview" topLeftCell="K1" zoomScaleNormal="100" zoomScaleSheetLayoutView="100" zoomScalePageLayoutView="90" workbookViewId="0">
      <selection activeCell="O10" sqref="O10"/>
    </sheetView>
  </sheetViews>
  <sheetFormatPr defaultRowHeight="21.95" customHeight="1"/>
  <cols>
    <col min="1" max="1" width="2.5" style="15" customWidth="1"/>
    <col min="2" max="2" width="3.83203125" style="15" customWidth="1"/>
    <col min="3" max="3" width="5.1640625" style="15" customWidth="1"/>
    <col min="4" max="4" width="21.5" style="15" customWidth="1"/>
    <col min="5" max="5" width="8.83203125" style="15" bestFit="1" customWidth="1"/>
    <col min="6" max="6" width="0.5" style="15" customWidth="1"/>
    <col min="7" max="7" width="16.83203125" style="15" customWidth="1"/>
    <col min="8" max="8" width="0.5" style="15" customWidth="1"/>
    <col min="9" max="9" width="16.83203125" style="15" customWidth="1"/>
    <col min="10" max="10" width="0.6640625" style="15" customWidth="1"/>
    <col min="11" max="11" width="17.83203125" style="15" customWidth="1"/>
    <col min="12" max="12" width="0.5" style="15" customWidth="1"/>
    <col min="13" max="13" width="17.83203125" style="15" customWidth="1"/>
    <col min="14" max="14" width="0.5" style="15" customWidth="1"/>
    <col min="15" max="15" width="17.83203125" style="15" customWidth="1"/>
    <col min="16" max="256" width="9.33203125" style="15"/>
    <col min="257" max="257" width="2.5" style="15" customWidth="1"/>
    <col min="258" max="258" width="3.83203125" style="15" customWidth="1"/>
    <col min="259" max="259" width="5.1640625" style="15" customWidth="1"/>
    <col min="260" max="260" width="36.83203125" style="15" customWidth="1"/>
    <col min="261" max="261" width="13.5" style="15" customWidth="1"/>
    <col min="262" max="262" width="1" style="15" customWidth="1"/>
    <col min="263" max="263" width="20.83203125" style="15" customWidth="1"/>
    <col min="264" max="264" width="1" style="15" customWidth="1"/>
    <col min="265" max="265" width="20.83203125" style="15" customWidth="1"/>
    <col min="266" max="266" width="1" style="15" customWidth="1"/>
    <col min="267" max="267" width="20.83203125" style="15" customWidth="1"/>
    <col min="268" max="268" width="1" style="15" customWidth="1"/>
    <col min="269" max="269" width="20.83203125" style="15" customWidth="1"/>
    <col min="270" max="270" width="1" style="15" customWidth="1"/>
    <col min="271" max="271" width="20.83203125" style="15" customWidth="1"/>
    <col min="272" max="512" width="9.33203125" style="15"/>
    <col min="513" max="513" width="2.5" style="15" customWidth="1"/>
    <col min="514" max="514" width="3.83203125" style="15" customWidth="1"/>
    <col min="515" max="515" width="5.1640625" style="15" customWidth="1"/>
    <col min="516" max="516" width="36.83203125" style="15" customWidth="1"/>
    <col min="517" max="517" width="13.5" style="15" customWidth="1"/>
    <col min="518" max="518" width="1" style="15" customWidth="1"/>
    <col min="519" max="519" width="20.83203125" style="15" customWidth="1"/>
    <col min="520" max="520" width="1" style="15" customWidth="1"/>
    <col min="521" max="521" width="20.83203125" style="15" customWidth="1"/>
    <col min="522" max="522" width="1" style="15" customWidth="1"/>
    <col min="523" max="523" width="20.83203125" style="15" customWidth="1"/>
    <col min="524" max="524" width="1" style="15" customWidth="1"/>
    <col min="525" max="525" width="20.83203125" style="15" customWidth="1"/>
    <col min="526" max="526" width="1" style="15" customWidth="1"/>
    <col min="527" max="527" width="20.83203125" style="15" customWidth="1"/>
    <col min="528" max="768" width="9.33203125" style="15"/>
    <col min="769" max="769" width="2.5" style="15" customWidth="1"/>
    <col min="770" max="770" width="3.83203125" style="15" customWidth="1"/>
    <col min="771" max="771" width="5.1640625" style="15" customWidth="1"/>
    <col min="772" max="772" width="36.83203125" style="15" customWidth="1"/>
    <col min="773" max="773" width="13.5" style="15" customWidth="1"/>
    <col min="774" max="774" width="1" style="15" customWidth="1"/>
    <col min="775" max="775" width="20.83203125" style="15" customWidth="1"/>
    <col min="776" max="776" width="1" style="15" customWidth="1"/>
    <col min="777" max="777" width="20.83203125" style="15" customWidth="1"/>
    <col min="778" max="778" width="1" style="15" customWidth="1"/>
    <col min="779" max="779" width="20.83203125" style="15" customWidth="1"/>
    <col min="780" max="780" width="1" style="15" customWidth="1"/>
    <col min="781" max="781" width="20.83203125" style="15" customWidth="1"/>
    <col min="782" max="782" width="1" style="15" customWidth="1"/>
    <col min="783" max="783" width="20.83203125" style="15" customWidth="1"/>
    <col min="784" max="1024" width="9.33203125" style="15"/>
    <col min="1025" max="1025" width="2.5" style="15" customWidth="1"/>
    <col min="1026" max="1026" width="3.83203125" style="15" customWidth="1"/>
    <col min="1027" max="1027" width="5.1640625" style="15" customWidth="1"/>
    <col min="1028" max="1028" width="36.83203125" style="15" customWidth="1"/>
    <col min="1029" max="1029" width="13.5" style="15" customWidth="1"/>
    <col min="1030" max="1030" width="1" style="15" customWidth="1"/>
    <col min="1031" max="1031" width="20.83203125" style="15" customWidth="1"/>
    <col min="1032" max="1032" width="1" style="15" customWidth="1"/>
    <col min="1033" max="1033" width="20.83203125" style="15" customWidth="1"/>
    <col min="1034" max="1034" width="1" style="15" customWidth="1"/>
    <col min="1035" max="1035" width="20.83203125" style="15" customWidth="1"/>
    <col min="1036" max="1036" width="1" style="15" customWidth="1"/>
    <col min="1037" max="1037" width="20.83203125" style="15" customWidth="1"/>
    <col min="1038" max="1038" width="1" style="15" customWidth="1"/>
    <col min="1039" max="1039" width="20.83203125" style="15" customWidth="1"/>
    <col min="1040" max="1280" width="9.33203125" style="15"/>
    <col min="1281" max="1281" width="2.5" style="15" customWidth="1"/>
    <col min="1282" max="1282" width="3.83203125" style="15" customWidth="1"/>
    <col min="1283" max="1283" width="5.1640625" style="15" customWidth="1"/>
    <col min="1284" max="1284" width="36.83203125" style="15" customWidth="1"/>
    <col min="1285" max="1285" width="13.5" style="15" customWidth="1"/>
    <col min="1286" max="1286" width="1" style="15" customWidth="1"/>
    <col min="1287" max="1287" width="20.83203125" style="15" customWidth="1"/>
    <col min="1288" max="1288" width="1" style="15" customWidth="1"/>
    <col min="1289" max="1289" width="20.83203125" style="15" customWidth="1"/>
    <col min="1290" max="1290" width="1" style="15" customWidth="1"/>
    <col min="1291" max="1291" width="20.83203125" style="15" customWidth="1"/>
    <col min="1292" max="1292" width="1" style="15" customWidth="1"/>
    <col min="1293" max="1293" width="20.83203125" style="15" customWidth="1"/>
    <col min="1294" max="1294" width="1" style="15" customWidth="1"/>
    <col min="1295" max="1295" width="20.83203125" style="15" customWidth="1"/>
    <col min="1296" max="1536" width="9.33203125" style="15"/>
    <col min="1537" max="1537" width="2.5" style="15" customWidth="1"/>
    <col min="1538" max="1538" width="3.83203125" style="15" customWidth="1"/>
    <col min="1539" max="1539" width="5.1640625" style="15" customWidth="1"/>
    <col min="1540" max="1540" width="36.83203125" style="15" customWidth="1"/>
    <col min="1541" max="1541" width="13.5" style="15" customWidth="1"/>
    <col min="1542" max="1542" width="1" style="15" customWidth="1"/>
    <col min="1543" max="1543" width="20.83203125" style="15" customWidth="1"/>
    <col min="1544" max="1544" width="1" style="15" customWidth="1"/>
    <col min="1545" max="1545" width="20.83203125" style="15" customWidth="1"/>
    <col min="1546" max="1546" width="1" style="15" customWidth="1"/>
    <col min="1547" max="1547" width="20.83203125" style="15" customWidth="1"/>
    <col min="1548" max="1548" width="1" style="15" customWidth="1"/>
    <col min="1549" max="1549" width="20.83203125" style="15" customWidth="1"/>
    <col min="1550" max="1550" width="1" style="15" customWidth="1"/>
    <col min="1551" max="1551" width="20.83203125" style="15" customWidth="1"/>
    <col min="1552" max="1792" width="9.33203125" style="15"/>
    <col min="1793" max="1793" width="2.5" style="15" customWidth="1"/>
    <col min="1794" max="1794" width="3.83203125" style="15" customWidth="1"/>
    <col min="1795" max="1795" width="5.1640625" style="15" customWidth="1"/>
    <col min="1796" max="1796" width="36.83203125" style="15" customWidth="1"/>
    <col min="1797" max="1797" width="13.5" style="15" customWidth="1"/>
    <col min="1798" max="1798" width="1" style="15" customWidth="1"/>
    <col min="1799" max="1799" width="20.83203125" style="15" customWidth="1"/>
    <col min="1800" max="1800" width="1" style="15" customWidth="1"/>
    <col min="1801" max="1801" width="20.83203125" style="15" customWidth="1"/>
    <col min="1802" max="1802" width="1" style="15" customWidth="1"/>
    <col min="1803" max="1803" width="20.83203125" style="15" customWidth="1"/>
    <col min="1804" max="1804" width="1" style="15" customWidth="1"/>
    <col min="1805" max="1805" width="20.83203125" style="15" customWidth="1"/>
    <col min="1806" max="1806" width="1" style="15" customWidth="1"/>
    <col min="1807" max="1807" width="20.83203125" style="15" customWidth="1"/>
    <col min="1808" max="2048" width="9.33203125" style="15"/>
    <col min="2049" max="2049" width="2.5" style="15" customWidth="1"/>
    <col min="2050" max="2050" width="3.83203125" style="15" customWidth="1"/>
    <col min="2051" max="2051" width="5.1640625" style="15" customWidth="1"/>
    <col min="2052" max="2052" width="36.83203125" style="15" customWidth="1"/>
    <col min="2053" max="2053" width="13.5" style="15" customWidth="1"/>
    <col min="2054" max="2054" width="1" style="15" customWidth="1"/>
    <col min="2055" max="2055" width="20.83203125" style="15" customWidth="1"/>
    <col min="2056" max="2056" width="1" style="15" customWidth="1"/>
    <col min="2057" max="2057" width="20.83203125" style="15" customWidth="1"/>
    <col min="2058" max="2058" width="1" style="15" customWidth="1"/>
    <col min="2059" max="2059" width="20.83203125" style="15" customWidth="1"/>
    <col min="2060" max="2060" width="1" style="15" customWidth="1"/>
    <col min="2061" max="2061" width="20.83203125" style="15" customWidth="1"/>
    <col min="2062" max="2062" width="1" style="15" customWidth="1"/>
    <col min="2063" max="2063" width="20.83203125" style="15" customWidth="1"/>
    <col min="2064" max="2304" width="9.33203125" style="15"/>
    <col min="2305" max="2305" width="2.5" style="15" customWidth="1"/>
    <col min="2306" max="2306" width="3.83203125" style="15" customWidth="1"/>
    <col min="2307" max="2307" width="5.1640625" style="15" customWidth="1"/>
    <col min="2308" max="2308" width="36.83203125" style="15" customWidth="1"/>
    <col min="2309" max="2309" width="13.5" style="15" customWidth="1"/>
    <col min="2310" max="2310" width="1" style="15" customWidth="1"/>
    <col min="2311" max="2311" width="20.83203125" style="15" customWidth="1"/>
    <col min="2312" max="2312" width="1" style="15" customWidth="1"/>
    <col min="2313" max="2313" width="20.83203125" style="15" customWidth="1"/>
    <col min="2314" max="2314" width="1" style="15" customWidth="1"/>
    <col min="2315" max="2315" width="20.83203125" style="15" customWidth="1"/>
    <col min="2316" max="2316" width="1" style="15" customWidth="1"/>
    <col min="2317" max="2317" width="20.83203125" style="15" customWidth="1"/>
    <col min="2318" max="2318" width="1" style="15" customWidth="1"/>
    <col min="2319" max="2319" width="20.83203125" style="15" customWidth="1"/>
    <col min="2320" max="2560" width="9.33203125" style="15"/>
    <col min="2561" max="2561" width="2.5" style="15" customWidth="1"/>
    <col min="2562" max="2562" width="3.83203125" style="15" customWidth="1"/>
    <col min="2563" max="2563" width="5.1640625" style="15" customWidth="1"/>
    <col min="2564" max="2564" width="36.83203125" style="15" customWidth="1"/>
    <col min="2565" max="2565" width="13.5" style="15" customWidth="1"/>
    <col min="2566" max="2566" width="1" style="15" customWidth="1"/>
    <col min="2567" max="2567" width="20.83203125" style="15" customWidth="1"/>
    <col min="2568" max="2568" width="1" style="15" customWidth="1"/>
    <col min="2569" max="2569" width="20.83203125" style="15" customWidth="1"/>
    <col min="2570" max="2570" width="1" style="15" customWidth="1"/>
    <col min="2571" max="2571" width="20.83203125" style="15" customWidth="1"/>
    <col min="2572" max="2572" width="1" style="15" customWidth="1"/>
    <col min="2573" max="2573" width="20.83203125" style="15" customWidth="1"/>
    <col min="2574" max="2574" width="1" style="15" customWidth="1"/>
    <col min="2575" max="2575" width="20.83203125" style="15" customWidth="1"/>
    <col min="2576" max="2816" width="9.33203125" style="15"/>
    <col min="2817" max="2817" width="2.5" style="15" customWidth="1"/>
    <col min="2818" max="2818" width="3.83203125" style="15" customWidth="1"/>
    <col min="2819" max="2819" width="5.1640625" style="15" customWidth="1"/>
    <col min="2820" max="2820" width="36.83203125" style="15" customWidth="1"/>
    <col min="2821" max="2821" width="13.5" style="15" customWidth="1"/>
    <col min="2822" max="2822" width="1" style="15" customWidth="1"/>
    <col min="2823" max="2823" width="20.83203125" style="15" customWidth="1"/>
    <col min="2824" max="2824" width="1" style="15" customWidth="1"/>
    <col min="2825" max="2825" width="20.83203125" style="15" customWidth="1"/>
    <col min="2826" max="2826" width="1" style="15" customWidth="1"/>
    <col min="2827" max="2827" width="20.83203125" style="15" customWidth="1"/>
    <col min="2828" max="2828" width="1" style="15" customWidth="1"/>
    <col min="2829" max="2829" width="20.83203125" style="15" customWidth="1"/>
    <col min="2830" max="2830" width="1" style="15" customWidth="1"/>
    <col min="2831" max="2831" width="20.83203125" style="15" customWidth="1"/>
    <col min="2832" max="3072" width="9.33203125" style="15"/>
    <col min="3073" max="3073" width="2.5" style="15" customWidth="1"/>
    <col min="3074" max="3074" width="3.83203125" style="15" customWidth="1"/>
    <col min="3075" max="3075" width="5.1640625" style="15" customWidth="1"/>
    <col min="3076" max="3076" width="36.83203125" style="15" customWidth="1"/>
    <col min="3077" max="3077" width="13.5" style="15" customWidth="1"/>
    <col min="3078" max="3078" width="1" style="15" customWidth="1"/>
    <col min="3079" max="3079" width="20.83203125" style="15" customWidth="1"/>
    <col min="3080" max="3080" width="1" style="15" customWidth="1"/>
    <col min="3081" max="3081" width="20.83203125" style="15" customWidth="1"/>
    <col min="3082" max="3082" width="1" style="15" customWidth="1"/>
    <col min="3083" max="3083" width="20.83203125" style="15" customWidth="1"/>
    <col min="3084" max="3084" width="1" style="15" customWidth="1"/>
    <col min="3085" max="3085" width="20.83203125" style="15" customWidth="1"/>
    <col min="3086" max="3086" width="1" style="15" customWidth="1"/>
    <col min="3087" max="3087" width="20.83203125" style="15" customWidth="1"/>
    <col min="3088" max="3328" width="9.33203125" style="15"/>
    <col min="3329" max="3329" width="2.5" style="15" customWidth="1"/>
    <col min="3330" max="3330" width="3.83203125" style="15" customWidth="1"/>
    <col min="3331" max="3331" width="5.1640625" style="15" customWidth="1"/>
    <col min="3332" max="3332" width="36.83203125" style="15" customWidth="1"/>
    <col min="3333" max="3333" width="13.5" style="15" customWidth="1"/>
    <col min="3334" max="3334" width="1" style="15" customWidth="1"/>
    <col min="3335" max="3335" width="20.83203125" style="15" customWidth="1"/>
    <col min="3336" max="3336" width="1" style="15" customWidth="1"/>
    <col min="3337" max="3337" width="20.83203125" style="15" customWidth="1"/>
    <col min="3338" max="3338" width="1" style="15" customWidth="1"/>
    <col min="3339" max="3339" width="20.83203125" style="15" customWidth="1"/>
    <col min="3340" max="3340" width="1" style="15" customWidth="1"/>
    <col min="3341" max="3341" width="20.83203125" style="15" customWidth="1"/>
    <col min="3342" max="3342" width="1" style="15" customWidth="1"/>
    <col min="3343" max="3343" width="20.83203125" style="15" customWidth="1"/>
    <col min="3344" max="3584" width="9.33203125" style="15"/>
    <col min="3585" max="3585" width="2.5" style="15" customWidth="1"/>
    <col min="3586" max="3586" width="3.83203125" style="15" customWidth="1"/>
    <col min="3587" max="3587" width="5.1640625" style="15" customWidth="1"/>
    <col min="3588" max="3588" width="36.83203125" style="15" customWidth="1"/>
    <col min="3589" max="3589" width="13.5" style="15" customWidth="1"/>
    <col min="3590" max="3590" width="1" style="15" customWidth="1"/>
    <col min="3591" max="3591" width="20.83203125" style="15" customWidth="1"/>
    <col min="3592" max="3592" width="1" style="15" customWidth="1"/>
    <col min="3593" max="3593" width="20.83203125" style="15" customWidth="1"/>
    <col min="3594" max="3594" width="1" style="15" customWidth="1"/>
    <col min="3595" max="3595" width="20.83203125" style="15" customWidth="1"/>
    <col min="3596" max="3596" width="1" style="15" customWidth="1"/>
    <col min="3597" max="3597" width="20.83203125" style="15" customWidth="1"/>
    <col min="3598" max="3598" width="1" style="15" customWidth="1"/>
    <col min="3599" max="3599" width="20.83203125" style="15" customWidth="1"/>
    <col min="3600" max="3840" width="9.33203125" style="15"/>
    <col min="3841" max="3841" width="2.5" style="15" customWidth="1"/>
    <col min="3842" max="3842" width="3.83203125" style="15" customWidth="1"/>
    <col min="3843" max="3843" width="5.1640625" style="15" customWidth="1"/>
    <col min="3844" max="3844" width="36.83203125" style="15" customWidth="1"/>
    <col min="3845" max="3845" width="13.5" style="15" customWidth="1"/>
    <col min="3846" max="3846" width="1" style="15" customWidth="1"/>
    <col min="3847" max="3847" width="20.83203125" style="15" customWidth="1"/>
    <col min="3848" max="3848" width="1" style="15" customWidth="1"/>
    <col min="3849" max="3849" width="20.83203125" style="15" customWidth="1"/>
    <col min="3850" max="3850" width="1" style="15" customWidth="1"/>
    <col min="3851" max="3851" width="20.83203125" style="15" customWidth="1"/>
    <col min="3852" max="3852" width="1" style="15" customWidth="1"/>
    <col min="3853" max="3853" width="20.83203125" style="15" customWidth="1"/>
    <col min="3854" max="3854" width="1" style="15" customWidth="1"/>
    <col min="3855" max="3855" width="20.83203125" style="15" customWidth="1"/>
    <col min="3856" max="4096" width="9.33203125" style="15"/>
    <col min="4097" max="4097" width="2.5" style="15" customWidth="1"/>
    <col min="4098" max="4098" width="3.83203125" style="15" customWidth="1"/>
    <col min="4099" max="4099" width="5.1640625" style="15" customWidth="1"/>
    <col min="4100" max="4100" width="36.83203125" style="15" customWidth="1"/>
    <col min="4101" max="4101" width="13.5" style="15" customWidth="1"/>
    <col min="4102" max="4102" width="1" style="15" customWidth="1"/>
    <col min="4103" max="4103" width="20.83203125" style="15" customWidth="1"/>
    <col min="4104" max="4104" width="1" style="15" customWidth="1"/>
    <col min="4105" max="4105" width="20.83203125" style="15" customWidth="1"/>
    <col min="4106" max="4106" width="1" style="15" customWidth="1"/>
    <col min="4107" max="4107" width="20.83203125" style="15" customWidth="1"/>
    <col min="4108" max="4108" width="1" style="15" customWidth="1"/>
    <col min="4109" max="4109" width="20.83203125" style="15" customWidth="1"/>
    <col min="4110" max="4110" width="1" style="15" customWidth="1"/>
    <col min="4111" max="4111" width="20.83203125" style="15" customWidth="1"/>
    <col min="4112" max="4352" width="9.33203125" style="15"/>
    <col min="4353" max="4353" width="2.5" style="15" customWidth="1"/>
    <col min="4354" max="4354" width="3.83203125" style="15" customWidth="1"/>
    <col min="4355" max="4355" width="5.1640625" style="15" customWidth="1"/>
    <col min="4356" max="4356" width="36.83203125" style="15" customWidth="1"/>
    <col min="4357" max="4357" width="13.5" style="15" customWidth="1"/>
    <col min="4358" max="4358" width="1" style="15" customWidth="1"/>
    <col min="4359" max="4359" width="20.83203125" style="15" customWidth="1"/>
    <col min="4360" max="4360" width="1" style="15" customWidth="1"/>
    <col min="4361" max="4361" width="20.83203125" style="15" customWidth="1"/>
    <col min="4362" max="4362" width="1" style="15" customWidth="1"/>
    <col min="4363" max="4363" width="20.83203125" style="15" customWidth="1"/>
    <col min="4364" max="4364" width="1" style="15" customWidth="1"/>
    <col min="4365" max="4365" width="20.83203125" style="15" customWidth="1"/>
    <col min="4366" max="4366" width="1" style="15" customWidth="1"/>
    <col min="4367" max="4367" width="20.83203125" style="15" customWidth="1"/>
    <col min="4368" max="4608" width="9.33203125" style="15"/>
    <col min="4609" max="4609" width="2.5" style="15" customWidth="1"/>
    <col min="4610" max="4610" width="3.83203125" style="15" customWidth="1"/>
    <col min="4611" max="4611" width="5.1640625" style="15" customWidth="1"/>
    <col min="4612" max="4612" width="36.83203125" style="15" customWidth="1"/>
    <col min="4613" max="4613" width="13.5" style="15" customWidth="1"/>
    <col min="4614" max="4614" width="1" style="15" customWidth="1"/>
    <col min="4615" max="4615" width="20.83203125" style="15" customWidth="1"/>
    <col min="4616" max="4616" width="1" style="15" customWidth="1"/>
    <col min="4617" max="4617" width="20.83203125" style="15" customWidth="1"/>
    <col min="4618" max="4618" width="1" style="15" customWidth="1"/>
    <col min="4619" max="4619" width="20.83203125" style="15" customWidth="1"/>
    <col min="4620" max="4620" width="1" style="15" customWidth="1"/>
    <col min="4621" max="4621" width="20.83203125" style="15" customWidth="1"/>
    <col min="4622" max="4622" width="1" style="15" customWidth="1"/>
    <col min="4623" max="4623" width="20.83203125" style="15" customWidth="1"/>
    <col min="4624" max="4864" width="9.33203125" style="15"/>
    <col min="4865" max="4865" width="2.5" style="15" customWidth="1"/>
    <col min="4866" max="4866" width="3.83203125" style="15" customWidth="1"/>
    <col min="4867" max="4867" width="5.1640625" style="15" customWidth="1"/>
    <col min="4868" max="4868" width="36.83203125" style="15" customWidth="1"/>
    <col min="4869" max="4869" width="13.5" style="15" customWidth="1"/>
    <col min="4870" max="4870" width="1" style="15" customWidth="1"/>
    <col min="4871" max="4871" width="20.83203125" style="15" customWidth="1"/>
    <col min="4872" max="4872" width="1" style="15" customWidth="1"/>
    <col min="4873" max="4873" width="20.83203125" style="15" customWidth="1"/>
    <col min="4874" max="4874" width="1" style="15" customWidth="1"/>
    <col min="4875" max="4875" width="20.83203125" style="15" customWidth="1"/>
    <col min="4876" max="4876" width="1" style="15" customWidth="1"/>
    <col min="4877" max="4877" width="20.83203125" style="15" customWidth="1"/>
    <col min="4878" max="4878" width="1" style="15" customWidth="1"/>
    <col min="4879" max="4879" width="20.83203125" style="15" customWidth="1"/>
    <col min="4880" max="5120" width="9.33203125" style="15"/>
    <col min="5121" max="5121" width="2.5" style="15" customWidth="1"/>
    <col min="5122" max="5122" width="3.83203125" style="15" customWidth="1"/>
    <col min="5123" max="5123" width="5.1640625" style="15" customWidth="1"/>
    <col min="5124" max="5124" width="36.83203125" style="15" customWidth="1"/>
    <col min="5125" max="5125" width="13.5" style="15" customWidth="1"/>
    <col min="5126" max="5126" width="1" style="15" customWidth="1"/>
    <col min="5127" max="5127" width="20.83203125" style="15" customWidth="1"/>
    <col min="5128" max="5128" width="1" style="15" customWidth="1"/>
    <col min="5129" max="5129" width="20.83203125" style="15" customWidth="1"/>
    <col min="5130" max="5130" width="1" style="15" customWidth="1"/>
    <col min="5131" max="5131" width="20.83203125" style="15" customWidth="1"/>
    <col min="5132" max="5132" width="1" style="15" customWidth="1"/>
    <col min="5133" max="5133" width="20.83203125" style="15" customWidth="1"/>
    <col min="5134" max="5134" width="1" style="15" customWidth="1"/>
    <col min="5135" max="5135" width="20.83203125" style="15" customWidth="1"/>
    <col min="5136" max="5376" width="9.33203125" style="15"/>
    <col min="5377" max="5377" width="2.5" style="15" customWidth="1"/>
    <col min="5378" max="5378" width="3.83203125" style="15" customWidth="1"/>
    <col min="5379" max="5379" width="5.1640625" style="15" customWidth="1"/>
    <col min="5380" max="5380" width="36.83203125" style="15" customWidth="1"/>
    <col min="5381" max="5381" width="13.5" style="15" customWidth="1"/>
    <col min="5382" max="5382" width="1" style="15" customWidth="1"/>
    <col min="5383" max="5383" width="20.83203125" style="15" customWidth="1"/>
    <col min="5384" max="5384" width="1" style="15" customWidth="1"/>
    <col min="5385" max="5385" width="20.83203125" style="15" customWidth="1"/>
    <col min="5386" max="5386" width="1" style="15" customWidth="1"/>
    <col min="5387" max="5387" width="20.83203125" style="15" customWidth="1"/>
    <col min="5388" max="5388" width="1" style="15" customWidth="1"/>
    <col min="5389" max="5389" width="20.83203125" style="15" customWidth="1"/>
    <col min="5390" max="5390" width="1" style="15" customWidth="1"/>
    <col min="5391" max="5391" width="20.83203125" style="15" customWidth="1"/>
    <col min="5392" max="5632" width="9.33203125" style="15"/>
    <col min="5633" max="5633" width="2.5" style="15" customWidth="1"/>
    <col min="5634" max="5634" width="3.83203125" style="15" customWidth="1"/>
    <col min="5635" max="5635" width="5.1640625" style="15" customWidth="1"/>
    <col min="5636" max="5636" width="36.83203125" style="15" customWidth="1"/>
    <col min="5637" max="5637" width="13.5" style="15" customWidth="1"/>
    <col min="5638" max="5638" width="1" style="15" customWidth="1"/>
    <col min="5639" max="5639" width="20.83203125" style="15" customWidth="1"/>
    <col min="5640" max="5640" width="1" style="15" customWidth="1"/>
    <col min="5641" max="5641" width="20.83203125" style="15" customWidth="1"/>
    <col min="5642" max="5642" width="1" style="15" customWidth="1"/>
    <col min="5643" max="5643" width="20.83203125" style="15" customWidth="1"/>
    <col min="5644" max="5644" width="1" style="15" customWidth="1"/>
    <col min="5645" max="5645" width="20.83203125" style="15" customWidth="1"/>
    <col min="5646" max="5646" width="1" style="15" customWidth="1"/>
    <col min="5647" max="5647" width="20.83203125" style="15" customWidth="1"/>
    <col min="5648" max="5888" width="9.33203125" style="15"/>
    <col min="5889" max="5889" width="2.5" style="15" customWidth="1"/>
    <col min="5890" max="5890" width="3.83203125" style="15" customWidth="1"/>
    <col min="5891" max="5891" width="5.1640625" style="15" customWidth="1"/>
    <col min="5892" max="5892" width="36.83203125" style="15" customWidth="1"/>
    <col min="5893" max="5893" width="13.5" style="15" customWidth="1"/>
    <col min="5894" max="5894" width="1" style="15" customWidth="1"/>
    <col min="5895" max="5895" width="20.83203125" style="15" customWidth="1"/>
    <col min="5896" max="5896" width="1" style="15" customWidth="1"/>
    <col min="5897" max="5897" width="20.83203125" style="15" customWidth="1"/>
    <col min="5898" max="5898" width="1" style="15" customWidth="1"/>
    <col min="5899" max="5899" width="20.83203125" style="15" customWidth="1"/>
    <col min="5900" max="5900" width="1" style="15" customWidth="1"/>
    <col min="5901" max="5901" width="20.83203125" style="15" customWidth="1"/>
    <col min="5902" max="5902" width="1" style="15" customWidth="1"/>
    <col min="5903" max="5903" width="20.83203125" style="15" customWidth="1"/>
    <col min="5904" max="6144" width="9.33203125" style="15"/>
    <col min="6145" max="6145" width="2.5" style="15" customWidth="1"/>
    <col min="6146" max="6146" width="3.83203125" style="15" customWidth="1"/>
    <col min="6147" max="6147" width="5.1640625" style="15" customWidth="1"/>
    <col min="6148" max="6148" width="36.83203125" style="15" customWidth="1"/>
    <col min="6149" max="6149" width="13.5" style="15" customWidth="1"/>
    <col min="6150" max="6150" width="1" style="15" customWidth="1"/>
    <col min="6151" max="6151" width="20.83203125" style="15" customWidth="1"/>
    <col min="6152" max="6152" width="1" style="15" customWidth="1"/>
    <col min="6153" max="6153" width="20.83203125" style="15" customWidth="1"/>
    <col min="6154" max="6154" width="1" style="15" customWidth="1"/>
    <col min="6155" max="6155" width="20.83203125" style="15" customWidth="1"/>
    <col min="6156" max="6156" width="1" style="15" customWidth="1"/>
    <col min="6157" max="6157" width="20.83203125" style="15" customWidth="1"/>
    <col min="6158" max="6158" width="1" style="15" customWidth="1"/>
    <col min="6159" max="6159" width="20.83203125" style="15" customWidth="1"/>
    <col min="6160" max="6400" width="9.33203125" style="15"/>
    <col min="6401" max="6401" width="2.5" style="15" customWidth="1"/>
    <col min="6402" max="6402" width="3.83203125" style="15" customWidth="1"/>
    <col min="6403" max="6403" width="5.1640625" style="15" customWidth="1"/>
    <col min="6404" max="6404" width="36.83203125" style="15" customWidth="1"/>
    <col min="6405" max="6405" width="13.5" style="15" customWidth="1"/>
    <col min="6406" max="6406" width="1" style="15" customWidth="1"/>
    <col min="6407" max="6407" width="20.83203125" style="15" customWidth="1"/>
    <col min="6408" max="6408" width="1" style="15" customWidth="1"/>
    <col min="6409" max="6409" width="20.83203125" style="15" customWidth="1"/>
    <col min="6410" max="6410" width="1" style="15" customWidth="1"/>
    <col min="6411" max="6411" width="20.83203125" style="15" customWidth="1"/>
    <col min="6412" max="6412" width="1" style="15" customWidth="1"/>
    <col min="6413" max="6413" width="20.83203125" style="15" customWidth="1"/>
    <col min="6414" max="6414" width="1" style="15" customWidth="1"/>
    <col min="6415" max="6415" width="20.83203125" style="15" customWidth="1"/>
    <col min="6416" max="6656" width="9.33203125" style="15"/>
    <col min="6657" max="6657" width="2.5" style="15" customWidth="1"/>
    <col min="6658" max="6658" width="3.83203125" style="15" customWidth="1"/>
    <col min="6659" max="6659" width="5.1640625" style="15" customWidth="1"/>
    <col min="6660" max="6660" width="36.83203125" style="15" customWidth="1"/>
    <col min="6661" max="6661" width="13.5" style="15" customWidth="1"/>
    <col min="6662" max="6662" width="1" style="15" customWidth="1"/>
    <col min="6663" max="6663" width="20.83203125" style="15" customWidth="1"/>
    <col min="6664" max="6664" width="1" style="15" customWidth="1"/>
    <col min="6665" max="6665" width="20.83203125" style="15" customWidth="1"/>
    <col min="6666" max="6666" width="1" style="15" customWidth="1"/>
    <col min="6667" max="6667" width="20.83203125" style="15" customWidth="1"/>
    <col min="6668" max="6668" width="1" style="15" customWidth="1"/>
    <col min="6669" max="6669" width="20.83203125" style="15" customWidth="1"/>
    <col min="6670" max="6670" width="1" style="15" customWidth="1"/>
    <col min="6671" max="6671" width="20.83203125" style="15" customWidth="1"/>
    <col min="6672" max="6912" width="9.33203125" style="15"/>
    <col min="6913" max="6913" width="2.5" style="15" customWidth="1"/>
    <col min="6914" max="6914" width="3.83203125" style="15" customWidth="1"/>
    <col min="6915" max="6915" width="5.1640625" style="15" customWidth="1"/>
    <col min="6916" max="6916" width="36.83203125" style="15" customWidth="1"/>
    <col min="6917" max="6917" width="13.5" style="15" customWidth="1"/>
    <col min="6918" max="6918" width="1" style="15" customWidth="1"/>
    <col min="6919" max="6919" width="20.83203125" style="15" customWidth="1"/>
    <col min="6920" max="6920" width="1" style="15" customWidth="1"/>
    <col min="6921" max="6921" width="20.83203125" style="15" customWidth="1"/>
    <col min="6922" max="6922" width="1" style="15" customWidth="1"/>
    <col min="6923" max="6923" width="20.83203125" style="15" customWidth="1"/>
    <col min="6924" max="6924" width="1" style="15" customWidth="1"/>
    <col min="6925" max="6925" width="20.83203125" style="15" customWidth="1"/>
    <col min="6926" max="6926" width="1" style="15" customWidth="1"/>
    <col min="6927" max="6927" width="20.83203125" style="15" customWidth="1"/>
    <col min="6928" max="7168" width="9.33203125" style="15"/>
    <col min="7169" max="7169" width="2.5" style="15" customWidth="1"/>
    <col min="7170" max="7170" width="3.83203125" style="15" customWidth="1"/>
    <col min="7171" max="7171" width="5.1640625" style="15" customWidth="1"/>
    <col min="7172" max="7172" width="36.83203125" style="15" customWidth="1"/>
    <col min="7173" max="7173" width="13.5" style="15" customWidth="1"/>
    <col min="7174" max="7174" width="1" style="15" customWidth="1"/>
    <col min="7175" max="7175" width="20.83203125" style="15" customWidth="1"/>
    <col min="7176" max="7176" width="1" style="15" customWidth="1"/>
    <col min="7177" max="7177" width="20.83203125" style="15" customWidth="1"/>
    <col min="7178" max="7178" width="1" style="15" customWidth="1"/>
    <col min="7179" max="7179" width="20.83203125" style="15" customWidth="1"/>
    <col min="7180" max="7180" width="1" style="15" customWidth="1"/>
    <col min="7181" max="7181" width="20.83203125" style="15" customWidth="1"/>
    <col min="7182" max="7182" width="1" style="15" customWidth="1"/>
    <col min="7183" max="7183" width="20.83203125" style="15" customWidth="1"/>
    <col min="7184" max="7424" width="9.33203125" style="15"/>
    <col min="7425" max="7425" width="2.5" style="15" customWidth="1"/>
    <col min="7426" max="7426" width="3.83203125" style="15" customWidth="1"/>
    <col min="7427" max="7427" width="5.1640625" style="15" customWidth="1"/>
    <col min="7428" max="7428" width="36.83203125" style="15" customWidth="1"/>
    <col min="7429" max="7429" width="13.5" style="15" customWidth="1"/>
    <col min="7430" max="7430" width="1" style="15" customWidth="1"/>
    <col min="7431" max="7431" width="20.83203125" style="15" customWidth="1"/>
    <col min="7432" max="7432" width="1" style="15" customWidth="1"/>
    <col min="7433" max="7433" width="20.83203125" style="15" customWidth="1"/>
    <col min="7434" max="7434" width="1" style="15" customWidth="1"/>
    <col min="7435" max="7435" width="20.83203125" style="15" customWidth="1"/>
    <col min="7436" max="7436" width="1" style="15" customWidth="1"/>
    <col min="7437" max="7437" width="20.83203125" style="15" customWidth="1"/>
    <col min="7438" max="7438" width="1" style="15" customWidth="1"/>
    <col min="7439" max="7439" width="20.83203125" style="15" customWidth="1"/>
    <col min="7440" max="7680" width="9.33203125" style="15"/>
    <col min="7681" max="7681" width="2.5" style="15" customWidth="1"/>
    <col min="7682" max="7682" width="3.83203125" style="15" customWidth="1"/>
    <col min="7683" max="7683" width="5.1640625" style="15" customWidth="1"/>
    <col min="7684" max="7684" width="36.83203125" style="15" customWidth="1"/>
    <col min="7685" max="7685" width="13.5" style="15" customWidth="1"/>
    <col min="7686" max="7686" width="1" style="15" customWidth="1"/>
    <col min="7687" max="7687" width="20.83203125" style="15" customWidth="1"/>
    <col min="7688" max="7688" width="1" style="15" customWidth="1"/>
    <col min="7689" max="7689" width="20.83203125" style="15" customWidth="1"/>
    <col min="7690" max="7690" width="1" style="15" customWidth="1"/>
    <col min="7691" max="7691" width="20.83203125" style="15" customWidth="1"/>
    <col min="7692" max="7692" width="1" style="15" customWidth="1"/>
    <col min="7693" max="7693" width="20.83203125" style="15" customWidth="1"/>
    <col min="7694" max="7694" width="1" style="15" customWidth="1"/>
    <col min="7695" max="7695" width="20.83203125" style="15" customWidth="1"/>
    <col min="7696" max="7936" width="9.33203125" style="15"/>
    <col min="7937" max="7937" width="2.5" style="15" customWidth="1"/>
    <col min="7938" max="7938" width="3.83203125" style="15" customWidth="1"/>
    <col min="7939" max="7939" width="5.1640625" style="15" customWidth="1"/>
    <col min="7940" max="7940" width="36.83203125" style="15" customWidth="1"/>
    <col min="7941" max="7941" width="13.5" style="15" customWidth="1"/>
    <col min="7942" max="7942" width="1" style="15" customWidth="1"/>
    <col min="7943" max="7943" width="20.83203125" style="15" customWidth="1"/>
    <col min="7944" max="7944" width="1" style="15" customWidth="1"/>
    <col min="7945" max="7945" width="20.83203125" style="15" customWidth="1"/>
    <col min="7946" max="7946" width="1" style="15" customWidth="1"/>
    <col min="7947" max="7947" width="20.83203125" style="15" customWidth="1"/>
    <col min="7948" max="7948" width="1" style="15" customWidth="1"/>
    <col min="7949" max="7949" width="20.83203125" style="15" customWidth="1"/>
    <col min="7950" max="7950" width="1" style="15" customWidth="1"/>
    <col min="7951" max="7951" width="20.83203125" style="15" customWidth="1"/>
    <col min="7952" max="8192" width="9.33203125" style="15"/>
    <col min="8193" max="8193" width="2.5" style="15" customWidth="1"/>
    <col min="8194" max="8194" width="3.83203125" style="15" customWidth="1"/>
    <col min="8195" max="8195" width="5.1640625" style="15" customWidth="1"/>
    <col min="8196" max="8196" width="36.83203125" style="15" customWidth="1"/>
    <col min="8197" max="8197" width="13.5" style="15" customWidth="1"/>
    <col min="8198" max="8198" width="1" style="15" customWidth="1"/>
    <col min="8199" max="8199" width="20.83203125" style="15" customWidth="1"/>
    <col min="8200" max="8200" width="1" style="15" customWidth="1"/>
    <col min="8201" max="8201" width="20.83203125" style="15" customWidth="1"/>
    <col min="8202" max="8202" width="1" style="15" customWidth="1"/>
    <col min="8203" max="8203" width="20.83203125" style="15" customWidth="1"/>
    <col min="8204" max="8204" width="1" style="15" customWidth="1"/>
    <col min="8205" max="8205" width="20.83203125" style="15" customWidth="1"/>
    <col min="8206" max="8206" width="1" style="15" customWidth="1"/>
    <col min="8207" max="8207" width="20.83203125" style="15" customWidth="1"/>
    <col min="8208" max="8448" width="9.33203125" style="15"/>
    <col min="8449" max="8449" width="2.5" style="15" customWidth="1"/>
    <col min="8450" max="8450" width="3.83203125" style="15" customWidth="1"/>
    <col min="8451" max="8451" width="5.1640625" style="15" customWidth="1"/>
    <col min="8452" max="8452" width="36.83203125" style="15" customWidth="1"/>
    <col min="8453" max="8453" width="13.5" style="15" customWidth="1"/>
    <col min="8454" max="8454" width="1" style="15" customWidth="1"/>
    <col min="8455" max="8455" width="20.83203125" style="15" customWidth="1"/>
    <col min="8456" max="8456" width="1" style="15" customWidth="1"/>
    <col min="8457" max="8457" width="20.83203125" style="15" customWidth="1"/>
    <col min="8458" max="8458" width="1" style="15" customWidth="1"/>
    <col min="8459" max="8459" width="20.83203125" style="15" customWidth="1"/>
    <col min="8460" max="8460" width="1" style="15" customWidth="1"/>
    <col min="8461" max="8461" width="20.83203125" style="15" customWidth="1"/>
    <col min="8462" max="8462" width="1" style="15" customWidth="1"/>
    <col min="8463" max="8463" width="20.83203125" style="15" customWidth="1"/>
    <col min="8464" max="8704" width="9.33203125" style="15"/>
    <col min="8705" max="8705" width="2.5" style="15" customWidth="1"/>
    <col min="8706" max="8706" width="3.83203125" style="15" customWidth="1"/>
    <col min="8707" max="8707" width="5.1640625" style="15" customWidth="1"/>
    <col min="8708" max="8708" width="36.83203125" style="15" customWidth="1"/>
    <col min="8709" max="8709" width="13.5" style="15" customWidth="1"/>
    <col min="8710" max="8710" width="1" style="15" customWidth="1"/>
    <col min="8711" max="8711" width="20.83203125" style="15" customWidth="1"/>
    <col min="8712" max="8712" width="1" style="15" customWidth="1"/>
    <col min="8713" max="8713" width="20.83203125" style="15" customWidth="1"/>
    <col min="8714" max="8714" width="1" style="15" customWidth="1"/>
    <col min="8715" max="8715" width="20.83203125" style="15" customWidth="1"/>
    <col min="8716" max="8716" width="1" style="15" customWidth="1"/>
    <col min="8717" max="8717" width="20.83203125" style="15" customWidth="1"/>
    <col min="8718" max="8718" width="1" style="15" customWidth="1"/>
    <col min="8719" max="8719" width="20.83203125" style="15" customWidth="1"/>
    <col min="8720" max="8960" width="9.33203125" style="15"/>
    <col min="8961" max="8961" width="2.5" style="15" customWidth="1"/>
    <col min="8962" max="8962" width="3.83203125" style="15" customWidth="1"/>
    <col min="8963" max="8963" width="5.1640625" style="15" customWidth="1"/>
    <col min="8964" max="8964" width="36.83203125" style="15" customWidth="1"/>
    <col min="8965" max="8965" width="13.5" style="15" customWidth="1"/>
    <col min="8966" max="8966" width="1" style="15" customWidth="1"/>
    <col min="8967" max="8967" width="20.83203125" style="15" customWidth="1"/>
    <col min="8968" max="8968" width="1" style="15" customWidth="1"/>
    <col min="8969" max="8969" width="20.83203125" style="15" customWidth="1"/>
    <col min="8970" max="8970" width="1" style="15" customWidth="1"/>
    <col min="8971" max="8971" width="20.83203125" style="15" customWidth="1"/>
    <col min="8972" max="8972" width="1" style="15" customWidth="1"/>
    <col min="8973" max="8973" width="20.83203125" style="15" customWidth="1"/>
    <col min="8974" max="8974" width="1" style="15" customWidth="1"/>
    <col min="8975" max="8975" width="20.83203125" style="15" customWidth="1"/>
    <col min="8976" max="9216" width="9.33203125" style="15"/>
    <col min="9217" max="9217" width="2.5" style="15" customWidth="1"/>
    <col min="9218" max="9218" width="3.83203125" style="15" customWidth="1"/>
    <col min="9219" max="9219" width="5.1640625" style="15" customWidth="1"/>
    <col min="9220" max="9220" width="36.83203125" style="15" customWidth="1"/>
    <col min="9221" max="9221" width="13.5" style="15" customWidth="1"/>
    <col min="9222" max="9222" width="1" style="15" customWidth="1"/>
    <col min="9223" max="9223" width="20.83203125" style="15" customWidth="1"/>
    <col min="9224" max="9224" width="1" style="15" customWidth="1"/>
    <col min="9225" max="9225" width="20.83203125" style="15" customWidth="1"/>
    <col min="9226" max="9226" width="1" style="15" customWidth="1"/>
    <col min="9227" max="9227" width="20.83203125" style="15" customWidth="1"/>
    <col min="9228" max="9228" width="1" style="15" customWidth="1"/>
    <col min="9229" max="9229" width="20.83203125" style="15" customWidth="1"/>
    <col min="9230" max="9230" width="1" style="15" customWidth="1"/>
    <col min="9231" max="9231" width="20.83203125" style="15" customWidth="1"/>
    <col min="9232" max="9472" width="9.33203125" style="15"/>
    <col min="9473" max="9473" width="2.5" style="15" customWidth="1"/>
    <col min="9474" max="9474" width="3.83203125" style="15" customWidth="1"/>
    <col min="9475" max="9475" width="5.1640625" style="15" customWidth="1"/>
    <col min="9476" max="9476" width="36.83203125" style="15" customWidth="1"/>
    <col min="9477" max="9477" width="13.5" style="15" customWidth="1"/>
    <col min="9478" max="9478" width="1" style="15" customWidth="1"/>
    <col min="9479" max="9479" width="20.83203125" style="15" customWidth="1"/>
    <col min="9480" max="9480" width="1" style="15" customWidth="1"/>
    <col min="9481" max="9481" width="20.83203125" style="15" customWidth="1"/>
    <col min="9482" max="9482" width="1" style="15" customWidth="1"/>
    <col min="9483" max="9483" width="20.83203125" style="15" customWidth="1"/>
    <col min="9484" max="9484" width="1" style="15" customWidth="1"/>
    <col min="9485" max="9485" width="20.83203125" style="15" customWidth="1"/>
    <col min="9486" max="9486" width="1" style="15" customWidth="1"/>
    <col min="9487" max="9487" width="20.83203125" style="15" customWidth="1"/>
    <col min="9488" max="9728" width="9.33203125" style="15"/>
    <col min="9729" max="9729" width="2.5" style="15" customWidth="1"/>
    <col min="9730" max="9730" width="3.83203125" style="15" customWidth="1"/>
    <col min="9731" max="9731" width="5.1640625" style="15" customWidth="1"/>
    <col min="9732" max="9732" width="36.83203125" style="15" customWidth="1"/>
    <col min="9733" max="9733" width="13.5" style="15" customWidth="1"/>
    <col min="9734" max="9734" width="1" style="15" customWidth="1"/>
    <col min="9735" max="9735" width="20.83203125" style="15" customWidth="1"/>
    <col min="9736" max="9736" width="1" style="15" customWidth="1"/>
    <col min="9737" max="9737" width="20.83203125" style="15" customWidth="1"/>
    <col min="9738" max="9738" width="1" style="15" customWidth="1"/>
    <col min="9739" max="9739" width="20.83203125" style="15" customWidth="1"/>
    <col min="9740" max="9740" width="1" style="15" customWidth="1"/>
    <col min="9741" max="9741" width="20.83203125" style="15" customWidth="1"/>
    <col min="9742" max="9742" width="1" style="15" customWidth="1"/>
    <col min="9743" max="9743" width="20.83203125" style="15" customWidth="1"/>
    <col min="9744" max="9984" width="9.33203125" style="15"/>
    <col min="9985" max="9985" width="2.5" style="15" customWidth="1"/>
    <col min="9986" max="9986" width="3.83203125" style="15" customWidth="1"/>
    <col min="9987" max="9987" width="5.1640625" style="15" customWidth="1"/>
    <col min="9988" max="9988" width="36.83203125" style="15" customWidth="1"/>
    <col min="9989" max="9989" width="13.5" style="15" customWidth="1"/>
    <col min="9990" max="9990" width="1" style="15" customWidth="1"/>
    <col min="9991" max="9991" width="20.83203125" style="15" customWidth="1"/>
    <col min="9992" max="9992" width="1" style="15" customWidth="1"/>
    <col min="9993" max="9993" width="20.83203125" style="15" customWidth="1"/>
    <col min="9994" max="9994" width="1" style="15" customWidth="1"/>
    <col min="9995" max="9995" width="20.83203125" style="15" customWidth="1"/>
    <col min="9996" max="9996" width="1" style="15" customWidth="1"/>
    <col min="9997" max="9997" width="20.83203125" style="15" customWidth="1"/>
    <col min="9998" max="9998" width="1" style="15" customWidth="1"/>
    <col min="9999" max="9999" width="20.83203125" style="15" customWidth="1"/>
    <col min="10000" max="10240" width="9.33203125" style="15"/>
    <col min="10241" max="10241" width="2.5" style="15" customWidth="1"/>
    <col min="10242" max="10242" width="3.83203125" style="15" customWidth="1"/>
    <col min="10243" max="10243" width="5.1640625" style="15" customWidth="1"/>
    <col min="10244" max="10244" width="36.83203125" style="15" customWidth="1"/>
    <col min="10245" max="10245" width="13.5" style="15" customWidth="1"/>
    <col min="10246" max="10246" width="1" style="15" customWidth="1"/>
    <col min="10247" max="10247" width="20.83203125" style="15" customWidth="1"/>
    <col min="10248" max="10248" width="1" style="15" customWidth="1"/>
    <col min="10249" max="10249" width="20.83203125" style="15" customWidth="1"/>
    <col min="10250" max="10250" width="1" style="15" customWidth="1"/>
    <col min="10251" max="10251" width="20.83203125" style="15" customWidth="1"/>
    <col min="10252" max="10252" width="1" style="15" customWidth="1"/>
    <col min="10253" max="10253" width="20.83203125" style="15" customWidth="1"/>
    <col min="10254" max="10254" width="1" style="15" customWidth="1"/>
    <col min="10255" max="10255" width="20.83203125" style="15" customWidth="1"/>
    <col min="10256" max="10496" width="9.33203125" style="15"/>
    <col min="10497" max="10497" width="2.5" style="15" customWidth="1"/>
    <col min="10498" max="10498" width="3.83203125" style="15" customWidth="1"/>
    <col min="10499" max="10499" width="5.1640625" style="15" customWidth="1"/>
    <col min="10500" max="10500" width="36.83203125" style="15" customWidth="1"/>
    <col min="10501" max="10501" width="13.5" style="15" customWidth="1"/>
    <col min="10502" max="10502" width="1" style="15" customWidth="1"/>
    <col min="10503" max="10503" width="20.83203125" style="15" customWidth="1"/>
    <col min="10504" max="10504" width="1" style="15" customWidth="1"/>
    <col min="10505" max="10505" width="20.83203125" style="15" customWidth="1"/>
    <col min="10506" max="10506" width="1" style="15" customWidth="1"/>
    <col min="10507" max="10507" width="20.83203125" style="15" customWidth="1"/>
    <col min="10508" max="10508" width="1" style="15" customWidth="1"/>
    <col min="10509" max="10509" width="20.83203125" style="15" customWidth="1"/>
    <col min="10510" max="10510" width="1" style="15" customWidth="1"/>
    <col min="10511" max="10511" width="20.83203125" style="15" customWidth="1"/>
    <col min="10512" max="10752" width="9.33203125" style="15"/>
    <col min="10753" max="10753" width="2.5" style="15" customWidth="1"/>
    <col min="10754" max="10754" width="3.83203125" style="15" customWidth="1"/>
    <col min="10755" max="10755" width="5.1640625" style="15" customWidth="1"/>
    <col min="10756" max="10756" width="36.83203125" style="15" customWidth="1"/>
    <col min="10757" max="10757" width="13.5" style="15" customWidth="1"/>
    <col min="10758" max="10758" width="1" style="15" customWidth="1"/>
    <col min="10759" max="10759" width="20.83203125" style="15" customWidth="1"/>
    <col min="10760" max="10760" width="1" style="15" customWidth="1"/>
    <col min="10761" max="10761" width="20.83203125" style="15" customWidth="1"/>
    <col min="10762" max="10762" width="1" style="15" customWidth="1"/>
    <col min="10763" max="10763" width="20.83203125" style="15" customWidth="1"/>
    <col min="10764" max="10764" width="1" style="15" customWidth="1"/>
    <col min="10765" max="10765" width="20.83203125" style="15" customWidth="1"/>
    <col min="10766" max="10766" width="1" style="15" customWidth="1"/>
    <col min="10767" max="10767" width="20.83203125" style="15" customWidth="1"/>
    <col min="10768" max="11008" width="9.33203125" style="15"/>
    <col min="11009" max="11009" width="2.5" style="15" customWidth="1"/>
    <col min="11010" max="11010" width="3.83203125" style="15" customWidth="1"/>
    <col min="11011" max="11011" width="5.1640625" style="15" customWidth="1"/>
    <col min="11012" max="11012" width="36.83203125" style="15" customWidth="1"/>
    <col min="11013" max="11013" width="13.5" style="15" customWidth="1"/>
    <col min="11014" max="11014" width="1" style="15" customWidth="1"/>
    <col min="11015" max="11015" width="20.83203125" style="15" customWidth="1"/>
    <col min="11016" max="11016" width="1" style="15" customWidth="1"/>
    <col min="11017" max="11017" width="20.83203125" style="15" customWidth="1"/>
    <col min="11018" max="11018" width="1" style="15" customWidth="1"/>
    <col min="11019" max="11019" width="20.83203125" style="15" customWidth="1"/>
    <col min="11020" max="11020" width="1" style="15" customWidth="1"/>
    <col min="11021" max="11021" width="20.83203125" style="15" customWidth="1"/>
    <col min="11022" max="11022" width="1" style="15" customWidth="1"/>
    <col min="11023" max="11023" width="20.83203125" style="15" customWidth="1"/>
    <col min="11024" max="11264" width="9.33203125" style="15"/>
    <col min="11265" max="11265" width="2.5" style="15" customWidth="1"/>
    <col min="11266" max="11266" width="3.83203125" style="15" customWidth="1"/>
    <col min="11267" max="11267" width="5.1640625" style="15" customWidth="1"/>
    <col min="11268" max="11268" width="36.83203125" style="15" customWidth="1"/>
    <col min="11269" max="11269" width="13.5" style="15" customWidth="1"/>
    <col min="11270" max="11270" width="1" style="15" customWidth="1"/>
    <col min="11271" max="11271" width="20.83203125" style="15" customWidth="1"/>
    <col min="11272" max="11272" width="1" style="15" customWidth="1"/>
    <col min="11273" max="11273" width="20.83203125" style="15" customWidth="1"/>
    <col min="11274" max="11274" width="1" style="15" customWidth="1"/>
    <col min="11275" max="11275" width="20.83203125" style="15" customWidth="1"/>
    <col min="11276" max="11276" width="1" style="15" customWidth="1"/>
    <col min="11277" max="11277" width="20.83203125" style="15" customWidth="1"/>
    <col min="11278" max="11278" width="1" style="15" customWidth="1"/>
    <col min="11279" max="11279" width="20.83203125" style="15" customWidth="1"/>
    <col min="11280" max="11520" width="9.33203125" style="15"/>
    <col min="11521" max="11521" width="2.5" style="15" customWidth="1"/>
    <col min="11522" max="11522" width="3.83203125" style="15" customWidth="1"/>
    <col min="11523" max="11523" width="5.1640625" style="15" customWidth="1"/>
    <col min="11524" max="11524" width="36.83203125" style="15" customWidth="1"/>
    <col min="11525" max="11525" width="13.5" style="15" customWidth="1"/>
    <col min="11526" max="11526" width="1" style="15" customWidth="1"/>
    <col min="11527" max="11527" width="20.83203125" style="15" customWidth="1"/>
    <col min="11528" max="11528" width="1" style="15" customWidth="1"/>
    <col min="11529" max="11529" width="20.83203125" style="15" customWidth="1"/>
    <col min="11530" max="11530" width="1" style="15" customWidth="1"/>
    <col min="11531" max="11531" width="20.83203125" style="15" customWidth="1"/>
    <col min="11532" max="11532" width="1" style="15" customWidth="1"/>
    <col min="11533" max="11533" width="20.83203125" style="15" customWidth="1"/>
    <col min="11534" max="11534" width="1" style="15" customWidth="1"/>
    <col min="11535" max="11535" width="20.83203125" style="15" customWidth="1"/>
    <col min="11536" max="11776" width="9.33203125" style="15"/>
    <col min="11777" max="11777" width="2.5" style="15" customWidth="1"/>
    <col min="11778" max="11778" width="3.83203125" style="15" customWidth="1"/>
    <col min="11779" max="11779" width="5.1640625" style="15" customWidth="1"/>
    <col min="11780" max="11780" width="36.83203125" style="15" customWidth="1"/>
    <col min="11781" max="11781" width="13.5" style="15" customWidth="1"/>
    <col min="11782" max="11782" width="1" style="15" customWidth="1"/>
    <col min="11783" max="11783" width="20.83203125" style="15" customWidth="1"/>
    <col min="11784" max="11784" width="1" style="15" customWidth="1"/>
    <col min="11785" max="11785" width="20.83203125" style="15" customWidth="1"/>
    <col min="11786" max="11786" width="1" style="15" customWidth="1"/>
    <col min="11787" max="11787" width="20.83203125" style="15" customWidth="1"/>
    <col min="11788" max="11788" width="1" style="15" customWidth="1"/>
    <col min="11789" max="11789" width="20.83203125" style="15" customWidth="1"/>
    <col min="11790" max="11790" width="1" style="15" customWidth="1"/>
    <col min="11791" max="11791" width="20.83203125" style="15" customWidth="1"/>
    <col min="11792" max="12032" width="9.33203125" style="15"/>
    <col min="12033" max="12033" width="2.5" style="15" customWidth="1"/>
    <col min="12034" max="12034" width="3.83203125" style="15" customWidth="1"/>
    <col min="12035" max="12035" width="5.1640625" style="15" customWidth="1"/>
    <col min="12036" max="12036" width="36.83203125" style="15" customWidth="1"/>
    <col min="12037" max="12037" width="13.5" style="15" customWidth="1"/>
    <col min="12038" max="12038" width="1" style="15" customWidth="1"/>
    <col min="12039" max="12039" width="20.83203125" style="15" customWidth="1"/>
    <col min="12040" max="12040" width="1" style="15" customWidth="1"/>
    <col min="12041" max="12041" width="20.83203125" style="15" customWidth="1"/>
    <col min="12042" max="12042" width="1" style="15" customWidth="1"/>
    <col min="12043" max="12043" width="20.83203125" style="15" customWidth="1"/>
    <col min="12044" max="12044" width="1" style="15" customWidth="1"/>
    <col min="12045" max="12045" width="20.83203125" style="15" customWidth="1"/>
    <col min="12046" max="12046" width="1" style="15" customWidth="1"/>
    <col min="12047" max="12047" width="20.83203125" style="15" customWidth="1"/>
    <col min="12048" max="12288" width="9.33203125" style="15"/>
    <col min="12289" max="12289" width="2.5" style="15" customWidth="1"/>
    <col min="12290" max="12290" width="3.83203125" style="15" customWidth="1"/>
    <col min="12291" max="12291" width="5.1640625" style="15" customWidth="1"/>
    <col min="12292" max="12292" width="36.83203125" style="15" customWidth="1"/>
    <col min="12293" max="12293" width="13.5" style="15" customWidth="1"/>
    <col min="12294" max="12294" width="1" style="15" customWidth="1"/>
    <col min="12295" max="12295" width="20.83203125" style="15" customWidth="1"/>
    <col min="12296" max="12296" width="1" style="15" customWidth="1"/>
    <col min="12297" max="12297" width="20.83203125" style="15" customWidth="1"/>
    <col min="12298" max="12298" width="1" style="15" customWidth="1"/>
    <col min="12299" max="12299" width="20.83203125" style="15" customWidth="1"/>
    <col min="12300" max="12300" width="1" style="15" customWidth="1"/>
    <col min="12301" max="12301" width="20.83203125" style="15" customWidth="1"/>
    <col min="12302" max="12302" width="1" style="15" customWidth="1"/>
    <col min="12303" max="12303" width="20.83203125" style="15" customWidth="1"/>
    <col min="12304" max="12544" width="9.33203125" style="15"/>
    <col min="12545" max="12545" width="2.5" style="15" customWidth="1"/>
    <col min="12546" max="12546" width="3.83203125" style="15" customWidth="1"/>
    <col min="12547" max="12547" width="5.1640625" style="15" customWidth="1"/>
    <col min="12548" max="12548" width="36.83203125" style="15" customWidth="1"/>
    <col min="12549" max="12549" width="13.5" style="15" customWidth="1"/>
    <col min="12550" max="12550" width="1" style="15" customWidth="1"/>
    <col min="12551" max="12551" width="20.83203125" style="15" customWidth="1"/>
    <col min="12552" max="12552" width="1" style="15" customWidth="1"/>
    <col min="12553" max="12553" width="20.83203125" style="15" customWidth="1"/>
    <col min="12554" max="12554" width="1" style="15" customWidth="1"/>
    <col min="12555" max="12555" width="20.83203125" style="15" customWidth="1"/>
    <col min="12556" max="12556" width="1" style="15" customWidth="1"/>
    <col min="12557" max="12557" width="20.83203125" style="15" customWidth="1"/>
    <col min="12558" max="12558" width="1" style="15" customWidth="1"/>
    <col min="12559" max="12559" width="20.83203125" style="15" customWidth="1"/>
    <col min="12560" max="12800" width="9.33203125" style="15"/>
    <col min="12801" max="12801" width="2.5" style="15" customWidth="1"/>
    <col min="12802" max="12802" width="3.83203125" style="15" customWidth="1"/>
    <col min="12803" max="12803" width="5.1640625" style="15" customWidth="1"/>
    <col min="12804" max="12804" width="36.83203125" style="15" customWidth="1"/>
    <col min="12805" max="12805" width="13.5" style="15" customWidth="1"/>
    <col min="12806" max="12806" width="1" style="15" customWidth="1"/>
    <col min="12807" max="12807" width="20.83203125" style="15" customWidth="1"/>
    <col min="12808" max="12808" width="1" style="15" customWidth="1"/>
    <col min="12809" max="12809" width="20.83203125" style="15" customWidth="1"/>
    <col min="12810" max="12810" width="1" style="15" customWidth="1"/>
    <col min="12811" max="12811" width="20.83203125" style="15" customWidth="1"/>
    <col min="12812" max="12812" width="1" style="15" customWidth="1"/>
    <col min="12813" max="12813" width="20.83203125" style="15" customWidth="1"/>
    <col min="12814" max="12814" width="1" style="15" customWidth="1"/>
    <col min="12815" max="12815" width="20.83203125" style="15" customWidth="1"/>
    <col min="12816" max="13056" width="9.33203125" style="15"/>
    <col min="13057" max="13057" width="2.5" style="15" customWidth="1"/>
    <col min="13058" max="13058" width="3.83203125" style="15" customWidth="1"/>
    <col min="13059" max="13059" width="5.1640625" style="15" customWidth="1"/>
    <col min="13060" max="13060" width="36.83203125" style="15" customWidth="1"/>
    <col min="13061" max="13061" width="13.5" style="15" customWidth="1"/>
    <col min="13062" max="13062" width="1" style="15" customWidth="1"/>
    <col min="13063" max="13063" width="20.83203125" style="15" customWidth="1"/>
    <col min="13064" max="13064" width="1" style="15" customWidth="1"/>
    <col min="13065" max="13065" width="20.83203125" style="15" customWidth="1"/>
    <col min="13066" max="13066" width="1" style="15" customWidth="1"/>
    <col min="13067" max="13067" width="20.83203125" style="15" customWidth="1"/>
    <col min="13068" max="13068" width="1" style="15" customWidth="1"/>
    <col min="13069" max="13069" width="20.83203125" style="15" customWidth="1"/>
    <col min="13070" max="13070" width="1" style="15" customWidth="1"/>
    <col min="13071" max="13071" width="20.83203125" style="15" customWidth="1"/>
    <col min="13072" max="13312" width="9.33203125" style="15"/>
    <col min="13313" max="13313" width="2.5" style="15" customWidth="1"/>
    <col min="13314" max="13314" width="3.83203125" style="15" customWidth="1"/>
    <col min="13315" max="13315" width="5.1640625" style="15" customWidth="1"/>
    <col min="13316" max="13316" width="36.83203125" style="15" customWidth="1"/>
    <col min="13317" max="13317" width="13.5" style="15" customWidth="1"/>
    <col min="13318" max="13318" width="1" style="15" customWidth="1"/>
    <col min="13319" max="13319" width="20.83203125" style="15" customWidth="1"/>
    <col min="13320" max="13320" width="1" style="15" customWidth="1"/>
    <col min="13321" max="13321" width="20.83203125" style="15" customWidth="1"/>
    <col min="13322" max="13322" width="1" style="15" customWidth="1"/>
    <col min="13323" max="13323" width="20.83203125" style="15" customWidth="1"/>
    <col min="13324" max="13324" width="1" style="15" customWidth="1"/>
    <col min="13325" max="13325" width="20.83203125" style="15" customWidth="1"/>
    <col min="13326" max="13326" width="1" style="15" customWidth="1"/>
    <col min="13327" max="13327" width="20.83203125" style="15" customWidth="1"/>
    <col min="13328" max="13568" width="9.33203125" style="15"/>
    <col min="13569" max="13569" width="2.5" style="15" customWidth="1"/>
    <col min="13570" max="13570" width="3.83203125" style="15" customWidth="1"/>
    <col min="13571" max="13571" width="5.1640625" style="15" customWidth="1"/>
    <col min="13572" max="13572" width="36.83203125" style="15" customWidth="1"/>
    <col min="13573" max="13573" width="13.5" style="15" customWidth="1"/>
    <col min="13574" max="13574" width="1" style="15" customWidth="1"/>
    <col min="13575" max="13575" width="20.83203125" style="15" customWidth="1"/>
    <col min="13576" max="13576" width="1" style="15" customWidth="1"/>
    <col min="13577" max="13577" width="20.83203125" style="15" customWidth="1"/>
    <col min="13578" max="13578" width="1" style="15" customWidth="1"/>
    <col min="13579" max="13579" width="20.83203125" style="15" customWidth="1"/>
    <col min="13580" max="13580" width="1" style="15" customWidth="1"/>
    <col min="13581" max="13581" width="20.83203125" style="15" customWidth="1"/>
    <col min="13582" max="13582" width="1" style="15" customWidth="1"/>
    <col min="13583" max="13583" width="20.83203125" style="15" customWidth="1"/>
    <col min="13584" max="13824" width="9.33203125" style="15"/>
    <col min="13825" max="13825" width="2.5" style="15" customWidth="1"/>
    <col min="13826" max="13826" width="3.83203125" style="15" customWidth="1"/>
    <col min="13827" max="13827" width="5.1640625" style="15" customWidth="1"/>
    <col min="13828" max="13828" width="36.83203125" style="15" customWidth="1"/>
    <col min="13829" max="13829" width="13.5" style="15" customWidth="1"/>
    <col min="13830" max="13830" width="1" style="15" customWidth="1"/>
    <col min="13831" max="13831" width="20.83203125" style="15" customWidth="1"/>
    <col min="13832" max="13832" width="1" style="15" customWidth="1"/>
    <col min="13833" max="13833" width="20.83203125" style="15" customWidth="1"/>
    <col min="13834" max="13834" width="1" style="15" customWidth="1"/>
    <col min="13835" max="13835" width="20.83203125" style="15" customWidth="1"/>
    <col min="13836" max="13836" width="1" style="15" customWidth="1"/>
    <col min="13837" max="13837" width="20.83203125" style="15" customWidth="1"/>
    <col min="13838" max="13838" width="1" style="15" customWidth="1"/>
    <col min="13839" max="13839" width="20.83203125" style="15" customWidth="1"/>
    <col min="13840" max="14080" width="9.33203125" style="15"/>
    <col min="14081" max="14081" width="2.5" style="15" customWidth="1"/>
    <col min="14082" max="14082" width="3.83203125" style="15" customWidth="1"/>
    <col min="14083" max="14083" width="5.1640625" style="15" customWidth="1"/>
    <col min="14084" max="14084" width="36.83203125" style="15" customWidth="1"/>
    <col min="14085" max="14085" width="13.5" style="15" customWidth="1"/>
    <col min="14086" max="14086" width="1" style="15" customWidth="1"/>
    <col min="14087" max="14087" width="20.83203125" style="15" customWidth="1"/>
    <col min="14088" max="14088" width="1" style="15" customWidth="1"/>
    <col min="14089" max="14089" width="20.83203125" style="15" customWidth="1"/>
    <col min="14090" max="14090" width="1" style="15" customWidth="1"/>
    <col min="14091" max="14091" width="20.83203125" style="15" customWidth="1"/>
    <col min="14092" max="14092" width="1" style="15" customWidth="1"/>
    <col min="14093" max="14093" width="20.83203125" style="15" customWidth="1"/>
    <col min="14094" max="14094" width="1" style="15" customWidth="1"/>
    <col min="14095" max="14095" width="20.83203125" style="15" customWidth="1"/>
    <col min="14096" max="14336" width="9.33203125" style="15"/>
    <col min="14337" max="14337" width="2.5" style="15" customWidth="1"/>
    <col min="14338" max="14338" width="3.83203125" style="15" customWidth="1"/>
    <col min="14339" max="14339" width="5.1640625" style="15" customWidth="1"/>
    <col min="14340" max="14340" width="36.83203125" style="15" customWidth="1"/>
    <col min="14341" max="14341" width="13.5" style="15" customWidth="1"/>
    <col min="14342" max="14342" width="1" style="15" customWidth="1"/>
    <col min="14343" max="14343" width="20.83203125" style="15" customWidth="1"/>
    <col min="14344" max="14344" width="1" style="15" customWidth="1"/>
    <col min="14345" max="14345" width="20.83203125" style="15" customWidth="1"/>
    <col min="14346" max="14346" width="1" style="15" customWidth="1"/>
    <col min="14347" max="14347" width="20.83203125" style="15" customWidth="1"/>
    <col min="14348" max="14348" width="1" style="15" customWidth="1"/>
    <col min="14349" max="14349" width="20.83203125" style="15" customWidth="1"/>
    <col min="14350" max="14350" width="1" style="15" customWidth="1"/>
    <col min="14351" max="14351" width="20.83203125" style="15" customWidth="1"/>
    <col min="14352" max="14592" width="9.33203125" style="15"/>
    <col min="14593" max="14593" width="2.5" style="15" customWidth="1"/>
    <col min="14594" max="14594" width="3.83203125" style="15" customWidth="1"/>
    <col min="14595" max="14595" width="5.1640625" style="15" customWidth="1"/>
    <col min="14596" max="14596" width="36.83203125" style="15" customWidth="1"/>
    <col min="14597" max="14597" width="13.5" style="15" customWidth="1"/>
    <col min="14598" max="14598" width="1" style="15" customWidth="1"/>
    <col min="14599" max="14599" width="20.83203125" style="15" customWidth="1"/>
    <col min="14600" max="14600" width="1" style="15" customWidth="1"/>
    <col min="14601" max="14601" width="20.83203125" style="15" customWidth="1"/>
    <col min="14602" max="14602" width="1" style="15" customWidth="1"/>
    <col min="14603" max="14603" width="20.83203125" style="15" customWidth="1"/>
    <col min="14604" max="14604" width="1" style="15" customWidth="1"/>
    <col min="14605" max="14605" width="20.83203125" style="15" customWidth="1"/>
    <col min="14606" max="14606" width="1" style="15" customWidth="1"/>
    <col min="14607" max="14607" width="20.83203125" style="15" customWidth="1"/>
    <col min="14608" max="14848" width="9.33203125" style="15"/>
    <col min="14849" max="14849" width="2.5" style="15" customWidth="1"/>
    <col min="14850" max="14850" width="3.83203125" style="15" customWidth="1"/>
    <col min="14851" max="14851" width="5.1640625" style="15" customWidth="1"/>
    <col min="14852" max="14852" width="36.83203125" style="15" customWidth="1"/>
    <col min="14853" max="14853" width="13.5" style="15" customWidth="1"/>
    <col min="14854" max="14854" width="1" style="15" customWidth="1"/>
    <col min="14855" max="14855" width="20.83203125" style="15" customWidth="1"/>
    <col min="14856" max="14856" width="1" style="15" customWidth="1"/>
    <col min="14857" max="14857" width="20.83203125" style="15" customWidth="1"/>
    <col min="14858" max="14858" width="1" style="15" customWidth="1"/>
    <col min="14859" max="14859" width="20.83203125" style="15" customWidth="1"/>
    <col min="14860" max="14860" width="1" style="15" customWidth="1"/>
    <col min="14861" max="14861" width="20.83203125" style="15" customWidth="1"/>
    <col min="14862" max="14862" width="1" style="15" customWidth="1"/>
    <col min="14863" max="14863" width="20.83203125" style="15" customWidth="1"/>
    <col min="14864" max="15104" width="9.33203125" style="15"/>
    <col min="15105" max="15105" width="2.5" style="15" customWidth="1"/>
    <col min="15106" max="15106" width="3.83203125" style="15" customWidth="1"/>
    <col min="15107" max="15107" width="5.1640625" style="15" customWidth="1"/>
    <col min="15108" max="15108" width="36.83203125" style="15" customWidth="1"/>
    <col min="15109" max="15109" width="13.5" style="15" customWidth="1"/>
    <col min="15110" max="15110" width="1" style="15" customWidth="1"/>
    <col min="15111" max="15111" width="20.83203125" style="15" customWidth="1"/>
    <col min="15112" max="15112" width="1" style="15" customWidth="1"/>
    <col min="15113" max="15113" width="20.83203125" style="15" customWidth="1"/>
    <col min="15114" max="15114" width="1" style="15" customWidth="1"/>
    <col min="15115" max="15115" width="20.83203125" style="15" customWidth="1"/>
    <col min="15116" max="15116" width="1" style="15" customWidth="1"/>
    <col min="15117" max="15117" width="20.83203125" style="15" customWidth="1"/>
    <col min="15118" max="15118" width="1" style="15" customWidth="1"/>
    <col min="15119" max="15119" width="20.83203125" style="15" customWidth="1"/>
    <col min="15120" max="15360" width="9.33203125" style="15"/>
    <col min="15361" max="15361" width="2.5" style="15" customWidth="1"/>
    <col min="15362" max="15362" width="3.83203125" style="15" customWidth="1"/>
    <col min="15363" max="15363" width="5.1640625" style="15" customWidth="1"/>
    <col min="15364" max="15364" width="36.83203125" style="15" customWidth="1"/>
    <col min="15365" max="15365" width="13.5" style="15" customWidth="1"/>
    <col min="15366" max="15366" width="1" style="15" customWidth="1"/>
    <col min="15367" max="15367" width="20.83203125" style="15" customWidth="1"/>
    <col min="15368" max="15368" width="1" style="15" customWidth="1"/>
    <col min="15369" max="15369" width="20.83203125" style="15" customWidth="1"/>
    <col min="15370" max="15370" width="1" style="15" customWidth="1"/>
    <col min="15371" max="15371" width="20.83203125" style="15" customWidth="1"/>
    <col min="15372" max="15372" width="1" style="15" customWidth="1"/>
    <col min="15373" max="15373" width="20.83203125" style="15" customWidth="1"/>
    <col min="15374" max="15374" width="1" style="15" customWidth="1"/>
    <col min="15375" max="15375" width="20.83203125" style="15" customWidth="1"/>
    <col min="15376" max="15616" width="9.33203125" style="15"/>
    <col min="15617" max="15617" width="2.5" style="15" customWidth="1"/>
    <col min="15618" max="15618" width="3.83203125" style="15" customWidth="1"/>
    <col min="15619" max="15619" width="5.1640625" style="15" customWidth="1"/>
    <col min="15620" max="15620" width="36.83203125" style="15" customWidth="1"/>
    <col min="15621" max="15621" width="13.5" style="15" customWidth="1"/>
    <col min="15622" max="15622" width="1" style="15" customWidth="1"/>
    <col min="15623" max="15623" width="20.83203125" style="15" customWidth="1"/>
    <col min="15624" max="15624" width="1" style="15" customWidth="1"/>
    <col min="15625" max="15625" width="20.83203125" style="15" customWidth="1"/>
    <col min="15626" max="15626" width="1" style="15" customWidth="1"/>
    <col min="15627" max="15627" width="20.83203125" style="15" customWidth="1"/>
    <col min="15628" max="15628" width="1" style="15" customWidth="1"/>
    <col min="15629" max="15629" width="20.83203125" style="15" customWidth="1"/>
    <col min="15630" max="15630" width="1" style="15" customWidth="1"/>
    <col min="15631" max="15631" width="20.83203125" style="15" customWidth="1"/>
    <col min="15632" max="15872" width="9.33203125" style="15"/>
    <col min="15873" max="15873" width="2.5" style="15" customWidth="1"/>
    <col min="15874" max="15874" width="3.83203125" style="15" customWidth="1"/>
    <col min="15875" max="15875" width="5.1640625" style="15" customWidth="1"/>
    <col min="15876" max="15876" width="36.83203125" style="15" customWidth="1"/>
    <col min="15877" max="15877" width="13.5" style="15" customWidth="1"/>
    <col min="15878" max="15878" width="1" style="15" customWidth="1"/>
    <col min="15879" max="15879" width="20.83203125" style="15" customWidth="1"/>
    <col min="15880" max="15880" width="1" style="15" customWidth="1"/>
    <col min="15881" max="15881" width="20.83203125" style="15" customWidth="1"/>
    <col min="15882" max="15882" width="1" style="15" customWidth="1"/>
    <col min="15883" max="15883" width="20.83203125" style="15" customWidth="1"/>
    <col min="15884" max="15884" width="1" style="15" customWidth="1"/>
    <col min="15885" max="15885" width="20.83203125" style="15" customWidth="1"/>
    <col min="15886" max="15886" width="1" style="15" customWidth="1"/>
    <col min="15887" max="15887" width="20.83203125" style="15" customWidth="1"/>
    <col min="15888" max="16128" width="9.33203125" style="15"/>
    <col min="16129" max="16129" width="2.5" style="15" customWidth="1"/>
    <col min="16130" max="16130" width="3.83203125" style="15" customWidth="1"/>
    <col min="16131" max="16131" width="5.1640625" style="15" customWidth="1"/>
    <col min="16132" max="16132" width="36.83203125" style="15" customWidth="1"/>
    <col min="16133" max="16133" width="13.5" style="15" customWidth="1"/>
    <col min="16134" max="16134" width="1" style="15" customWidth="1"/>
    <col min="16135" max="16135" width="20.83203125" style="15" customWidth="1"/>
    <col min="16136" max="16136" width="1" style="15" customWidth="1"/>
    <col min="16137" max="16137" width="20.83203125" style="15" customWidth="1"/>
    <col min="16138" max="16138" width="1" style="15" customWidth="1"/>
    <col min="16139" max="16139" width="20.83203125" style="15" customWidth="1"/>
    <col min="16140" max="16140" width="1" style="15" customWidth="1"/>
    <col min="16141" max="16141" width="20.83203125" style="15" customWidth="1"/>
    <col min="16142" max="16142" width="1" style="15" customWidth="1"/>
    <col min="16143" max="16143" width="20.83203125" style="15" customWidth="1"/>
    <col min="16144" max="16384" width="9.33203125" style="15"/>
  </cols>
  <sheetData>
    <row r="1" spans="1:31" s="37" customFormat="1" ht="21.95" customHeight="1">
      <c r="A1" s="150" t="s">
        <v>34</v>
      </c>
      <c r="B1" s="150"/>
      <c r="C1" s="150"/>
      <c r="D1" s="150"/>
      <c r="E1" s="150"/>
      <c r="F1" s="150"/>
      <c r="G1" s="150"/>
      <c r="H1" s="150"/>
      <c r="I1" s="150"/>
      <c r="J1" s="150"/>
      <c r="K1" s="150"/>
      <c r="L1" s="150"/>
      <c r="N1" s="150"/>
      <c r="O1" s="150"/>
    </row>
    <row r="2" spans="1:31" s="37" customFormat="1" ht="21.95" customHeight="1">
      <c r="A2" s="8" t="s">
        <v>61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69"/>
      <c r="N2" s="8"/>
      <c r="O2" s="8"/>
    </row>
    <row r="3" spans="1:31" s="37" customFormat="1" ht="21.95" customHeight="1">
      <c r="A3" s="8" t="str">
        <f>งบกำไรขาดทุน!A3</f>
        <v>สำหรับปี สิ้นสุดวันที่ 31 ธันวาคม 2562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69"/>
      <c r="N3" s="8"/>
      <c r="O3" s="8"/>
    </row>
    <row r="4" spans="1:31" s="37" customFormat="1" ht="21.95" customHeight="1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</row>
    <row r="5" spans="1:31" s="37" customFormat="1" ht="21.95" customHeight="1">
      <c r="A5" s="2"/>
      <c r="B5" s="2"/>
      <c r="C5" s="2"/>
      <c r="D5" s="2"/>
      <c r="E5" s="2"/>
      <c r="F5" s="2"/>
      <c r="G5" s="175" t="s">
        <v>1</v>
      </c>
      <c r="H5" s="175"/>
      <c r="I5" s="175"/>
      <c r="J5" s="175"/>
      <c r="K5" s="175"/>
      <c r="L5" s="175"/>
      <c r="M5" s="175"/>
      <c r="N5" s="175"/>
      <c r="O5" s="175"/>
    </row>
    <row r="6" spans="1:31" s="37" customFormat="1" ht="21.95" customHeight="1">
      <c r="A6" s="2"/>
      <c r="B6" s="2"/>
      <c r="C6" s="2"/>
      <c r="D6" s="2"/>
      <c r="E6" s="2"/>
      <c r="F6" s="2"/>
      <c r="G6" s="177" t="s">
        <v>2</v>
      </c>
      <c r="H6" s="177"/>
      <c r="I6" s="177"/>
      <c r="J6" s="177"/>
      <c r="K6" s="177"/>
      <c r="L6" s="177"/>
      <c r="M6" s="177"/>
      <c r="N6" s="177"/>
      <c r="O6" s="177"/>
    </row>
    <row r="7" spans="1:31" ht="21.95" customHeight="1">
      <c r="G7" s="7" t="s">
        <v>24</v>
      </c>
      <c r="K7" s="175" t="s">
        <v>79</v>
      </c>
      <c r="L7" s="175"/>
      <c r="M7" s="175"/>
    </row>
    <row r="8" spans="1:31" ht="21.95" customHeight="1">
      <c r="G8" s="7" t="s">
        <v>110</v>
      </c>
      <c r="H8" s="6"/>
      <c r="J8" s="6"/>
      <c r="K8" s="6" t="s">
        <v>123</v>
      </c>
      <c r="L8" s="6"/>
      <c r="N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</row>
    <row r="9" spans="1:31" ht="21.95" customHeight="1">
      <c r="E9" s="170" t="s">
        <v>3</v>
      </c>
      <c r="G9" s="151" t="s">
        <v>111</v>
      </c>
      <c r="H9" s="6"/>
      <c r="I9" s="151" t="s">
        <v>27</v>
      </c>
      <c r="J9" s="6"/>
      <c r="K9" s="151" t="s">
        <v>99</v>
      </c>
      <c r="L9" s="6"/>
      <c r="M9" s="151" t="s">
        <v>28</v>
      </c>
      <c r="N9" s="6"/>
      <c r="O9" s="151" t="s">
        <v>98</v>
      </c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</row>
    <row r="10" spans="1:31" ht="21.95" customHeight="1">
      <c r="A10" s="15" t="s">
        <v>100</v>
      </c>
      <c r="G10" s="44">
        <v>300000000</v>
      </c>
      <c r="H10" s="6"/>
      <c r="I10" s="44">
        <v>278374901.60000002</v>
      </c>
      <c r="J10" s="6"/>
      <c r="K10" s="44">
        <v>30000000</v>
      </c>
      <c r="L10" s="6"/>
      <c r="M10" s="41">
        <v>-161865491.26999998</v>
      </c>
      <c r="N10" s="6"/>
      <c r="O10" s="41">
        <f>SUM(G10:M10)</f>
        <v>446509410.33000004</v>
      </c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</row>
    <row r="11" spans="1:31" ht="21.95" customHeight="1">
      <c r="A11" s="167" t="s">
        <v>157</v>
      </c>
      <c r="G11" s="44"/>
      <c r="H11" s="6"/>
      <c r="I11" s="44"/>
      <c r="J11" s="6"/>
      <c r="K11" s="44"/>
      <c r="L11" s="6"/>
      <c r="M11" s="41"/>
      <c r="N11" s="6"/>
      <c r="O11" s="41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</row>
    <row r="12" spans="1:31" ht="21.95" customHeight="1">
      <c r="A12" s="168" t="s">
        <v>158</v>
      </c>
      <c r="G12" s="44"/>
      <c r="H12" s="6"/>
      <c r="I12" s="44"/>
      <c r="J12" s="6"/>
      <c r="K12" s="44"/>
      <c r="L12" s="6"/>
      <c r="M12" s="41"/>
      <c r="N12" s="6"/>
      <c r="O12" s="41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</row>
    <row r="13" spans="1:31" s="70" customFormat="1" ht="21.95" customHeight="1">
      <c r="B13" s="70" t="s">
        <v>159</v>
      </c>
      <c r="E13" s="71">
        <v>19</v>
      </c>
      <c r="G13" s="38">
        <v>0</v>
      </c>
      <c r="H13" s="72"/>
      <c r="I13" s="38">
        <v>0</v>
      </c>
      <c r="J13" s="72"/>
      <c r="K13" s="38">
        <v>0</v>
      </c>
      <c r="L13" s="73"/>
      <c r="M13" s="74">
        <v>-8400000.1799999997</v>
      </c>
      <c r="N13" s="73"/>
      <c r="O13" s="74">
        <f>SUM(G13:M13)</f>
        <v>-8400000.1799999997</v>
      </c>
      <c r="P13" s="75"/>
      <c r="Q13" s="75"/>
      <c r="R13" s="75"/>
      <c r="S13" s="75"/>
      <c r="T13" s="75"/>
      <c r="U13" s="75"/>
      <c r="V13" s="75"/>
      <c r="W13" s="75"/>
      <c r="X13" s="75"/>
      <c r="Y13" s="75"/>
    </row>
    <row r="14" spans="1:31" s="70" customFormat="1" ht="21.95" customHeight="1">
      <c r="A14" s="70" t="s">
        <v>141</v>
      </c>
      <c r="E14" s="71"/>
      <c r="G14" s="38"/>
      <c r="H14" s="72"/>
      <c r="I14" s="38"/>
      <c r="J14" s="72"/>
      <c r="K14" s="38"/>
      <c r="L14" s="73"/>
      <c r="M14" s="74"/>
      <c r="N14" s="73"/>
      <c r="O14" s="74"/>
      <c r="P14" s="75"/>
      <c r="Q14" s="75"/>
      <c r="R14" s="75"/>
      <c r="S14" s="75"/>
      <c r="T14" s="75"/>
      <c r="U14" s="75"/>
      <c r="V14" s="75"/>
      <c r="W14" s="75"/>
      <c r="X14" s="75"/>
      <c r="Y14" s="75"/>
    </row>
    <row r="15" spans="1:31" s="70" customFormat="1" ht="21.95" customHeight="1">
      <c r="B15" s="70" t="s">
        <v>160</v>
      </c>
      <c r="E15" s="71"/>
      <c r="G15" s="38">
        <v>0</v>
      </c>
      <c r="H15" s="13"/>
      <c r="I15" s="38">
        <v>0</v>
      </c>
      <c r="J15" s="42"/>
      <c r="K15" s="38">
        <v>0</v>
      </c>
      <c r="L15" s="42"/>
      <c r="M15" s="41">
        <v>1310440.19</v>
      </c>
      <c r="N15" s="12"/>
      <c r="O15" s="41">
        <f>SUM(G15:M15)</f>
        <v>1310440.19</v>
      </c>
      <c r="P15" s="75"/>
      <c r="Q15" s="75"/>
      <c r="R15" s="75"/>
      <c r="S15" s="75"/>
      <c r="T15" s="75"/>
      <c r="U15" s="75"/>
      <c r="V15" s="75"/>
      <c r="W15" s="75"/>
      <c r="X15" s="75"/>
      <c r="Y15" s="75"/>
    </row>
    <row r="16" spans="1:31" ht="21.95" customHeight="1">
      <c r="B16" s="15" t="s">
        <v>176</v>
      </c>
      <c r="E16" s="9"/>
      <c r="G16" s="38">
        <v>0</v>
      </c>
      <c r="H16" s="13"/>
      <c r="I16" s="38">
        <v>0</v>
      </c>
      <c r="J16" s="42"/>
      <c r="K16" s="38">
        <v>0</v>
      </c>
      <c r="L16" s="42"/>
      <c r="M16" s="41">
        <v>2081596</v>
      </c>
      <c r="N16" s="12"/>
      <c r="O16" s="41">
        <f>SUM(G16:M16)</f>
        <v>2081596</v>
      </c>
      <c r="P16" s="13"/>
      <c r="Q16" s="13"/>
      <c r="R16" s="13"/>
      <c r="S16" s="13"/>
      <c r="T16" s="13"/>
      <c r="U16" s="13"/>
      <c r="V16" s="13"/>
    </row>
    <row r="17" spans="1:25" ht="21.95" customHeight="1">
      <c r="A17" s="15" t="s">
        <v>142</v>
      </c>
      <c r="E17" s="6"/>
      <c r="G17" s="160">
        <f>SUM(G10:G16)</f>
        <v>300000000</v>
      </c>
      <c r="H17" s="39"/>
      <c r="I17" s="160">
        <f>SUM(I10:I16)</f>
        <v>278374901.60000002</v>
      </c>
      <c r="J17" s="40"/>
      <c r="K17" s="160">
        <f>SUM(K10:K16)</f>
        <v>30000000</v>
      </c>
      <c r="L17" s="40"/>
      <c r="M17" s="161">
        <f>SUM(M10:M16)</f>
        <v>-166873455.25999999</v>
      </c>
      <c r="N17" s="40"/>
      <c r="O17" s="160">
        <f>SUM(O10:O16)</f>
        <v>441501446.34000003</v>
      </c>
      <c r="P17" s="13"/>
      <c r="Q17" s="13"/>
      <c r="R17" s="13"/>
      <c r="S17" s="13"/>
      <c r="T17" s="13"/>
      <c r="U17" s="13"/>
      <c r="V17" s="13"/>
    </row>
    <row r="18" spans="1:25" ht="21.95" customHeight="1">
      <c r="A18" s="70" t="s">
        <v>141</v>
      </c>
      <c r="B18" s="70"/>
      <c r="C18" s="70"/>
      <c r="E18" s="6"/>
      <c r="G18" s="38"/>
      <c r="H18" s="39"/>
      <c r="I18" s="38"/>
      <c r="J18" s="40"/>
      <c r="K18" s="38"/>
      <c r="L18" s="40"/>
      <c r="M18" s="41"/>
      <c r="N18" s="40"/>
      <c r="O18" s="38"/>
      <c r="P18" s="13"/>
      <c r="Q18" s="13"/>
      <c r="R18" s="13"/>
      <c r="S18" s="13"/>
      <c r="T18" s="13"/>
      <c r="U18" s="13"/>
      <c r="V18" s="13"/>
    </row>
    <row r="19" spans="1:25" s="70" customFormat="1" ht="21.95" customHeight="1">
      <c r="B19" s="70" t="s">
        <v>160</v>
      </c>
      <c r="E19" s="71"/>
      <c r="G19" s="38">
        <v>0</v>
      </c>
      <c r="H19" s="72"/>
      <c r="I19" s="38">
        <v>0</v>
      </c>
      <c r="J19" s="72"/>
      <c r="K19" s="38">
        <v>0</v>
      </c>
      <c r="L19" s="73"/>
      <c r="M19" s="41">
        <v>8883295.8300000001</v>
      </c>
      <c r="N19" s="40"/>
      <c r="O19" s="41">
        <f>SUM(G19:M19)</f>
        <v>8883295.8300000001</v>
      </c>
      <c r="P19" s="73"/>
      <c r="R19" s="75"/>
      <c r="S19" s="75"/>
      <c r="T19" s="75"/>
      <c r="U19" s="75"/>
      <c r="V19" s="75"/>
      <c r="W19" s="75"/>
      <c r="X19" s="75"/>
      <c r="Y19" s="75"/>
    </row>
    <row r="20" spans="1:25" ht="21.95" customHeight="1">
      <c r="B20" s="15" t="s">
        <v>85</v>
      </c>
      <c r="E20" s="6"/>
      <c r="G20" s="38">
        <v>0</v>
      </c>
      <c r="H20" s="13"/>
      <c r="I20" s="38">
        <v>0</v>
      </c>
      <c r="J20" s="42"/>
      <c r="K20" s="38">
        <v>0</v>
      </c>
      <c r="L20" s="40"/>
      <c r="M20" s="41">
        <v>-3330635.46</v>
      </c>
      <c r="N20" s="40"/>
      <c r="O20" s="41">
        <f>SUM(G20:M20)</f>
        <v>-3330635.46</v>
      </c>
      <c r="P20" s="13"/>
      <c r="Q20" s="13"/>
      <c r="R20" s="13"/>
      <c r="S20" s="13"/>
      <c r="T20" s="13"/>
      <c r="U20" s="13"/>
      <c r="V20" s="13"/>
    </row>
    <row r="21" spans="1:25" ht="21.95" customHeight="1" thickBot="1">
      <c r="A21" s="15" t="s">
        <v>143</v>
      </c>
      <c r="E21" s="6"/>
      <c r="G21" s="43">
        <f>SUM(G17:G20)</f>
        <v>300000000</v>
      </c>
      <c r="H21" s="13"/>
      <c r="I21" s="43">
        <f>SUM(I17:I20)</f>
        <v>278374901.60000002</v>
      </c>
      <c r="J21" s="42"/>
      <c r="K21" s="43">
        <f>SUM(K17:K20)</f>
        <v>30000000</v>
      </c>
      <c r="L21" s="42"/>
      <c r="M21" s="52">
        <f>SUM(M17:M20)</f>
        <v>-161320794.88999999</v>
      </c>
      <c r="N21" s="42"/>
      <c r="O21" s="43">
        <f>SUM(O17:O20)</f>
        <v>447054106.71000004</v>
      </c>
      <c r="P21" s="13"/>
      <c r="Q21" s="13"/>
      <c r="R21" s="13"/>
      <c r="S21" s="13"/>
      <c r="T21" s="13"/>
      <c r="U21" s="13"/>
      <c r="V21" s="13"/>
    </row>
    <row r="22" spans="1:25" ht="21.95" customHeight="1" thickTop="1">
      <c r="A22" s="62"/>
      <c r="E22" s="6"/>
      <c r="G22" s="38"/>
      <c r="H22" s="13"/>
      <c r="I22" s="38"/>
      <c r="J22" s="42"/>
      <c r="K22" s="38"/>
      <c r="L22" s="42"/>
      <c r="M22" s="41"/>
      <c r="N22" s="42"/>
      <c r="O22" s="38"/>
      <c r="P22" s="13"/>
      <c r="Q22" s="13"/>
      <c r="R22" s="13"/>
      <c r="S22" s="13"/>
      <c r="T22" s="13"/>
      <c r="U22" s="13"/>
      <c r="V22" s="13"/>
    </row>
    <row r="23" spans="1:25" ht="21.95" customHeight="1">
      <c r="A23" s="62" t="s">
        <v>138</v>
      </c>
      <c r="E23" s="6"/>
      <c r="G23" s="38"/>
      <c r="H23" s="13"/>
      <c r="I23" s="38"/>
      <c r="J23" s="42"/>
      <c r="K23" s="38"/>
      <c r="L23" s="42"/>
      <c r="M23" s="41"/>
      <c r="N23" s="42"/>
      <c r="O23" s="38"/>
      <c r="P23" s="13"/>
      <c r="Q23" s="13"/>
      <c r="R23" s="13"/>
      <c r="S23" s="13"/>
      <c r="T23" s="13"/>
      <c r="U23" s="13"/>
      <c r="V23" s="13"/>
    </row>
    <row r="24" spans="1:25" ht="21.95" customHeight="1">
      <c r="E24" s="6"/>
      <c r="G24" s="38"/>
      <c r="H24" s="13"/>
      <c r="I24" s="38"/>
      <c r="J24" s="42"/>
      <c r="K24" s="38"/>
      <c r="L24" s="42"/>
      <c r="M24" s="41"/>
      <c r="N24" s="42"/>
      <c r="O24" s="38"/>
      <c r="P24" s="13"/>
      <c r="Q24" s="13"/>
      <c r="R24" s="13"/>
      <c r="S24" s="13"/>
      <c r="T24" s="13"/>
      <c r="U24" s="13"/>
      <c r="V24" s="13"/>
    </row>
    <row r="25" spans="1:25" ht="21.95" customHeight="1">
      <c r="E25" s="6"/>
      <c r="G25" s="38"/>
      <c r="H25" s="13"/>
      <c r="I25" s="38"/>
      <c r="J25" s="42"/>
      <c r="K25" s="38"/>
      <c r="L25" s="42"/>
      <c r="M25" s="41"/>
      <c r="N25" s="42"/>
      <c r="O25" s="38"/>
      <c r="P25" s="13"/>
      <c r="Q25" s="13"/>
      <c r="R25" s="13"/>
      <c r="S25" s="13"/>
      <c r="T25" s="13"/>
      <c r="U25" s="13"/>
      <c r="V25" s="13"/>
    </row>
    <row r="26" spans="1:25" ht="21.95" customHeight="1">
      <c r="E26" s="6"/>
      <c r="G26" s="38"/>
      <c r="H26" s="13"/>
      <c r="I26" s="38"/>
      <c r="J26" s="42"/>
      <c r="K26" s="38"/>
      <c r="L26" s="42"/>
      <c r="M26" s="41"/>
      <c r="N26" s="42"/>
      <c r="O26" s="38"/>
      <c r="P26" s="13"/>
      <c r="Q26" s="13"/>
      <c r="R26" s="13"/>
      <c r="S26" s="13"/>
      <c r="T26" s="13"/>
      <c r="U26" s="13"/>
      <c r="V26" s="13"/>
    </row>
    <row r="27" spans="1:25" ht="21.95" customHeight="1">
      <c r="E27" s="6"/>
      <c r="G27" s="38"/>
      <c r="H27" s="13"/>
      <c r="I27" s="38"/>
      <c r="J27" s="42"/>
      <c r="K27" s="38"/>
      <c r="L27" s="42"/>
      <c r="M27" s="41"/>
      <c r="N27" s="42"/>
      <c r="O27" s="38"/>
      <c r="P27" s="13"/>
      <c r="Q27" s="13"/>
      <c r="R27" s="13"/>
      <c r="S27" s="13"/>
      <c r="T27" s="13"/>
      <c r="U27" s="13"/>
      <c r="V27" s="13"/>
    </row>
    <row r="28" spans="1:25" ht="21.95" customHeight="1">
      <c r="E28" s="6"/>
      <c r="G28" s="38"/>
      <c r="H28" s="13"/>
      <c r="I28" s="38"/>
      <c r="J28" s="42"/>
      <c r="K28" s="38"/>
      <c r="L28" s="42"/>
      <c r="M28" s="41"/>
      <c r="N28" s="42"/>
      <c r="O28" s="38"/>
      <c r="P28" s="13"/>
      <c r="Q28" s="13"/>
      <c r="R28" s="13"/>
      <c r="S28" s="13"/>
      <c r="T28" s="13"/>
      <c r="U28" s="13"/>
      <c r="V28" s="13"/>
    </row>
    <row r="29" spans="1:25" ht="21.95" customHeight="1">
      <c r="E29" s="6"/>
      <c r="G29" s="38"/>
      <c r="H29" s="13"/>
      <c r="I29" s="38"/>
      <c r="J29" s="42"/>
      <c r="K29" s="38"/>
      <c r="L29" s="42"/>
      <c r="M29" s="41"/>
      <c r="N29" s="42"/>
      <c r="O29" s="38"/>
      <c r="P29" s="13"/>
      <c r="Q29" s="13"/>
      <c r="R29" s="13"/>
      <c r="S29" s="13"/>
      <c r="T29" s="13"/>
      <c r="U29" s="13"/>
      <c r="V29" s="13"/>
    </row>
    <row r="30" spans="1:25" ht="21.95" customHeight="1">
      <c r="G30" s="40"/>
      <c r="H30" s="42"/>
      <c r="I30" s="40"/>
      <c r="J30" s="42"/>
      <c r="K30" s="40"/>
      <c r="L30" s="42"/>
      <c r="M30" s="40"/>
      <c r="N30" s="42"/>
      <c r="O30" s="40"/>
      <c r="P30" s="13"/>
      <c r="Q30" s="13"/>
      <c r="R30" s="13"/>
      <c r="S30" s="13"/>
      <c r="T30" s="13"/>
      <c r="U30" s="13"/>
      <c r="V30" s="13"/>
      <c r="W30" s="13"/>
      <c r="X30" s="13"/>
    </row>
    <row r="31" spans="1:25" ht="21.95" customHeight="1">
      <c r="G31" s="40"/>
      <c r="H31" s="42"/>
      <c r="I31" s="40"/>
      <c r="J31" s="42"/>
      <c r="K31" s="40"/>
      <c r="L31" s="42"/>
      <c r="M31" s="40"/>
      <c r="N31" s="42"/>
      <c r="O31" s="40"/>
      <c r="P31" s="13"/>
      <c r="Q31" s="13"/>
      <c r="R31" s="13"/>
      <c r="S31" s="13"/>
      <c r="T31" s="13"/>
      <c r="U31" s="13"/>
      <c r="V31" s="13"/>
      <c r="W31" s="13"/>
      <c r="X31" s="13"/>
    </row>
    <row r="32" spans="1:25" ht="21.95" customHeight="1">
      <c r="G32" s="40"/>
      <c r="H32" s="42"/>
      <c r="I32" s="40"/>
      <c r="J32" s="42"/>
      <c r="K32" s="40"/>
      <c r="L32" s="42"/>
      <c r="M32" s="40"/>
      <c r="N32" s="42"/>
      <c r="O32" s="40"/>
      <c r="P32" s="13"/>
      <c r="Q32" s="13"/>
      <c r="R32" s="13"/>
      <c r="S32" s="13"/>
      <c r="T32" s="13"/>
      <c r="U32" s="13"/>
      <c r="V32" s="13"/>
      <c r="W32" s="13"/>
      <c r="X32" s="13"/>
    </row>
    <row r="33" spans="1:24" ht="21.95" customHeight="1">
      <c r="G33" s="40"/>
      <c r="H33" s="42"/>
      <c r="I33" s="40"/>
      <c r="J33" s="42"/>
      <c r="K33" s="40"/>
      <c r="L33" s="42"/>
      <c r="M33" s="40"/>
      <c r="N33" s="42"/>
      <c r="O33" s="58"/>
      <c r="P33" s="13"/>
      <c r="Q33" s="13"/>
      <c r="R33" s="13"/>
      <c r="S33" s="13"/>
      <c r="T33" s="13"/>
      <c r="U33" s="13"/>
      <c r="V33" s="13"/>
      <c r="W33" s="13"/>
      <c r="X33" s="13"/>
    </row>
    <row r="34" spans="1:24" ht="21.95" customHeight="1">
      <c r="G34" s="40"/>
      <c r="H34" s="42"/>
      <c r="I34" s="40"/>
      <c r="J34" s="42"/>
      <c r="K34" s="40"/>
      <c r="L34" s="42"/>
      <c r="M34" s="40"/>
      <c r="N34" s="42"/>
      <c r="O34" s="58"/>
      <c r="P34" s="13"/>
      <c r="Q34" s="13"/>
      <c r="R34" s="13"/>
      <c r="S34" s="13"/>
      <c r="T34" s="13"/>
      <c r="U34" s="13"/>
      <c r="V34" s="13"/>
      <c r="W34" s="13"/>
      <c r="X34" s="13"/>
    </row>
    <row r="35" spans="1:24" ht="21.95" customHeight="1">
      <c r="G35" s="40"/>
      <c r="H35" s="42"/>
      <c r="I35" s="40"/>
      <c r="J35" s="42"/>
      <c r="K35" s="40"/>
      <c r="L35" s="42"/>
      <c r="M35" s="40"/>
      <c r="N35" s="42"/>
      <c r="O35" s="58"/>
      <c r="P35" s="13"/>
      <c r="Q35" s="13"/>
      <c r="R35" s="13"/>
      <c r="S35" s="13"/>
      <c r="T35" s="13"/>
      <c r="U35" s="13"/>
      <c r="V35" s="13"/>
      <c r="W35" s="13"/>
      <c r="X35" s="13"/>
    </row>
    <row r="36" spans="1:24" ht="21.95" customHeight="1">
      <c r="G36" s="40"/>
      <c r="H36" s="42"/>
      <c r="I36" s="40"/>
      <c r="J36" s="42"/>
      <c r="K36" s="40"/>
      <c r="L36" s="42"/>
      <c r="M36" s="40"/>
      <c r="N36" s="42"/>
      <c r="O36" s="58"/>
      <c r="P36" s="13"/>
      <c r="Q36" s="13"/>
      <c r="R36" s="13"/>
      <c r="S36" s="13"/>
      <c r="T36" s="13"/>
      <c r="U36" s="13"/>
      <c r="V36" s="13"/>
      <c r="W36" s="13"/>
      <c r="X36" s="13"/>
    </row>
    <row r="39" spans="1:24" ht="21.95" customHeight="1"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</row>
    <row r="40" spans="1:24" ht="21.95" customHeight="1">
      <c r="G40" s="13"/>
      <c r="H40" s="13"/>
      <c r="I40" s="13"/>
      <c r="J40" s="13"/>
      <c r="K40" s="13"/>
      <c r="L40" s="13"/>
      <c r="M40" s="13"/>
      <c r="N40" s="13"/>
      <c r="O40" s="13"/>
      <c r="P40" s="13"/>
      <c r="Q40" s="13"/>
      <c r="R40" s="13"/>
      <c r="S40" s="13"/>
      <c r="T40" s="13"/>
      <c r="U40" s="13"/>
      <c r="V40" s="13"/>
      <c r="W40" s="13"/>
      <c r="X40" s="13"/>
    </row>
    <row r="45" spans="1:24" ht="39.950000000000003" customHeight="1"/>
    <row r="46" spans="1:24" ht="21.95" customHeight="1">
      <c r="A46" s="143" t="s">
        <v>83</v>
      </c>
      <c r="G46" s="40"/>
      <c r="H46" s="42"/>
      <c r="I46" s="40"/>
      <c r="J46" s="42"/>
      <c r="K46" s="40"/>
      <c r="L46" s="42"/>
      <c r="M46" s="40"/>
      <c r="N46" s="42"/>
      <c r="O46" s="58" t="s">
        <v>166</v>
      </c>
      <c r="P46" s="13"/>
      <c r="Q46" s="13"/>
      <c r="R46" s="13"/>
      <c r="S46" s="13"/>
      <c r="T46" s="13"/>
      <c r="U46" s="13"/>
      <c r="V46" s="13"/>
      <c r="W46" s="13"/>
      <c r="X46" s="13"/>
    </row>
  </sheetData>
  <mergeCells count="3">
    <mergeCell ref="G5:O5"/>
    <mergeCell ref="G6:O6"/>
    <mergeCell ref="K7:M7"/>
  </mergeCells>
  <pageMargins left="0.98425196850393704" right="0.39370078740157483" top="0.59055118110236227" bottom="0.31496062992125984" header="0.51181102362204722" footer="0.27559055118110237"/>
  <pageSetup paperSize="9" scale="8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B050"/>
  </sheetPr>
  <dimension ref="A1:AF46"/>
  <sheetViews>
    <sheetView view="pageBreakPreview" zoomScaleNormal="100" zoomScaleSheetLayoutView="100" zoomScalePageLayoutView="80" workbookViewId="0">
      <selection activeCell="M20" sqref="M20"/>
    </sheetView>
  </sheetViews>
  <sheetFormatPr defaultRowHeight="21.95" customHeight="1"/>
  <cols>
    <col min="1" max="1" width="2.5" style="70" customWidth="1"/>
    <col min="2" max="2" width="3.83203125" style="70" customWidth="1"/>
    <col min="3" max="3" width="5.1640625" style="70" customWidth="1"/>
    <col min="4" max="4" width="21.1640625" style="70" customWidth="1"/>
    <col min="5" max="5" width="8.83203125" style="70" bestFit="1" customWidth="1"/>
    <col min="6" max="6" width="0.33203125" style="70" customWidth="1"/>
    <col min="7" max="7" width="16.83203125" style="70" customWidth="1"/>
    <col min="8" max="8" width="0.5" style="70" customWidth="1"/>
    <col min="9" max="9" width="16.83203125" style="70" customWidth="1"/>
    <col min="10" max="10" width="0.33203125" style="70" customWidth="1"/>
    <col min="11" max="11" width="17.83203125" style="70" customWidth="1"/>
    <col min="12" max="12" width="0.5" style="70" customWidth="1"/>
    <col min="13" max="13" width="17.83203125" style="70" customWidth="1"/>
    <col min="14" max="14" width="0.5" style="70" customWidth="1"/>
    <col min="15" max="16" width="17.83203125" style="70" customWidth="1"/>
    <col min="17" max="17" width="17" style="70" customWidth="1"/>
    <col min="18" max="18" width="17.33203125" style="70" customWidth="1"/>
    <col min="19" max="256" width="9.33203125" style="70"/>
    <col min="257" max="257" width="2.5" style="70" customWidth="1"/>
    <col min="258" max="259" width="3.83203125" style="70" customWidth="1"/>
    <col min="260" max="260" width="38" style="70" customWidth="1"/>
    <col min="261" max="261" width="11.83203125" style="70" customWidth="1"/>
    <col min="262" max="262" width="0.6640625" style="70" customWidth="1"/>
    <col min="263" max="263" width="20.83203125" style="70" customWidth="1"/>
    <col min="264" max="264" width="0.6640625" style="70" customWidth="1"/>
    <col min="265" max="265" width="20.83203125" style="70" customWidth="1"/>
    <col min="266" max="266" width="0.6640625" style="70" customWidth="1"/>
    <col min="267" max="267" width="20.83203125" style="70" customWidth="1"/>
    <col min="268" max="268" width="0.6640625" style="70" customWidth="1"/>
    <col min="269" max="269" width="20.83203125" style="70" customWidth="1"/>
    <col min="270" max="270" width="0.6640625" style="70" customWidth="1"/>
    <col min="271" max="271" width="20.83203125" style="70" customWidth="1"/>
    <col min="272" max="272" width="17.83203125" style="70" customWidth="1"/>
    <col min="273" max="273" width="17" style="70" customWidth="1"/>
    <col min="274" max="274" width="17.33203125" style="70" customWidth="1"/>
    <col min="275" max="512" width="9.33203125" style="70"/>
    <col min="513" max="513" width="2.5" style="70" customWidth="1"/>
    <col min="514" max="515" width="3.83203125" style="70" customWidth="1"/>
    <col min="516" max="516" width="38" style="70" customWidth="1"/>
    <col min="517" max="517" width="11.83203125" style="70" customWidth="1"/>
    <col min="518" max="518" width="0.6640625" style="70" customWidth="1"/>
    <col min="519" max="519" width="20.83203125" style="70" customWidth="1"/>
    <col min="520" max="520" width="0.6640625" style="70" customWidth="1"/>
    <col min="521" max="521" width="20.83203125" style="70" customWidth="1"/>
    <col min="522" max="522" width="0.6640625" style="70" customWidth="1"/>
    <col min="523" max="523" width="20.83203125" style="70" customWidth="1"/>
    <col min="524" max="524" width="0.6640625" style="70" customWidth="1"/>
    <col min="525" max="525" width="20.83203125" style="70" customWidth="1"/>
    <col min="526" max="526" width="0.6640625" style="70" customWidth="1"/>
    <col min="527" max="527" width="20.83203125" style="70" customWidth="1"/>
    <col min="528" max="528" width="17.83203125" style="70" customWidth="1"/>
    <col min="529" max="529" width="17" style="70" customWidth="1"/>
    <col min="530" max="530" width="17.33203125" style="70" customWidth="1"/>
    <col min="531" max="768" width="9.33203125" style="70"/>
    <col min="769" max="769" width="2.5" style="70" customWidth="1"/>
    <col min="770" max="771" width="3.83203125" style="70" customWidth="1"/>
    <col min="772" max="772" width="38" style="70" customWidth="1"/>
    <col min="773" max="773" width="11.83203125" style="70" customWidth="1"/>
    <col min="774" max="774" width="0.6640625" style="70" customWidth="1"/>
    <col min="775" max="775" width="20.83203125" style="70" customWidth="1"/>
    <col min="776" max="776" width="0.6640625" style="70" customWidth="1"/>
    <col min="777" max="777" width="20.83203125" style="70" customWidth="1"/>
    <col min="778" max="778" width="0.6640625" style="70" customWidth="1"/>
    <col min="779" max="779" width="20.83203125" style="70" customWidth="1"/>
    <col min="780" max="780" width="0.6640625" style="70" customWidth="1"/>
    <col min="781" max="781" width="20.83203125" style="70" customWidth="1"/>
    <col min="782" max="782" width="0.6640625" style="70" customWidth="1"/>
    <col min="783" max="783" width="20.83203125" style="70" customWidth="1"/>
    <col min="784" max="784" width="17.83203125" style="70" customWidth="1"/>
    <col min="785" max="785" width="17" style="70" customWidth="1"/>
    <col min="786" max="786" width="17.33203125" style="70" customWidth="1"/>
    <col min="787" max="1024" width="9.33203125" style="70"/>
    <col min="1025" max="1025" width="2.5" style="70" customWidth="1"/>
    <col min="1026" max="1027" width="3.83203125" style="70" customWidth="1"/>
    <col min="1028" max="1028" width="38" style="70" customWidth="1"/>
    <col min="1029" max="1029" width="11.83203125" style="70" customWidth="1"/>
    <col min="1030" max="1030" width="0.6640625" style="70" customWidth="1"/>
    <col min="1031" max="1031" width="20.83203125" style="70" customWidth="1"/>
    <col min="1032" max="1032" width="0.6640625" style="70" customWidth="1"/>
    <col min="1033" max="1033" width="20.83203125" style="70" customWidth="1"/>
    <col min="1034" max="1034" width="0.6640625" style="70" customWidth="1"/>
    <col min="1035" max="1035" width="20.83203125" style="70" customWidth="1"/>
    <col min="1036" max="1036" width="0.6640625" style="70" customWidth="1"/>
    <col min="1037" max="1037" width="20.83203125" style="70" customWidth="1"/>
    <col min="1038" max="1038" width="0.6640625" style="70" customWidth="1"/>
    <col min="1039" max="1039" width="20.83203125" style="70" customWidth="1"/>
    <col min="1040" max="1040" width="17.83203125" style="70" customWidth="1"/>
    <col min="1041" max="1041" width="17" style="70" customWidth="1"/>
    <col min="1042" max="1042" width="17.33203125" style="70" customWidth="1"/>
    <col min="1043" max="1280" width="9.33203125" style="70"/>
    <col min="1281" max="1281" width="2.5" style="70" customWidth="1"/>
    <col min="1282" max="1283" width="3.83203125" style="70" customWidth="1"/>
    <col min="1284" max="1284" width="38" style="70" customWidth="1"/>
    <col min="1285" max="1285" width="11.83203125" style="70" customWidth="1"/>
    <col min="1286" max="1286" width="0.6640625" style="70" customWidth="1"/>
    <col min="1287" max="1287" width="20.83203125" style="70" customWidth="1"/>
    <col min="1288" max="1288" width="0.6640625" style="70" customWidth="1"/>
    <col min="1289" max="1289" width="20.83203125" style="70" customWidth="1"/>
    <col min="1290" max="1290" width="0.6640625" style="70" customWidth="1"/>
    <col min="1291" max="1291" width="20.83203125" style="70" customWidth="1"/>
    <col min="1292" max="1292" width="0.6640625" style="70" customWidth="1"/>
    <col min="1293" max="1293" width="20.83203125" style="70" customWidth="1"/>
    <col min="1294" max="1294" width="0.6640625" style="70" customWidth="1"/>
    <col min="1295" max="1295" width="20.83203125" style="70" customWidth="1"/>
    <col min="1296" max="1296" width="17.83203125" style="70" customWidth="1"/>
    <col min="1297" max="1297" width="17" style="70" customWidth="1"/>
    <col min="1298" max="1298" width="17.33203125" style="70" customWidth="1"/>
    <col min="1299" max="1536" width="9.33203125" style="70"/>
    <col min="1537" max="1537" width="2.5" style="70" customWidth="1"/>
    <col min="1538" max="1539" width="3.83203125" style="70" customWidth="1"/>
    <col min="1540" max="1540" width="38" style="70" customWidth="1"/>
    <col min="1541" max="1541" width="11.83203125" style="70" customWidth="1"/>
    <col min="1542" max="1542" width="0.6640625" style="70" customWidth="1"/>
    <col min="1543" max="1543" width="20.83203125" style="70" customWidth="1"/>
    <col min="1544" max="1544" width="0.6640625" style="70" customWidth="1"/>
    <col min="1545" max="1545" width="20.83203125" style="70" customWidth="1"/>
    <col min="1546" max="1546" width="0.6640625" style="70" customWidth="1"/>
    <col min="1547" max="1547" width="20.83203125" style="70" customWidth="1"/>
    <col min="1548" max="1548" width="0.6640625" style="70" customWidth="1"/>
    <col min="1549" max="1549" width="20.83203125" style="70" customWidth="1"/>
    <col min="1550" max="1550" width="0.6640625" style="70" customWidth="1"/>
    <col min="1551" max="1551" width="20.83203125" style="70" customWidth="1"/>
    <col min="1552" max="1552" width="17.83203125" style="70" customWidth="1"/>
    <col min="1553" max="1553" width="17" style="70" customWidth="1"/>
    <col min="1554" max="1554" width="17.33203125" style="70" customWidth="1"/>
    <col min="1555" max="1792" width="9.33203125" style="70"/>
    <col min="1793" max="1793" width="2.5" style="70" customWidth="1"/>
    <col min="1794" max="1795" width="3.83203125" style="70" customWidth="1"/>
    <col min="1796" max="1796" width="38" style="70" customWidth="1"/>
    <col min="1797" max="1797" width="11.83203125" style="70" customWidth="1"/>
    <col min="1798" max="1798" width="0.6640625" style="70" customWidth="1"/>
    <col min="1799" max="1799" width="20.83203125" style="70" customWidth="1"/>
    <col min="1800" max="1800" width="0.6640625" style="70" customWidth="1"/>
    <col min="1801" max="1801" width="20.83203125" style="70" customWidth="1"/>
    <col min="1802" max="1802" width="0.6640625" style="70" customWidth="1"/>
    <col min="1803" max="1803" width="20.83203125" style="70" customWidth="1"/>
    <col min="1804" max="1804" width="0.6640625" style="70" customWidth="1"/>
    <col min="1805" max="1805" width="20.83203125" style="70" customWidth="1"/>
    <col min="1806" max="1806" width="0.6640625" style="70" customWidth="1"/>
    <col min="1807" max="1807" width="20.83203125" style="70" customWidth="1"/>
    <col min="1808" max="1808" width="17.83203125" style="70" customWidth="1"/>
    <col min="1809" max="1809" width="17" style="70" customWidth="1"/>
    <col min="1810" max="1810" width="17.33203125" style="70" customWidth="1"/>
    <col min="1811" max="2048" width="9.33203125" style="70"/>
    <col min="2049" max="2049" width="2.5" style="70" customWidth="1"/>
    <col min="2050" max="2051" width="3.83203125" style="70" customWidth="1"/>
    <col min="2052" max="2052" width="38" style="70" customWidth="1"/>
    <col min="2053" max="2053" width="11.83203125" style="70" customWidth="1"/>
    <col min="2054" max="2054" width="0.6640625" style="70" customWidth="1"/>
    <col min="2055" max="2055" width="20.83203125" style="70" customWidth="1"/>
    <col min="2056" max="2056" width="0.6640625" style="70" customWidth="1"/>
    <col min="2057" max="2057" width="20.83203125" style="70" customWidth="1"/>
    <col min="2058" max="2058" width="0.6640625" style="70" customWidth="1"/>
    <col min="2059" max="2059" width="20.83203125" style="70" customWidth="1"/>
    <col min="2060" max="2060" width="0.6640625" style="70" customWidth="1"/>
    <col min="2061" max="2061" width="20.83203125" style="70" customWidth="1"/>
    <col min="2062" max="2062" width="0.6640625" style="70" customWidth="1"/>
    <col min="2063" max="2063" width="20.83203125" style="70" customWidth="1"/>
    <col min="2064" max="2064" width="17.83203125" style="70" customWidth="1"/>
    <col min="2065" max="2065" width="17" style="70" customWidth="1"/>
    <col min="2066" max="2066" width="17.33203125" style="70" customWidth="1"/>
    <col min="2067" max="2304" width="9.33203125" style="70"/>
    <col min="2305" max="2305" width="2.5" style="70" customWidth="1"/>
    <col min="2306" max="2307" width="3.83203125" style="70" customWidth="1"/>
    <col min="2308" max="2308" width="38" style="70" customWidth="1"/>
    <col min="2309" max="2309" width="11.83203125" style="70" customWidth="1"/>
    <col min="2310" max="2310" width="0.6640625" style="70" customWidth="1"/>
    <col min="2311" max="2311" width="20.83203125" style="70" customWidth="1"/>
    <col min="2312" max="2312" width="0.6640625" style="70" customWidth="1"/>
    <col min="2313" max="2313" width="20.83203125" style="70" customWidth="1"/>
    <col min="2314" max="2314" width="0.6640625" style="70" customWidth="1"/>
    <col min="2315" max="2315" width="20.83203125" style="70" customWidth="1"/>
    <col min="2316" max="2316" width="0.6640625" style="70" customWidth="1"/>
    <col min="2317" max="2317" width="20.83203125" style="70" customWidth="1"/>
    <col min="2318" max="2318" width="0.6640625" style="70" customWidth="1"/>
    <col min="2319" max="2319" width="20.83203125" style="70" customWidth="1"/>
    <col min="2320" max="2320" width="17.83203125" style="70" customWidth="1"/>
    <col min="2321" max="2321" width="17" style="70" customWidth="1"/>
    <col min="2322" max="2322" width="17.33203125" style="70" customWidth="1"/>
    <col min="2323" max="2560" width="9.33203125" style="70"/>
    <col min="2561" max="2561" width="2.5" style="70" customWidth="1"/>
    <col min="2562" max="2563" width="3.83203125" style="70" customWidth="1"/>
    <col min="2564" max="2564" width="38" style="70" customWidth="1"/>
    <col min="2565" max="2565" width="11.83203125" style="70" customWidth="1"/>
    <col min="2566" max="2566" width="0.6640625" style="70" customWidth="1"/>
    <col min="2567" max="2567" width="20.83203125" style="70" customWidth="1"/>
    <col min="2568" max="2568" width="0.6640625" style="70" customWidth="1"/>
    <col min="2569" max="2569" width="20.83203125" style="70" customWidth="1"/>
    <col min="2570" max="2570" width="0.6640625" style="70" customWidth="1"/>
    <col min="2571" max="2571" width="20.83203125" style="70" customWidth="1"/>
    <col min="2572" max="2572" width="0.6640625" style="70" customWidth="1"/>
    <col min="2573" max="2573" width="20.83203125" style="70" customWidth="1"/>
    <col min="2574" max="2574" width="0.6640625" style="70" customWidth="1"/>
    <col min="2575" max="2575" width="20.83203125" style="70" customWidth="1"/>
    <col min="2576" max="2576" width="17.83203125" style="70" customWidth="1"/>
    <col min="2577" max="2577" width="17" style="70" customWidth="1"/>
    <col min="2578" max="2578" width="17.33203125" style="70" customWidth="1"/>
    <col min="2579" max="2816" width="9.33203125" style="70"/>
    <col min="2817" max="2817" width="2.5" style="70" customWidth="1"/>
    <col min="2818" max="2819" width="3.83203125" style="70" customWidth="1"/>
    <col min="2820" max="2820" width="38" style="70" customWidth="1"/>
    <col min="2821" max="2821" width="11.83203125" style="70" customWidth="1"/>
    <col min="2822" max="2822" width="0.6640625" style="70" customWidth="1"/>
    <col min="2823" max="2823" width="20.83203125" style="70" customWidth="1"/>
    <col min="2824" max="2824" width="0.6640625" style="70" customWidth="1"/>
    <col min="2825" max="2825" width="20.83203125" style="70" customWidth="1"/>
    <col min="2826" max="2826" width="0.6640625" style="70" customWidth="1"/>
    <col min="2827" max="2827" width="20.83203125" style="70" customWidth="1"/>
    <col min="2828" max="2828" width="0.6640625" style="70" customWidth="1"/>
    <col min="2829" max="2829" width="20.83203125" style="70" customWidth="1"/>
    <col min="2830" max="2830" width="0.6640625" style="70" customWidth="1"/>
    <col min="2831" max="2831" width="20.83203125" style="70" customWidth="1"/>
    <col min="2832" max="2832" width="17.83203125" style="70" customWidth="1"/>
    <col min="2833" max="2833" width="17" style="70" customWidth="1"/>
    <col min="2834" max="2834" width="17.33203125" style="70" customWidth="1"/>
    <col min="2835" max="3072" width="9.33203125" style="70"/>
    <col min="3073" max="3073" width="2.5" style="70" customWidth="1"/>
    <col min="3074" max="3075" width="3.83203125" style="70" customWidth="1"/>
    <col min="3076" max="3076" width="38" style="70" customWidth="1"/>
    <col min="3077" max="3077" width="11.83203125" style="70" customWidth="1"/>
    <col min="3078" max="3078" width="0.6640625" style="70" customWidth="1"/>
    <col min="3079" max="3079" width="20.83203125" style="70" customWidth="1"/>
    <col min="3080" max="3080" width="0.6640625" style="70" customWidth="1"/>
    <col min="3081" max="3081" width="20.83203125" style="70" customWidth="1"/>
    <col min="3082" max="3082" width="0.6640625" style="70" customWidth="1"/>
    <col min="3083" max="3083" width="20.83203125" style="70" customWidth="1"/>
    <col min="3084" max="3084" width="0.6640625" style="70" customWidth="1"/>
    <col min="3085" max="3085" width="20.83203125" style="70" customWidth="1"/>
    <col min="3086" max="3086" width="0.6640625" style="70" customWidth="1"/>
    <col min="3087" max="3087" width="20.83203125" style="70" customWidth="1"/>
    <col min="3088" max="3088" width="17.83203125" style="70" customWidth="1"/>
    <col min="3089" max="3089" width="17" style="70" customWidth="1"/>
    <col min="3090" max="3090" width="17.33203125" style="70" customWidth="1"/>
    <col min="3091" max="3328" width="9.33203125" style="70"/>
    <col min="3329" max="3329" width="2.5" style="70" customWidth="1"/>
    <col min="3330" max="3331" width="3.83203125" style="70" customWidth="1"/>
    <col min="3332" max="3332" width="38" style="70" customWidth="1"/>
    <col min="3333" max="3333" width="11.83203125" style="70" customWidth="1"/>
    <col min="3334" max="3334" width="0.6640625" style="70" customWidth="1"/>
    <col min="3335" max="3335" width="20.83203125" style="70" customWidth="1"/>
    <col min="3336" max="3336" width="0.6640625" style="70" customWidth="1"/>
    <col min="3337" max="3337" width="20.83203125" style="70" customWidth="1"/>
    <col min="3338" max="3338" width="0.6640625" style="70" customWidth="1"/>
    <col min="3339" max="3339" width="20.83203125" style="70" customWidth="1"/>
    <col min="3340" max="3340" width="0.6640625" style="70" customWidth="1"/>
    <col min="3341" max="3341" width="20.83203125" style="70" customWidth="1"/>
    <col min="3342" max="3342" width="0.6640625" style="70" customWidth="1"/>
    <col min="3343" max="3343" width="20.83203125" style="70" customWidth="1"/>
    <col min="3344" max="3344" width="17.83203125" style="70" customWidth="1"/>
    <col min="3345" max="3345" width="17" style="70" customWidth="1"/>
    <col min="3346" max="3346" width="17.33203125" style="70" customWidth="1"/>
    <col min="3347" max="3584" width="9.33203125" style="70"/>
    <col min="3585" max="3585" width="2.5" style="70" customWidth="1"/>
    <col min="3586" max="3587" width="3.83203125" style="70" customWidth="1"/>
    <col min="3588" max="3588" width="38" style="70" customWidth="1"/>
    <col min="3589" max="3589" width="11.83203125" style="70" customWidth="1"/>
    <col min="3590" max="3590" width="0.6640625" style="70" customWidth="1"/>
    <col min="3591" max="3591" width="20.83203125" style="70" customWidth="1"/>
    <col min="3592" max="3592" width="0.6640625" style="70" customWidth="1"/>
    <col min="3593" max="3593" width="20.83203125" style="70" customWidth="1"/>
    <col min="3594" max="3594" width="0.6640625" style="70" customWidth="1"/>
    <col min="3595" max="3595" width="20.83203125" style="70" customWidth="1"/>
    <col min="3596" max="3596" width="0.6640625" style="70" customWidth="1"/>
    <col min="3597" max="3597" width="20.83203125" style="70" customWidth="1"/>
    <col min="3598" max="3598" width="0.6640625" style="70" customWidth="1"/>
    <col min="3599" max="3599" width="20.83203125" style="70" customWidth="1"/>
    <col min="3600" max="3600" width="17.83203125" style="70" customWidth="1"/>
    <col min="3601" max="3601" width="17" style="70" customWidth="1"/>
    <col min="3602" max="3602" width="17.33203125" style="70" customWidth="1"/>
    <col min="3603" max="3840" width="9.33203125" style="70"/>
    <col min="3841" max="3841" width="2.5" style="70" customWidth="1"/>
    <col min="3842" max="3843" width="3.83203125" style="70" customWidth="1"/>
    <col min="3844" max="3844" width="38" style="70" customWidth="1"/>
    <col min="3845" max="3845" width="11.83203125" style="70" customWidth="1"/>
    <col min="3846" max="3846" width="0.6640625" style="70" customWidth="1"/>
    <col min="3847" max="3847" width="20.83203125" style="70" customWidth="1"/>
    <col min="3848" max="3848" width="0.6640625" style="70" customWidth="1"/>
    <col min="3849" max="3849" width="20.83203125" style="70" customWidth="1"/>
    <col min="3850" max="3850" width="0.6640625" style="70" customWidth="1"/>
    <col min="3851" max="3851" width="20.83203125" style="70" customWidth="1"/>
    <col min="3852" max="3852" width="0.6640625" style="70" customWidth="1"/>
    <col min="3853" max="3853" width="20.83203125" style="70" customWidth="1"/>
    <col min="3854" max="3854" width="0.6640625" style="70" customWidth="1"/>
    <col min="3855" max="3855" width="20.83203125" style="70" customWidth="1"/>
    <col min="3856" max="3856" width="17.83203125" style="70" customWidth="1"/>
    <col min="3857" max="3857" width="17" style="70" customWidth="1"/>
    <col min="3858" max="3858" width="17.33203125" style="70" customWidth="1"/>
    <col min="3859" max="4096" width="9.33203125" style="70"/>
    <col min="4097" max="4097" width="2.5" style="70" customWidth="1"/>
    <col min="4098" max="4099" width="3.83203125" style="70" customWidth="1"/>
    <col min="4100" max="4100" width="38" style="70" customWidth="1"/>
    <col min="4101" max="4101" width="11.83203125" style="70" customWidth="1"/>
    <col min="4102" max="4102" width="0.6640625" style="70" customWidth="1"/>
    <col min="4103" max="4103" width="20.83203125" style="70" customWidth="1"/>
    <col min="4104" max="4104" width="0.6640625" style="70" customWidth="1"/>
    <col min="4105" max="4105" width="20.83203125" style="70" customWidth="1"/>
    <col min="4106" max="4106" width="0.6640625" style="70" customWidth="1"/>
    <col min="4107" max="4107" width="20.83203125" style="70" customWidth="1"/>
    <col min="4108" max="4108" width="0.6640625" style="70" customWidth="1"/>
    <col min="4109" max="4109" width="20.83203125" style="70" customWidth="1"/>
    <col min="4110" max="4110" width="0.6640625" style="70" customWidth="1"/>
    <col min="4111" max="4111" width="20.83203125" style="70" customWidth="1"/>
    <col min="4112" max="4112" width="17.83203125" style="70" customWidth="1"/>
    <col min="4113" max="4113" width="17" style="70" customWidth="1"/>
    <col min="4114" max="4114" width="17.33203125" style="70" customWidth="1"/>
    <col min="4115" max="4352" width="9.33203125" style="70"/>
    <col min="4353" max="4353" width="2.5" style="70" customWidth="1"/>
    <col min="4354" max="4355" width="3.83203125" style="70" customWidth="1"/>
    <col min="4356" max="4356" width="38" style="70" customWidth="1"/>
    <col min="4357" max="4357" width="11.83203125" style="70" customWidth="1"/>
    <col min="4358" max="4358" width="0.6640625" style="70" customWidth="1"/>
    <col min="4359" max="4359" width="20.83203125" style="70" customWidth="1"/>
    <col min="4360" max="4360" width="0.6640625" style="70" customWidth="1"/>
    <col min="4361" max="4361" width="20.83203125" style="70" customWidth="1"/>
    <col min="4362" max="4362" width="0.6640625" style="70" customWidth="1"/>
    <col min="4363" max="4363" width="20.83203125" style="70" customWidth="1"/>
    <col min="4364" max="4364" width="0.6640625" style="70" customWidth="1"/>
    <col min="4365" max="4365" width="20.83203125" style="70" customWidth="1"/>
    <col min="4366" max="4366" width="0.6640625" style="70" customWidth="1"/>
    <col min="4367" max="4367" width="20.83203125" style="70" customWidth="1"/>
    <col min="4368" max="4368" width="17.83203125" style="70" customWidth="1"/>
    <col min="4369" max="4369" width="17" style="70" customWidth="1"/>
    <col min="4370" max="4370" width="17.33203125" style="70" customWidth="1"/>
    <col min="4371" max="4608" width="9.33203125" style="70"/>
    <col min="4609" max="4609" width="2.5" style="70" customWidth="1"/>
    <col min="4610" max="4611" width="3.83203125" style="70" customWidth="1"/>
    <col min="4612" max="4612" width="38" style="70" customWidth="1"/>
    <col min="4613" max="4613" width="11.83203125" style="70" customWidth="1"/>
    <col min="4614" max="4614" width="0.6640625" style="70" customWidth="1"/>
    <col min="4615" max="4615" width="20.83203125" style="70" customWidth="1"/>
    <col min="4616" max="4616" width="0.6640625" style="70" customWidth="1"/>
    <col min="4617" max="4617" width="20.83203125" style="70" customWidth="1"/>
    <col min="4618" max="4618" width="0.6640625" style="70" customWidth="1"/>
    <col min="4619" max="4619" width="20.83203125" style="70" customWidth="1"/>
    <col min="4620" max="4620" width="0.6640625" style="70" customWidth="1"/>
    <col min="4621" max="4621" width="20.83203125" style="70" customWidth="1"/>
    <col min="4622" max="4622" width="0.6640625" style="70" customWidth="1"/>
    <col min="4623" max="4623" width="20.83203125" style="70" customWidth="1"/>
    <col min="4624" max="4624" width="17.83203125" style="70" customWidth="1"/>
    <col min="4625" max="4625" width="17" style="70" customWidth="1"/>
    <col min="4626" max="4626" width="17.33203125" style="70" customWidth="1"/>
    <col min="4627" max="4864" width="9.33203125" style="70"/>
    <col min="4865" max="4865" width="2.5" style="70" customWidth="1"/>
    <col min="4866" max="4867" width="3.83203125" style="70" customWidth="1"/>
    <col min="4868" max="4868" width="38" style="70" customWidth="1"/>
    <col min="4869" max="4869" width="11.83203125" style="70" customWidth="1"/>
    <col min="4870" max="4870" width="0.6640625" style="70" customWidth="1"/>
    <col min="4871" max="4871" width="20.83203125" style="70" customWidth="1"/>
    <col min="4872" max="4872" width="0.6640625" style="70" customWidth="1"/>
    <col min="4873" max="4873" width="20.83203125" style="70" customWidth="1"/>
    <col min="4874" max="4874" width="0.6640625" style="70" customWidth="1"/>
    <col min="4875" max="4875" width="20.83203125" style="70" customWidth="1"/>
    <col min="4876" max="4876" width="0.6640625" style="70" customWidth="1"/>
    <col min="4877" max="4877" width="20.83203125" style="70" customWidth="1"/>
    <col min="4878" max="4878" width="0.6640625" style="70" customWidth="1"/>
    <col min="4879" max="4879" width="20.83203125" style="70" customWidth="1"/>
    <col min="4880" max="4880" width="17.83203125" style="70" customWidth="1"/>
    <col min="4881" max="4881" width="17" style="70" customWidth="1"/>
    <col min="4882" max="4882" width="17.33203125" style="70" customWidth="1"/>
    <col min="4883" max="5120" width="9.33203125" style="70"/>
    <col min="5121" max="5121" width="2.5" style="70" customWidth="1"/>
    <col min="5122" max="5123" width="3.83203125" style="70" customWidth="1"/>
    <col min="5124" max="5124" width="38" style="70" customWidth="1"/>
    <col min="5125" max="5125" width="11.83203125" style="70" customWidth="1"/>
    <col min="5126" max="5126" width="0.6640625" style="70" customWidth="1"/>
    <col min="5127" max="5127" width="20.83203125" style="70" customWidth="1"/>
    <col min="5128" max="5128" width="0.6640625" style="70" customWidth="1"/>
    <col min="5129" max="5129" width="20.83203125" style="70" customWidth="1"/>
    <col min="5130" max="5130" width="0.6640625" style="70" customWidth="1"/>
    <col min="5131" max="5131" width="20.83203125" style="70" customWidth="1"/>
    <col min="5132" max="5132" width="0.6640625" style="70" customWidth="1"/>
    <col min="5133" max="5133" width="20.83203125" style="70" customWidth="1"/>
    <col min="5134" max="5134" width="0.6640625" style="70" customWidth="1"/>
    <col min="5135" max="5135" width="20.83203125" style="70" customWidth="1"/>
    <col min="5136" max="5136" width="17.83203125" style="70" customWidth="1"/>
    <col min="5137" max="5137" width="17" style="70" customWidth="1"/>
    <col min="5138" max="5138" width="17.33203125" style="70" customWidth="1"/>
    <col min="5139" max="5376" width="9.33203125" style="70"/>
    <col min="5377" max="5377" width="2.5" style="70" customWidth="1"/>
    <col min="5378" max="5379" width="3.83203125" style="70" customWidth="1"/>
    <col min="5380" max="5380" width="38" style="70" customWidth="1"/>
    <col min="5381" max="5381" width="11.83203125" style="70" customWidth="1"/>
    <col min="5382" max="5382" width="0.6640625" style="70" customWidth="1"/>
    <col min="5383" max="5383" width="20.83203125" style="70" customWidth="1"/>
    <col min="5384" max="5384" width="0.6640625" style="70" customWidth="1"/>
    <col min="5385" max="5385" width="20.83203125" style="70" customWidth="1"/>
    <col min="5386" max="5386" width="0.6640625" style="70" customWidth="1"/>
    <col min="5387" max="5387" width="20.83203125" style="70" customWidth="1"/>
    <col min="5388" max="5388" width="0.6640625" style="70" customWidth="1"/>
    <col min="5389" max="5389" width="20.83203125" style="70" customWidth="1"/>
    <col min="5390" max="5390" width="0.6640625" style="70" customWidth="1"/>
    <col min="5391" max="5391" width="20.83203125" style="70" customWidth="1"/>
    <col min="5392" max="5392" width="17.83203125" style="70" customWidth="1"/>
    <col min="5393" max="5393" width="17" style="70" customWidth="1"/>
    <col min="5394" max="5394" width="17.33203125" style="70" customWidth="1"/>
    <col min="5395" max="5632" width="9.33203125" style="70"/>
    <col min="5633" max="5633" width="2.5" style="70" customWidth="1"/>
    <col min="5634" max="5635" width="3.83203125" style="70" customWidth="1"/>
    <col min="5636" max="5636" width="38" style="70" customWidth="1"/>
    <col min="5637" max="5637" width="11.83203125" style="70" customWidth="1"/>
    <col min="5638" max="5638" width="0.6640625" style="70" customWidth="1"/>
    <col min="5639" max="5639" width="20.83203125" style="70" customWidth="1"/>
    <col min="5640" max="5640" width="0.6640625" style="70" customWidth="1"/>
    <col min="5641" max="5641" width="20.83203125" style="70" customWidth="1"/>
    <col min="5642" max="5642" width="0.6640625" style="70" customWidth="1"/>
    <col min="5643" max="5643" width="20.83203125" style="70" customWidth="1"/>
    <col min="5644" max="5644" width="0.6640625" style="70" customWidth="1"/>
    <col min="5645" max="5645" width="20.83203125" style="70" customWidth="1"/>
    <col min="5646" max="5646" width="0.6640625" style="70" customWidth="1"/>
    <col min="5647" max="5647" width="20.83203125" style="70" customWidth="1"/>
    <col min="5648" max="5648" width="17.83203125" style="70" customWidth="1"/>
    <col min="5649" max="5649" width="17" style="70" customWidth="1"/>
    <col min="5650" max="5650" width="17.33203125" style="70" customWidth="1"/>
    <col min="5651" max="5888" width="9.33203125" style="70"/>
    <col min="5889" max="5889" width="2.5" style="70" customWidth="1"/>
    <col min="5890" max="5891" width="3.83203125" style="70" customWidth="1"/>
    <col min="5892" max="5892" width="38" style="70" customWidth="1"/>
    <col min="5893" max="5893" width="11.83203125" style="70" customWidth="1"/>
    <col min="5894" max="5894" width="0.6640625" style="70" customWidth="1"/>
    <col min="5895" max="5895" width="20.83203125" style="70" customWidth="1"/>
    <col min="5896" max="5896" width="0.6640625" style="70" customWidth="1"/>
    <col min="5897" max="5897" width="20.83203125" style="70" customWidth="1"/>
    <col min="5898" max="5898" width="0.6640625" style="70" customWidth="1"/>
    <col min="5899" max="5899" width="20.83203125" style="70" customWidth="1"/>
    <col min="5900" max="5900" width="0.6640625" style="70" customWidth="1"/>
    <col min="5901" max="5901" width="20.83203125" style="70" customWidth="1"/>
    <col min="5902" max="5902" width="0.6640625" style="70" customWidth="1"/>
    <col min="5903" max="5903" width="20.83203125" style="70" customWidth="1"/>
    <col min="5904" max="5904" width="17.83203125" style="70" customWidth="1"/>
    <col min="5905" max="5905" width="17" style="70" customWidth="1"/>
    <col min="5906" max="5906" width="17.33203125" style="70" customWidth="1"/>
    <col min="5907" max="6144" width="9.33203125" style="70"/>
    <col min="6145" max="6145" width="2.5" style="70" customWidth="1"/>
    <col min="6146" max="6147" width="3.83203125" style="70" customWidth="1"/>
    <col min="6148" max="6148" width="38" style="70" customWidth="1"/>
    <col min="6149" max="6149" width="11.83203125" style="70" customWidth="1"/>
    <col min="6150" max="6150" width="0.6640625" style="70" customWidth="1"/>
    <col min="6151" max="6151" width="20.83203125" style="70" customWidth="1"/>
    <col min="6152" max="6152" width="0.6640625" style="70" customWidth="1"/>
    <col min="6153" max="6153" width="20.83203125" style="70" customWidth="1"/>
    <col min="6154" max="6154" width="0.6640625" style="70" customWidth="1"/>
    <col min="6155" max="6155" width="20.83203125" style="70" customWidth="1"/>
    <col min="6156" max="6156" width="0.6640625" style="70" customWidth="1"/>
    <col min="6157" max="6157" width="20.83203125" style="70" customWidth="1"/>
    <col min="6158" max="6158" width="0.6640625" style="70" customWidth="1"/>
    <col min="6159" max="6159" width="20.83203125" style="70" customWidth="1"/>
    <col min="6160" max="6160" width="17.83203125" style="70" customWidth="1"/>
    <col min="6161" max="6161" width="17" style="70" customWidth="1"/>
    <col min="6162" max="6162" width="17.33203125" style="70" customWidth="1"/>
    <col min="6163" max="6400" width="9.33203125" style="70"/>
    <col min="6401" max="6401" width="2.5" style="70" customWidth="1"/>
    <col min="6402" max="6403" width="3.83203125" style="70" customWidth="1"/>
    <col min="6404" max="6404" width="38" style="70" customWidth="1"/>
    <col min="6405" max="6405" width="11.83203125" style="70" customWidth="1"/>
    <col min="6406" max="6406" width="0.6640625" style="70" customWidth="1"/>
    <col min="6407" max="6407" width="20.83203125" style="70" customWidth="1"/>
    <col min="6408" max="6408" width="0.6640625" style="70" customWidth="1"/>
    <col min="6409" max="6409" width="20.83203125" style="70" customWidth="1"/>
    <col min="6410" max="6410" width="0.6640625" style="70" customWidth="1"/>
    <col min="6411" max="6411" width="20.83203125" style="70" customWidth="1"/>
    <col min="6412" max="6412" width="0.6640625" style="70" customWidth="1"/>
    <col min="6413" max="6413" width="20.83203125" style="70" customWidth="1"/>
    <col min="6414" max="6414" width="0.6640625" style="70" customWidth="1"/>
    <col min="6415" max="6415" width="20.83203125" style="70" customWidth="1"/>
    <col min="6416" max="6416" width="17.83203125" style="70" customWidth="1"/>
    <col min="6417" max="6417" width="17" style="70" customWidth="1"/>
    <col min="6418" max="6418" width="17.33203125" style="70" customWidth="1"/>
    <col min="6419" max="6656" width="9.33203125" style="70"/>
    <col min="6657" max="6657" width="2.5" style="70" customWidth="1"/>
    <col min="6658" max="6659" width="3.83203125" style="70" customWidth="1"/>
    <col min="6660" max="6660" width="38" style="70" customWidth="1"/>
    <col min="6661" max="6661" width="11.83203125" style="70" customWidth="1"/>
    <col min="6662" max="6662" width="0.6640625" style="70" customWidth="1"/>
    <col min="6663" max="6663" width="20.83203125" style="70" customWidth="1"/>
    <col min="6664" max="6664" width="0.6640625" style="70" customWidth="1"/>
    <col min="6665" max="6665" width="20.83203125" style="70" customWidth="1"/>
    <col min="6666" max="6666" width="0.6640625" style="70" customWidth="1"/>
    <col min="6667" max="6667" width="20.83203125" style="70" customWidth="1"/>
    <col min="6668" max="6668" width="0.6640625" style="70" customWidth="1"/>
    <col min="6669" max="6669" width="20.83203125" style="70" customWidth="1"/>
    <col min="6670" max="6670" width="0.6640625" style="70" customWidth="1"/>
    <col min="6671" max="6671" width="20.83203125" style="70" customWidth="1"/>
    <col min="6672" max="6672" width="17.83203125" style="70" customWidth="1"/>
    <col min="6673" max="6673" width="17" style="70" customWidth="1"/>
    <col min="6674" max="6674" width="17.33203125" style="70" customWidth="1"/>
    <col min="6675" max="6912" width="9.33203125" style="70"/>
    <col min="6913" max="6913" width="2.5" style="70" customWidth="1"/>
    <col min="6914" max="6915" width="3.83203125" style="70" customWidth="1"/>
    <col min="6916" max="6916" width="38" style="70" customWidth="1"/>
    <col min="6917" max="6917" width="11.83203125" style="70" customWidth="1"/>
    <col min="6918" max="6918" width="0.6640625" style="70" customWidth="1"/>
    <col min="6919" max="6919" width="20.83203125" style="70" customWidth="1"/>
    <col min="6920" max="6920" width="0.6640625" style="70" customWidth="1"/>
    <col min="6921" max="6921" width="20.83203125" style="70" customWidth="1"/>
    <col min="6922" max="6922" width="0.6640625" style="70" customWidth="1"/>
    <col min="6923" max="6923" width="20.83203125" style="70" customWidth="1"/>
    <col min="6924" max="6924" width="0.6640625" style="70" customWidth="1"/>
    <col min="6925" max="6925" width="20.83203125" style="70" customWidth="1"/>
    <col min="6926" max="6926" width="0.6640625" style="70" customWidth="1"/>
    <col min="6927" max="6927" width="20.83203125" style="70" customWidth="1"/>
    <col min="6928" max="6928" width="17.83203125" style="70" customWidth="1"/>
    <col min="6929" max="6929" width="17" style="70" customWidth="1"/>
    <col min="6930" max="6930" width="17.33203125" style="70" customWidth="1"/>
    <col min="6931" max="7168" width="9.33203125" style="70"/>
    <col min="7169" max="7169" width="2.5" style="70" customWidth="1"/>
    <col min="7170" max="7171" width="3.83203125" style="70" customWidth="1"/>
    <col min="7172" max="7172" width="38" style="70" customWidth="1"/>
    <col min="7173" max="7173" width="11.83203125" style="70" customWidth="1"/>
    <col min="7174" max="7174" width="0.6640625" style="70" customWidth="1"/>
    <col min="7175" max="7175" width="20.83203125" style="70" customWidth="1"/>
    <col min="7176" max="7176" width="0.6640625" style="70" customWidth="1"/>
    <col min="7177" max="7177" width="20.83203125" style="70" customWidth="1"/>
    <col min="7178" max="7178" width="0.6640625" style="70" customWidth="1"/>
    <col min="7179" max="7179" width="20.83203125" style="70" customWidth="1"/>
    <col min="7180" max="7180" width="0.6640625" style="70" customWidth="1"/>
    <col min="7181" max="7181" width="20.83203125" style="70" customWidth="1"/>
    <col min="7182" max="7182" width="0.6640625" style="70" customWidth="1"/>
    <col min="7183" max="7183" width="20.83203125" style="70" customWidth="1"/>
    <col min="7184" max="7184" width="17.83203125" style="70" customWidth="1"/>
    <col min="7185" max="7185" width="17" style="70" customWidth="1"/>
    <col min="7186" max="7186" width="17.33203125" style="70" customWidth="1"/>
    <col min="7187" max="7424" width="9.33203125" style="70"/>
    <col min="7425" max="7425" width="2.5" style="70" customWidth="1"/>
    <col min="7426" max="7427" width="3.83203125" style="70" customWidth="1"/>
    <col min="7428" max="7428" width="38" style="70" customWidth="1"/>
    <col min="7429" max="7429" width="11.83203125" style="70" customWidth="1"/>
    <col min="7430" max="7430" width="0.6640625" style="70" customWidth="1"/>
    <col min="7431" max="7431" width="20.83203125" style="70" customWidth="1"/>
    <col min="7432" max="7432" width="0.6640625" style="70" customWidth="1"/>
    <col min="7433" max="7433" width="20.83203125" style="70" customWidth="1"/>
    <col min="7434" max="7434" width="0.6640625" style="70" customWidth="1"/>
    <col min="7435" max="7435" width="20.83203125" style="70" customWidth="1"/>
    <col min="7436" max="7436" width="0.6640625" style="70" customWidth="1"/>
    <col min="7437" max="7437" width="20.83203125" style="70" customWidth="1"/>
    <col min="7438" max="7438" width="0.6640625" style="70" customWidth="1"/>
    <col min="7439" max="7439" width="20.83203125" style="70" customWidth="1"/>
    <col min="7440" max="7440" width="17.83203125" style="70" customWidth="1"/>
    <col min="7441" max="7441" width="17" style="70" customWidth="1"/>
    <col min="7442" max="7442" width="17.33203125" style="70" customWidth="1"/>
    <col min="7443" max="7680" width="9.33203125" style="70"/>
    <col min="7681" max="7681" width="2.5" style="70" customWidth="1"/>
    <col min="7682" max="7683" width="3.83203125" style="70" customWidth="1"/>
    <col min="7684" max="7684" width="38" style="70" customWidth="1"/>
    <col min="7685" max="7685" width="11.83203125" style="70" customWidth="1"/>
    <col min="7686" max="7686" width="0.6640625" style="70" customWidth="1"/>
    <col min="7687" max="7687" width="20.83203125" style="70" customWidth="1"/>
    <col min="7688" max="7688" width="0.6640625" style="70" customWidth="1"/>
    <col min="7689" max="7689" width="20.83203125" style="70" customWidth="1"/>
    <col min="7690" max="7690" width="0.6640625" style="70" customWidth="1"/>
    <col min="7691" max="7691" width="20.83203125" style="70" customWidth="1"/>
    <col min="7692" max="7692" width="0.6640625" style="70" customWidth="1"/>
    <col min="7693" max="7693" width="20.83203125" style="70" customWidth="1"/>
    <col min="7694" max="7694" width="0.6640625" style="70" customWidth="1"/>
    <col min="7695" max="7695" width="20.83203125" style="70" customWidth="1"/>
    <col min="7696" max="7696" width="17.83203125" style="70" customWidth="1"/>
    <col min="7697" max="7697" width="17" style="70" customWidth="1"/>
    <col min="7698" max="7698" width="17.33203125" style="70" customWidth="1"/>
    <col min="7699" max="7936" width="9.33203125" style="70"/>
    <col min="7937" max="7937" width="2.5" style="70" customWidth="1"/>
    <col min="7938" max="7939" width="3.83203125" style="70" customWidth="1"/>
    <col min="7940" max="7940" width="38" style="70" customWidth="1"/>
    <col min="7941" max="7941" width="11.83203125" style="70" customWidth="1"/>
    <col min="7942" max="7942" width="0.6640625" style="70" customWidth="1"/>
    <col min="7943" max="7943" width="20.83203125" style="70" customWidth="1"/>
    <col min="7944" max="7944" width="0.6640625" style="70" customWidth="1"/>
    <col min="7945" max="7945" width="20.83203125" style="70" customWidth="1"/>
    <col min="7946" max="7946" width="0.6640625" style="70" customWidth="1"/>
    <col min="7947" max="7947" width="20.83203125" style="70" customWidth="1"/>
    <col min="7948" max="7948" width="0.6640625" style="70" customWidth="1"/>
    <col min="7949" max="7949" width="20.83203125" style="70" customWidth="1"/>
    <col min="7950" max="7950" width="0.6640625" style="70" customWidth="1"/>
    <col min="7951" max="7951" width="20.83203125" style="70" customWidth="1"/>
    <col min="7952" max="7952" width="17.83203125" style="70" customWidth="1"/>
    <col min="7953" max="7953" width="17" style="70" customWidth="1"/>
    <col min="7954" max="7954" width="17.33203125" style="70" customWidth="1"/>
    <col min="7955" max="8192" width="9.33203125" style="70"/>
    <col min="8193" max="8193" width="2.5" style="70" customWidth="1"/>
    <col min="8194" max="8195" width="3.83203125" style="70" customWidth="1"/>
    <col min="8196" max="8196" width="38" style="70" customWidth="1"/>
    <col min="8197" max="8197" width="11.83203125" style="70" customWidth="1"/>
    <col min="8198" max="8198" width="0.6640625" style="70" customWidth="1"/>
    <col min="8199" max="8199" width="20.83203125" style="70" customWidth="1"/>
    <col min="8200" max="8200" width="0.6640625" style="70" customWidth="1"/>
    <col min="8201" max="8201" width="20.83203125" style="70" customWidth="1"/>
    <col min="8202" max="8202" width="0.6640625" style="70" customWidth="1"/>
    <col min="8203" max="8203" width="20.83203125" style="70" customWidth="1"/>
    <col min="8204" max="8204" width="0.6640625" style="70" customWidth="1"/>
    <col min="8205" max="8205" width="20.83203125" style="70" customWidth="1"/>
    <col min="8206" max="8206" width="0.6640625" style="70" customWidth="1"/>
    <col min="8207" max="8207" width="20.83203125" style="70" customWidth="1"/>
    <col min="8208" max="8208" width="17.83203125" style="70" customWidth="1"/>
    <col min="8209" max="8209" width="17" style="70" customWidth="1"/>
    <col min="8210" max="8210" width="17.33203125" style="70" customWidth="1"/>
    <col min="8211" max="8448" width="9.33203125" style="70"/>
    <col min="8449" max="8449" width="2.5" style="70" customWidth="1"/>
    <col min="8450" max="8451" width="3.83203125" style="70" customWidth="1"/>
    <col min="8452" max="8452" width="38" style="70" customWidth="1"/>
    <col min="8453" max="8453" width="11.83203125" style="70" customWidth="1"/>
    <col min="8454" max="8454" width="0.6640625" style="70" customWidth="1"/>
    <col min="8455" max="8455" width="20.83203125" style="70" customWidth="1"/>
    <col min="8456" max="8456" width="0.6640625" style="70" customWidth="1"/>
    <col min="8457" max="8457" width="20.83203125" style="70" customWidth="1"/>
    <col min="8458" max="8458" width="0.6640625" style="70" customWidth="1"/>
    <col min="8459" max="8459" width="20.83203125" style="70" customWidth="1"/>
    <col min="8460" max="8460" width="0.6640625" style="70" customWidth="1"/>
    <col min="8461" max="8461" width="20.83203125" style="70" customWidth="1"/>
    <col min="8462" max="8462" width="0.6640625" style="70" customWidth="1"/>
    <col min="8463" max="8463" width="20.83203125" style="70" customWidth="1"/>
    <col min="8464" max="8464" width="17.83203125" style="70" customWidth="1"/>
    <col min="8465" max="8465" width="17" style="70" customWidth="1"/>
    <col min="8466" max="8466" width="17.33203125" style="70" customWidth="1"/>
    <col min="8467" max="8704" width="9.33203125" style="70"/>
    <col min="8705" max="8705" width="2.5" style="70" customWidth="1"/>
    <col min="8706" max="8707" width="3.83203125" style="70" customWidth="1"/>
    <col min="8708" max="8708" width="38" style="70" customWidth="1"/>
    <col min="8709" max="8709" width="11.83203125" style="70" customWidth="1"/>
    <col min="8710" max="8710" width="0.6640625" style="70" customWidth="1"/>
    <col min="8711" max="8711" width="20.83203125" style="70" customWidth="1"/>
    <col min="8712" max="8712" width="0.6640625" style="70" customWidth="1"/>
    <col min="8713" max="8713" width="20.83203125" style="70" customWidth="1"/>
    <col min="8714" max="8714" width="0.6640625" style="70" customWidth="1"/>
    <col min="8715" max="8715" width="20.83203125" style="70" customWidth="1"/>
    <col min="8716" max="8716" width="0.6640625" style="70" customWidth="1"/>
    <col min="8717" max="8717" width="20.83203125" style="70" customWidth="1"/>
    <col min="8718" max="8718" width="0.6640625" style="70" customWidth="1"/>
    <col min="8719" max="8719" width="20.83203125" style="70" customWidth="1"/>
    <col min="8720" max="8720" width="17.83203125" style="70" customWidth="1"/>
    <col min="8721" max="8721" width="17" style="70" customWidth="1"/>
    <col min="8722" max="8722" width="17.33203125" style="70" customWidth="1"/>
    <col min="8723" max="8960" width="9.33203125" style="70"/>
    <col min="8961" max="8961" width="2.5" style="70" customWidth="1"/>
    <col min="8962" max="8963" width="3.83203125" style="70" customWidth="1"/>
    <col min="8964" max="8964" width="38" style="70" customWidth="1"/>
    <col min="8965" max="8965" width="11.83203125" style="70" customWidth="1"/>
    <col min="8966" max="8966" width="0.6640625" style="70" customWidth="1"/>
    <col min="8967" max="8967" width="20.83203125" style="70" customWidth="1"/>
    <col min="8968" max="8968" width="0.6640625" style="70" customWidth="1"/>
    <col min="8969" max="8969" width="20.83203125" style="70" customWidth="1"/>
    <col min="8970" max="8970" width="0.6640625" style="70" customWidth="1"/>
    <col min="8971" max="8971" width="20.83203125" style="70" customWidth="1"/>
    <col min="8972" max="8972" width="0.6640625" style="70" customWidth="1"/>
    <col min="8973" max="8973" width="20.83203125" style="70" customWidth="1"/>
    <col min="8974" max="8974" width="0.6640625" style="70" customWidth="1"/>
    <col min="8975" max="8975" width="20.83203125" style="70" customWidth="1"/>
    <col min="8976" max="8976" width="17.83203125" style="70" customWidth="1"/>
    <col min="8977" max="8977" width="17" style="70" customWidth="1"/>
    <col min="8978" max="8978" width="17.33203125" style="70" customWidth="1"/>
    <col min="8979" max="9216" width="9.33203125" style="70"/>
    <col min="9217" max="9217" width="2.5" style="70" customWidth="1"/>
    <col min="9218" max="9219" width="3.83203125" style="70" customWidth="1"/>
    <col min="9220" max="9220" width="38" style="70" customWidth="1"/>
    <col min="9221" max="9221" width="11.83203125" style="70" customWidth="1"/>
    <col min="9222" max="9222" width="0.6640625" style="70" customWidth="1"/>
    <col min="9223" max="9223" width="20.83203125" style="70" customWidth="1"/>
    <col min="9224" max="9224" width="0.6640625" style="70" customWidth="1"/>
    <col min="9225" max="9225" width="20.83203125" style="70" customWidth="1"/>
    <col min="9226" max="9226" width="0.6640625" style="70" customWidth="1"/>
    <col min="9227" max="9227" width="20.83203125" style="70" customWidth="1"/>
    <col min="9228" max="9228" width="0.6640625" style="70" customWidth="1"/>
    <col min="9229" max="9229" width="20.83203125" style="70" customWidth="1"/>
    <col min="9230" max="9230" width="0.6640625" style="70" customWidth="1"/>
    <col min="9231" max="9231" width="20.83203125" style="70" customWidth="1"/>
    <col min="9232" max="9232" width="17.83203125" style="70" customWidth="1"/>
    <col min="9233" max="9233" width="17" style="70" customWidth="1"/>
    <col min="9234" max="9234" width="17.33203125" style="70" customWidth="1"/>
    <col min="9235" max="9472" width="9.33203125" style="70"/>
    <col min="9473" max="9473" width="2.5" style="70" customWidth="1"/>
    <col min="9474" max="9475" width="3.83203125" style="70" customWidth="1"/>
    <col min="9476" max="9476" width="38" style="70" customWidth="1"/>
    <col min="9477" max="9477" width="11.83203125" style="70" customWidth="1"/>
    <col min="9478" max="9478" width="0.6640625" style="70" customWidth="1"/>
    <col min="9479" max="9479" width="20.83203125" style="70" customWidth="1"/>
    <col min="9480" max="9480" width="0.6640625" style="70" customWidth="1"/>
    <col min="9481" max="9481" width="20.83203125" style="70" customWidth="1"/>
    <col min="9482" max="9482" width="0.6640625" style="70" customWidth="1"/>
    <col min="9483" max="9483" width="20.83203125" style="70" customWidth="1"/>
    <col min="9484" max="9484" width="0.6640625" style="70" customWidth="1"/>
    <col min="9485" max="9485" width="20.83203125" style="70" customWidth="1"/>
    <col min="9486" max="9486" width="0.6640625" style="70" customWidth="1"/>
    <col min="9487" max="9487" width="20.83203125" style="70" customWidth="1"/>
    <col min="9488" max="9488" width="17.83203125" style="70" customWidth="1"/>
    <col min="9489" max="9489" width="17" style="70" customWidth="1"/>
    <col min="9490" max="9490" width="17.33203125" style="70" customWidth="1"/>
    <col min="9491" max="9728" width="9.33203125" style="70"/>
    <col min="9729" max="9729" width="2.5" style="70" customWidth="1"/>
    <col min="9730" max="9731" width="3.83203125" style="70" customWidth="1"/>
    <col min="9732" max="9732" width="38" style="70" customWidth="1"/>
    <col min="9733" max="9733" width="11.83203125" style="70" customWidth="1"/>
    <col min="9734" max="9734" width="0.6640625" style="70" customWidth="1"/>
    <col min="9735" max="9735" width="20.83203125" style="70" customWidth="1"/>
    <col min="9736" max="9736" width="0.6640625" style="70" customWidth="1"/>
    <col min="9737" max="9737" width="20.83203125" style="70" customWidth="1"/>
    <col min="9738" max="9738" width="0.6640625" style="70" customWidth="1"/>
    <col min="9739" max="9739" width="20.83203125" style="70" customWidth="1"/>
    <col min="9740" max="9740" width="0.6640625" style="70" customWidth="1"/>
    <col min="9741" max="9741" width="20.83203125" style="70" customWidth="1"/>
    <col min="9742" max="9742" width="0.6640625" style="70" customWidth="1"/>
    <col min="9743" max="9743" width="20.83203125" style="70" customWidth="1"/>
    <col min="9744" max="9744" width="17.83203125" style="70" customWidth="1"/>
    <col min="9745" max="9745" width="17" style="70" customWidth="1"/>
    <col min="9746" max="9746" width="17.33203125" style="70" customWidth="1"/>
    <col min="9747" max="9984" width="9.33203125" style="70"/>
    <col min="9985" max="9985" width="2.5" style="70" customWidth="1"/>
    <col min="9986" max="9987" width="3.83203125" style="70" customWidth="1"/>
    <col min="9988" max="9988" width="38" style="70" customWidth="1"/>
    <col min="9989" max="9989" width="11.83203125" style="70" customWidth="1"/>
    <col min="9990" max="9990" width="0.6640625" style="70" customWidth="1"/>
    <col min="9991" max="9991" width="20.83203125" style="70" customWidth="1"/>
    <col min="9992" max="9992" width="0.6640625" style="70" customWidth="1"/>
    <col min="9993" max="9993" width="20.83203125" style="70" customWidth="1"/>
    <col min="9994" max="9994" width="0.6640625" style="70" customWidth="1"/>
    <col min="9995" max="9995" width="20.83203125" style="70" customWidth="1"/>
    <col min="9996" max="9996" width="0.6640625" style="70" customWidth="1"/>
    <col min="9997" max="9997" width="20.83203125" style="70" customWidth="1"/>
    <col min="9998" max="9998" width="0.6640625" style="70" customWidth="1"/>
    <col min="9999" max="9999" width="20.83203125" style="70" customWidth="1"/>
    <col min="10000" max="10000" width="17.83203125" style="70" customWidth="1"/>
    <col min="10001" max="10001" width="17" style="70" customWidth="1"/>
    <col min="10002" max="10002" width="17.33203125" style="70" customWidth="1"/>
    <col min="10003" max="10240" width="9.33203125" style="70"/>
    <col min="10241" max="10241" width="2.5" style="70" customWidth="1"/>
    <col min="10242" max="10243" width="3.83203125" style="70" customWidth="1"/>
    <col min="10244" max="10244" width="38" style="70" customWidth="1"/>
    <col min="10245" max="10245" width="11.83203125" style="70" customWidth="1"/>
    <col min="10246" max="10246" width="0.6640625" style="70" customWidth="1"/>
    <col min="10247" max="10247" width="20.83203125" style="70" customWidth="1"/>
    <col min="10248" max="10248" width="0.6640625" style="70" customWidth="1"/>
    <col min="10249" max="10249" width="20.83203125" style="70" customWidth="1"/>
    <col min="10250" max="10250" width="0.6640625" style="70" customWidth="1"/>
    <col min="10251" max="10251" width="20.83203125" style="70" customWidth="1"/>
    <col min="10252" max="10252" width="0.6640625" style="70" customWidth="1"/>
    <col min="10253" max="10253" width="20.83203125" style="70" customWidth="1"/>
    <col min="10254" max="10254" width="0.6640625" style="70" customWidth="1"/>
    <col min="10255" max="10255" width="20.83203125" style="70" customWidth="1"/>
    <col min="10256" max="10256" width="17.83203125" style="70" customWidth="1"/>
    <col min="10257" max="10257" width="17" style="70" customWidth="1"/>
    <col min="10258" max="10258" width="17.33203125" style="70" customWidth="1"/>
    <col min="10259" max="10496" width="9.33203125" style="70"/>
    <col min="10497" max="10497" width="2.5" style="70" customWidth="1"/>
    <col min="10498" max="10499" width="3.83203125" style="70" customWidth="1"/>
    <col min="10500" max="10500" width="38" style="70" customWidth="1"/>
    <col min="10501" max="10501" width="11.83203125" style="70" customWidth="1"/>
    <col min="10502" max="10502" width="0.6640625" style="70" customWidth="1"/>
    <col min="10503" max="10503" width="20.83203125" style="70" customWidth="1"/>
    <col min="10504" max="10504" width="0.6640625" style="70" customWidth="1"/>
    <col min="10505" max="10505" width="20.83203125" style="70" customWidth="1"/>
    <col min="10506" max="10506" width="0.6640625" style="70" customWidth="1"/>
    <col min="10507" max="10507" width="20.83203125" style="70" customWidth="1"/>
    <col min="10508" max="10508" width="0.6640625" style="70" customWidth="1"/>
    <col min="10509" max="10509" width="20.83203125" style="70" customWidth="1"/>
    <col min="10510" max="10510" width="0.6640625" style="70" customWidth="1"/>
    <col min="10511" max="10511" width="20.83203125" style="70" customWidth="1"/>
    <col min="10512" max="10512" width="17.83203125" style="70" customWidth="1"/>
    <col min="10513" max="10513" width="17" style="70" customWidth="1"/>
    <col min="10514" max="10514" width="17.33203125" style="70" customWidth="1"/>
    <col min="10515" max="10752" width="9.33203125" style="70"/>
    <col min="10753" max="10753" width="2.5" style="70" customWidth="1"/>
    <col min="10754" max="10755" width="3.83203125" style="70" customWidth="1"/>
    <col min="10756" max="10756" width="38" style="70" customWidth="1"/>
    <col min="10757" max="10757" width="11.83203125" style="70" customWidth="1"/>
    <col min="10758" max="10758" width="0.6640625" style="70" customWidth="1"/>
    <col min="10759" max="10759" width="20.83203125" style="70" customWidth="1"/>
    <col min="10760" max="10760" width="0.6640625" style="70" customWidth="1"/>
    <col min="10761" max="10761" width="20.83203125" style="70" customWidth="1"/>
    <col min="10762" max="10762" width="0.6640625" style="70" customWidth="1"/>
    <col min="10763" max="10763" width="20.83203125" style="70" customWidth="1"/>
    <col min="10764" max="10764" width="0.6640625" style="70" customWidth="1"/>
    <col min="10765" max="10765" width="20.83203125" style="70" customWidth="1"/>
    <col min="10766" max="10766" width="0.6640625" style="70" customWidth="1"/>
    <col min="10767" max="10767" width="20.83203125" style="70" customWidth="1"/>
    <col min="10768" max="10768" width="17.83203125" style="70" customWidth="1"/>
    <col min="10769" max="10769" width="17" style="70" customWidth="1"/>
    <col min="10770" max="10770" width="17.33203125" style="70" customWidth="1"/>
    <col min="10771" max="11008" width="9.33203125" style="70"/>
    <col min="11009" max="11009" width="2.5" style="70" customWidth="1"/>
    <col min="11010" max="11011" width="3.83203125" style="70" customWidth="1"/>
    <col min="11012" max="11012" width="38" style="70" customWidth="1"/>
    <col min="11013" max="11013" width="11.83203125" style="70" customWidth="1"/>
    <col min="11014" max="11014" width="0.6640625" style="70" customWidth="1"/>
    <col min="11015" max="11015" width="20.83203125" style="70" customWidth="1"/>
    <col min="11016" max="11016" width="0.6640625" style="70" customWidth="1"/>
    <col min="11017" max="11017" width="20.83203125" style="70" customWidth="1"/>
    <col min="11018" max="11018" width="0.6640625" style="70" customWidth="1"/>
    <col min="11019" max="11019" width="20.83203125" style="70" customWidth="1"/>
    <col min="11020" max="11020" width="0.6640625" style="70" customWidth="1"/>
    <col min="11021" max="11021" width="20.83203125" style="70" customWidth="1"/>
    <col min="11022" max="11022" width="0.6640625" style="70" customWidth="1"/>
    <col min="11023" max="11023" width="20.83203125" style="70" customWidth="1"/>
    <col min="11024" max="11024" width="17.83203125" style="70" customWidth="1"/>
    <col min="11025" max="11025" width="17" style="70" customWidth="1"/>
    <col min="11026" max="11026" width="17.33203125" style="70" customWidth="1"/>
    <col min="11027" max="11264" width="9.33203125" style="70"/>
    <col min="11265" max="11265" width="2.5" style="70" customWidth="1"/>
    <col min="11266" max="11267" width="3.83203125" style="70" customWidth="1"/>
    <col min="11268" max="11268" width="38" style="70" customWidth="1"/>
    <col min="11269" max="11269" width="11.83203125" style="70" customWidth="1"/>
    <col min="11270" max="11270" width="0.6640625" style="70" customWidth="1"/>
    <col min="11271" max="11271" width="20.83203125" style="70" customWidth="1"/>
    <col min="11272" max="11272" width="0.6640625" style="70" customWidth="1"/>
    <col min="11273" max="11273" width="20.83203125" style="70" customWidth="1"/>
    <col min="11274" max="11274" width="0.6640625" style="70" customWidth="1"/>
    <col min="11275" max="11275" width="20.83203125" style="70" customWidth="1"/>
    <col min="11276" max="11276" width="0.6640625" style="70" customWidth="1"/>
    <col min="11277" max="11277" width="20.83203125" style="70" customWidth="1"/>
    <col min="11278" max="11278" width="0.6640625" style="70" customWidth="1"/>
    <col min="11279" max="11279" width="20.83203125" style="70" customWidth="1"/>
    <col min="11280" max="11280" width="17.83203125" style="70" customWidth="1"/>
    <col min="11281" max="11281" width="17" style="70" customWidth="1"/>
    <col min="11282" max="11282" width="17.33203125" style="70" customWidth="1"/>
    <col min="11283" max="11520" width="9.33203125" style="70"/>
    <col min="11521" max="11521" width="2.5" style="70" customWidth="1"/>
    <col min="11522" max="11523" width="3.83203125" style="70" customWidth="1"/>
    <col min="11524" max="11524" width="38" style="70" customWidth="1"/>
    <col min="11525" max="11525" width="11.83203125" style="70" customWidth="1"/>
    <col min="11526" max="11526" width="0.6640625" style="70" customWidth="1"/>
    <col min="11527" max="11527" width="20.83203125" style="70" customWidth="1"/>
    <col min="11528" max="11528" width="0.6640625" style="70" customWidth="1"/>
    <col min="11529" max="11529" width="20.83203125" style="70" customWidth="1"/>
    <col min="11530" max="11530" width="0.6640625" style="70" customWidth="1"/>
    <col min="11531" max="11531" width="20.83203125" style="70" customWidth="1"/>
    <col min="11532" max="11532" width="0.6640625" style="70" customWidth="1"/>
    <col min="11533" max="11533" width="20.83203125" style="70" customWidth="1"/>
    <col min="11534" max="11534" width="0.6640625" style="70" customWidth="1"/>
    <col min="11535" max="11535" width="20.83203125" style="70" customWidth="1"/>
    <col min="11536" max="11536" width="17.83203125" style="70" customWidth="1"/>
    <col min="11537" max="11537" width="17" style="70" customWidth="1"/>
    <col min="11538" max="11538" width="17.33203125" style="70" customWidth="1"/>
    <col min="11539" max="11776" width="9.33203125" style="70"/>
    <col min="11777" max="11777" width="2.5" style="70" customWidth="1"/>
    <col min="11778" max="11779" width="3.83203125" style="70" customWidth="1"/>
    <col min="11780" max="11780" width="38" style="70" customWidth="1"/>
    <col min="11781" max="11781" width="11.83203125" style="70" customWidth="1"/>
    <col min="11782" max="11782" width="0.6640625" style="70" customWidth="1"/>
    <col min="11783" max="11783" width="20.83203125" style="70" customWidth="1"/>
    <col min="11784" max="11784" width="0.6640625" style="70" customWidth="1"/>
    <col min="11785" max="11785" width="20.83203125" style="70" customWidth="1"/>
    <col min="11786" max="11786" width="0.6640625" style="70" customWidth="1"/>
    <col min="11787" max="11787" width="20.83203125" style="70" customWidth="1"/>
    <col min="11788" max="11788" width="0.6640625" style="70" customWidth="1"/>
    <col min="11789" max="11789" width="20.83203125" style="70" customWidth="1"/>
    <col min="11790" max="11790" width="0.6640625" style="70" customWidth="1"/>
    <col min="11791" max="11791" width="20.83203125" style="70" customWidth="1"/>
    <col min="11792" max="11792" width="17.83203125" style="70" customWidth="1"/>
    <col min="11793" max="11793" width="17" style="70" customWidth="1"/>
    <col min="11794" max="11794" width="17.33203125" style="70" customWidth="1"/>
    <col min="11795" max="12032" width="9.33203125" style="70"/>
    <col min="12033" max="12033" width="2.5" style="70" customWidth="1"/>
    <col min="12034" max="12035" width="3.83203125" style="70" customWidth="1"/>
    <col min="12036" max="12036" width="38" style="70" customWidth="1"/>
    <col min="12037" max="12037" width="11.83203125" style="70" customWidth="1"/>
    <col min="12038" max="12038" width="0.6640625" style="70" customWidth="1"/>
    <col min="12039" max="12039" width="20.83203125" style="70" customWidth="1"/>
    <col min="12040" max="12040" width="0.6640625" style="70" customWidth="1"/>
    <col min="12041" max="12041" width="20.83203125" style="70" customWidth="1"/>
    <col min="12042" max="12042" width="0.6640625" style="70" customWidth="1"/>
    <col min="12043" max="12043" width="20.83203125" style="70" customWidth="1"/>
    <col min="12044" max="12044" width="0.6640625" style="70" customWidth="1"/>
    <col min="12045" max="12045" width="20.83203125" style="70" customWidth="1"/>
    <col min="12046" max="12046" width="0.6640625" style="70" customWidth="1"/>
    <col min="12047" max="12047" width="20.83203125" style="70" customWidth="1"/>
    <col min="12048" max="12048" width="17.83203125" style="70" customWidth="1"/>
    <col min="12049" max="12049" width="17" style="70" customWidth="1"/>
    <col min="12050" max="12050" width="17.33203125" style="70" customWidth="1"/>
    <col min="12051" max="12288" width="9.33203125" style="70"/>
    <col min="12289" max="12289" width="2.5" style="70" customWidth="1"/>
    <col min="12290" max="12291" width="3.83203125" style="70" customWidth="1"/>
    <col min="12292" max="12292" width="38" style="70" customWidth="1"/>
    <col min="12293" max="12293" width="11.83203125" style="70" customWidth="1"/>
    <col min="12294" max="12294" width="0.6640625" style="70" customWidth="1"/>
    <col min="12295" max="12295" width="20.83203125" style="70" customWidth="1"/>
    <col min="12296" max="12296" width="0.6640625" style="70" customWidth="1"/>
    <col min="12297" max="12297" width="20.83203125" style="70" customWidth="1"/>
    <col min="12298" max="12298" width="0.6640625" style="70" customWidth="1"/>
    <col min="12299" max="12299" width="20.83203125" style="70" customWidth="1"/>
    <col min="12300" max="12300" width="0.6640625" style="70" customWidth="1"/>
    <col min="12301" max="12301" width="20.83203125" style="70" customWidth="1"/>
    <col min="12302" max="12302" width="0.6640625" style="70" customWidth="1"/>
    <col min="12303" max="12303" width="20.83203125" style="70" customWidth="1"/>
    <col min="12304" max="12304" width="17.83203125" style="70" customWidth="1"/>
    <col min="12305" max="12305" width="17" style="70" customWidth="1"/>
    <col min="12306" max="12306" width="17.33203125" style="70" customWidth="1"/>
    <col min="12307" max="12544" width="9.33203125" style="70"/>
    <col min="12545" max="12545" width="2.5" style="70" customWidth="1"/>
    <col min="12546" max="12547" width="3.83203125" style="70" customWidth="1"/>
    <col min="12548" max="12548" width="38" style="70" customWidth="1"/>
    <col min="12549" max="12549" width="11.83203125" style="70" customWidth="1"/>
    <col min="12550" max="12550" width="0.6640625" style="70" customWidth="1"/>
    <col min="12551" max="12551" width="20.83203125" style="70" customWidth="1"/>
    <col min="12552" max="12552" width="0.6640625" style="70" customWidth="1"/>
    <col min="12553" max="12553" width="20.83203125" style="70" customWidth="1"/>
    <col min="12554" max="12554" width="0.6640625" style="70" customWidth="1"/>
    <col min="12555" max="12555" width="20.83203125" style="70" customWidth="1"/>
    <col min="12556" max="12556" width="0.6640625" style="70" customWidth="1"/>
    <col min="12557" max="12557" width="20.83203125" style="70" customWidth="1"/>
    <col min="12558" max="12558" width="0.6640625" style="70" customWidth="1"/>
    <col min="12559" max="12559" width="20.83203125" style="70" customWidth="1"/>
    <col min="12560" max="12560" width="17.83203125" style="70" customWidth="1"/>
    <col min="12561" max="12561" width="17" style="70" customWidth="1"/>
    <col min="12562" max="12562" width="17.33203125" style="70" customWidth="1"/>
    <col min="12563" max="12800" width="9.33203125" style="70"/>
    <col min="12801" max="12801" width="2.5" style="70" customWidth="1"/>
    <col min="12802" max="12803" width="3.83203125" style="70" customWidth="1"/>
    <col min="12804" max="12804" width="38" style="70" customWidth="1"/>
    <col min="12805" max="12805" width="11.83203125" style="70" customWidth="1"/>
    <col min="12806" max="12806" width="0.6640625" style="70" customWidth="1"/>
    <col min="12807" max="12807" width="20.83203125" style="70" customWidth="1"/>
    <col min="12808" max="12808" width="0.6640625" style="70" customWidth="1"/>
    <col min="12809" max="12809" width="20.83203125" style="70" customWidth="1"/>
    <col min="12810" max="12810" width="0.6640625" style="70" customWidth="1"/>
    <col min="12811" max="12811" width="20.83203125" style="70" customWidth="1"/>
    <col min="12812" max="12812" width="0.6640625" style="70" customWidth="1"/>
    <col min="12813" max="12813" width="20.83203125" style="70" customWidth="1"/>
    <col min="12814" max="12814" width="0.6640625" style="70" customWidth="1"/>
    <col min="12815" max="12815" width="20.83203125" style="70" customWidth="1"/>
    <col min="12816" max="12816" width="17.83203125" style="70" customWidth="1"/>
    <col min="12817" max="12817" width="17" style="70" customWidth="1"/>
    <col min="12818" max="12818" width="17.33203125" style="70" customWidth="1"/>
    <col min="12819" max="13056" width="9.33203125" style="70"/>
    <col min="13057" max="13057" width="2.5" style="70" customWidth="1"/>
    <col min="13058" max="13059" width="3.83203125" style="70" customWidth="1"/>
    <col min="13060" max="13060" width="38" style="70" customWidth="1"/>
    <col min="13061" max="13061" width="11.83203125" style="70" customWidth="1"/>
    <col min="13062" max="13062" width="0.6640625" style="70" customWidth="1"/>
    <col min="13063" max="13063" width="20.83203125" style="70" customWidth="1"/>
    <col min="13064" max="13064" width="0.6640625" style="70" customWidth="1"/>
    <col min="13065" max="13065" width="20.83203125" style="70" customWidth="1"/>
    <col min="13066" max="13066" width="0.6640625" style="70" customWidth="1"/>
    <col min="13067" max="13067" width="20.83203125" style="70" customWidth="1"/>
    <col min="13068" max="13068" width="0.6640625" style="70" customWidth="1"/>
    <col min="13069" max="13069" width="20.83203125" style="70" customWidth="1"/>
    <col min="13070" max="13070" width="0.6640625" style="70" customWidth="1"/>
    <col min="13071" max="13071" width="20.83203125" style="70" customWidth="1"/>
    <col min="13072" max="13072" width="17.83203125" style="70" customWidth="1"/>
    <col min="13073" max="13073" width="17" style="70" customWidth="1"/>
    <col min="13074" max="13074" width="17.33203125" style="70" customWidth="1"/>
    <col min="13075" max="13312" width="9.33203125" style="70"/>
    <col min="13313" max="13313" width="2.5" style="70" customWidth="1"/>
    <col min="13314" max="13315" width="3.83203125" style="70" customWidth="1"/>
    <col min="13316" max="13316" width="38" style="70" customWidth="1"/>
    <col min="13317" max="13317" width="11.83203125" style="70" customWidth="1"/>
    <col min="13318" max="13318" width="0.6640625" style="70" customWidth="1"/>
    <col min="13319" max="13319" width="20.83203125" style="70" customWidth="1"/>
    <col min="13320" max="13320" width="0.6640625" style="70" customWidth="1"/>
    <col min="13321" max="13321" width="20.83203125" style="70" customWidth="1"/>
    <col min="13322" max="13322" width="0.6640625" style="70" customWidth="1"/>
    <col min="13323" max="13323" width="20.83203125" style="70" customWidth="1"/>
    <col min="13324" max="13324" width="0.6640625" style="70" customWidth="1"/>
    <col min="13325" max="13325" width="20.83203125" style="70" customWidth="1"/>
    <col min="13326" max="13326" width="0.6640625" style="70" customWidth="1"/>
    <col min="13327" max="13327" width="20.83203125" style="70" customWidth="1"/>
    <col min="13328" max="13328" width="17.83203125" style="70" customWidth="1"/>
    <col min="13329" max="13329" width="17" style="70" customWidth="1"/>
    <col min="13330" max="13330" width="17.33203125" style="70" customWidth="1"/>
    <col min="13331" max="13568" width="9.33203125" style="70"/>
    <col min="13569" max="13569" width="2.5" style="70" customWidth="1"/>
    <col min="13570" max="13571" width="3.83203125" style="70" customWidth="1"/>
    <col min="13572" max="13572" width="38" style="70" customWidth="1"/>
    <col min="13573" max="13573" width="11.83203125" style="70" customWidth="1"/>
    <col min="13574" max="13574" width="0.6640625" style="70" customWidth="1"/>
    <col min="13575" max="13575" width="20.83203125" style="70" customWidth="1"/>
    <col min="13576" max="13576" width="0.6640625" style="70" customWidth="1"/>
    <col min="13577" max="13577" width="20.83203125" style="70" customWidth="1"/>
    <col min="13578" max="13578" width="0.6640625" style="70" customWidth="1"/>
    <col min="13579" max="13579" width="20.83203125" style="70" customWidth="1"/>
    <col min="13580" max="13580" width="0.6640625" style="70" customWidth="1"/>
    <col min="13581" max="13581" width="20.83203125" style="70" customWidth="1"/>
    <col min="13582" max="13582" width="0.6640625" style="70" customWidth="1"/>
    <col min="13583" max="13583" width="20.83203125" style="70" customWidth="1"/>
    <col min="13584" max="13584" width="17.83203125" style="70" customWidth="1"/>
    <col min="13585" max="13585" width="17" style="70" customWidth="1"/>
    <col min="13586" max="13586" width="17.33203125" style="70" customWidth="1"/>
    <col min="13587" max="13824" width="9.33203125" style="70"/>
    <col min="13825" max="13825" width="2.5" style="70" customWidth="1"/>
    <col min="13826" max="13827" width="3.83203125" style="70" customWidth="1"/>
    <col min="13828" max="13828" width="38" style="70" customWidth="1"/>
    <col min="13829" max="13829" width="11.83203125" style="70" customWidth="1"/>
    <col min="13830" max="13830" width="0.6640625" style="70" customWidth="1"/>
    <col min="13831" max="13831" width="20.83203125" style="70" customWidth="1"/>
    <col min="13832" max="13832" width="0.6640625" style="70" customWidth="1"/>
    <col min="13833" max="13833" width="20.83203125" style="70" customWidth="1"/>
    <col min="13834" max="13834" width="0.6640625" style="70" customWidth="1"/>
    <col min="13835" max="13835" width="20.83203125" style="70" customWidth="1"/>
    <col min="13836" max="13836" width="0.6640625" style="70" customWidth="1"/>
    <col min="13837" max="13837" width="20.83203125" style="70" customWidth="1"/>
    <col min="13838" max="13838" width="0.6640625" style="70" customWidth="1"/>
    <col min="13839" max="13839" width="20.83203125" style="70" customWidth="1"/>
    <col min="13840" max="13840" width="17.83203125" style="70" customWidth="1"/>
    <col min="13841" max="13841" width="17" style="70" customWidth="1"/>
    <col min="13842" max="13842" width="17.33203125" style="70" customWidth="1"/>
    <col min="13843" max="14080" width="9.33203125" style="70"/>
    <col min="14081" max="14081" width="2.5" style="70" customWidth="1"/>
    <col min="14082" max="14083" width="3.83203125" style="70" customWidth="1"/>
    <col min="14084" max="14084" width="38" style="70" customWidth="1"/>
    <col min="14085" max="14085" width="11.83203125" style="70" customWidth="1"/>
    <col min="14086" max="14086" width="0.6640625" style="70" customWidth="1"/>
    <col min="14087" max="14087" width="20.83203125" style="70" customWidth="1"/>
    <col min="14088" max="14088" width="0.6640625" style="70" customWidth="1"/>
    <col min="14089" max="14089" width="20.83203125" style="70" customWidth="1"/>
    <col min="14090" max="14090" width="0.6640625" style="70" customWidth="1"/>
    <col min="14091" max="14091" width="20.83203125" style="70" customWidth="1"/>
    <col min="14092" max="14092" width="0.6640625" style="70" customWidth="1"/>
    <col min="14093" max="14093" width="20.83203125" style="70" customWidth="1"/>
    <col min="14094" max="14094" width="0.6640625" style="70" customWidth="1"/>
    <col min="14095" max="14095" width="20.83203125" style="70" customWidth="1"/>
    <col min="14096" max="14096" width="17.83203125" style="70" customWidth="1"/>
    <col min="14097" max="14097" width="17" style="70" customWidth="1"/>
    <col min="14098" max="14098" width="17.33203125" style="70" customWidth="1"/>
    <col min="14099" max="14336" width="9.33203125" style="70"/>
    <col min="14337" max="14337" width="2.5" style="70" customWidth="1"/>
    <col min="14338" max="14339" width="3.83203125" style="70" customWidth="1"/>
    <col min="14340" max="14340" width="38" style="70" customWidth="1"/>
    <col min="14341" max="14341" width="11.83203125" style="70" customWidth="1"/>
    <col min="14342" max="14342" width="0.6640625" style="70" customWidth="1"/>
    <col min="14343" max="14343" width="20.83203125" style="70" customWidth="1"/>
    <col min="14344" max="14344" width="0.6640625" style="70" customWidth="1"/>
    <col min="14345" max="14345" width="20.83203125" style="70" customWidth="1"/>
    <col min="14346" max="14346" width="0.6640625" style="70" customWidth="1"/>
    <col min="14347" max="14347" width="20.83203125" style="70" customWidth="1"/>
    <col min="14348" max="14348" width="0.6640625" style="70" customWidth="1"/>
    <col min="14349" max="14349" width="20.83203125" style="70" customWidth="1"/>
    <col min="14350" max="14350" width="0.6640625" style="70" customWidth="1"/>
    <col min="14351" max="14351" width="20.83203125" style="70" customWidth="1"/>
    <col min="14352" max="14352" width="17.83203125" style="70" customWidth="1"/>
    <col min="14353" max="14353" width="17" style="70" customWidth="1"/>
    <col min="14354" max="14354" width="17.33203125" style="70" customWidth="1"/>
    <col min="14355" max="14592" width="9.33203125" style="70"/>
    <col min="14593" max="14593" width="2.5" style="70" customWidth="1"/>
    <col min="14594" max="14595" width="3.83203125" style="70" customWidth="1"/>
    <col min="14596" max="14596" width="38" style="70" customWidth="1"/>
    <col min="14597" max="14597" width="11.83203125" style="70" customWidth="1"/>
    <col min="14598" max="14598" width="0.6640625" style="70" customWidth="1"/>
    <col min="14599" max="14599" width="20.83203125" style="70" customWidth="1"/>
    <col min="14600" max="14600" width="0.6640625" style="70" customWidth="1"/>
    <col min="14601" max="14601" width="20.83203125" style="70" customWidth="1"/>
    <col min="14602" max="14602" width="0.6640625" style="70" customWidth="1"/>
    <col min="14603" max="14603" width="20.83203125" style="70" customWidth="1"/>
    <col min="14604" max="14604" width="0.6640625" style="70" customWidth="1"/>
    <col min="14605" max="14605" width="20.83203125" style="70" customWidth="1"/>
    <col min="14606" max="14606" width="0.6640625" style="70" customWidth="1"/>
    <col min="14607" max="14607" width="20.83203125" style="70" customWidth="1"/>
    <col min="14608" max="14608" width="17.83203125" style="70" customWidth="1"/>
    <col min="14609" max="14609" width="17" style="70" customWidth="1"/>
    <col min="14610" max="14610" width="17.33203125" style="70" customWidth="1"/>
    <col min="14611" max="14848" width="9.33203125" style="70"/>
    <col min="14849" max="14849" width="2.5" style="70" customWidth="1"/>
    <col min="14850" max="14851" width="3.83203125" style="70" customWidth="1"/>
    <col min="14852" max="14852" width="38" style="70" customWidth="1"/>
    <col min="14853" max="14853" width="11.83203125" style="70" customWidth="1"/>
    <col min="14854" max="14854" width="0.6640625" style="70" customWidth="1"/>
    <col min="14855" max="14855" width="20.83203125" style="70" customWidth="1"/>
    <col min="14856" max="14856" width="0.6640625" style="70" customWidth="1"/>
    <col min="14857" max="14857" width="20.83203125" style="70" customWidth="1"/>
    <col min="14858" max="14858" width="0.6640625" style="70" customWidth="1"/>
    <col min="14859" max="14859" width="20.83203125" style="70" customWidth="1"/>
    <col min="14860" max="14860" width="0.6640625" style="70" customWidth="1"/>
    <col min="14861" max="14861" width="20.83203125" style="70" customWidth="1"/>
    <col min="14862" max="14862" width="0.6640625" style="70" customWidth="1"/>
    <col min="14863" max="14863" width="20.83203125" style="70" customWidth="1"/>
    <col min="14864" max="14864" width="17.83203125" style="70" customWidth="1"/>
    <col min="14865" max="14865" width="17" style="70" customWidth="1"/>
    <col min="14866" max="14866" width="17.33203125" style="70" customWidth="1"/>
    <col min="14867" max="15104" width="9.33203125" style="70"/>
    <col min="15105" max="15105" width="2.5" style="70" customWidth="1"/>
    <col min="15106" max="15107" width="3.83203125" style="70" customWidth="1"/>
    <col min="15108" max="15108" width="38" style="70" customWidth="1"/>
    <col min="15109" max="15109" width="11.83203125" style="70" customWidth="1"/>
    <col min="15110" max="15110" width="0.6640625" style="70" customWidth="1"/>
    <col min="15111" max="15111" width="20.83203125" style="70" customWidth="1"/>
    <col min="15112" max="15112" width="0.6640625" style="70" customWidth="1"/>
    <col min="15113" max="15113" width="20.83203125" style="70" customWidth="1"/>
    <col min="15114" max="15114" width="0.6640625" style="70" customWidth="1"/>
    <col min="15115" max="15115" width="20.83203125" style="70" customWidth="1"/>
    <col min="15116" max="15116" width="0.6640625" style="70" customWidth="1"/>
    <col min="15117" max="15117" width="20.83203125" style="70" customWidth="1"/>
    <col min="15118" max="15118" width="0.6640625" style="70" customWidth="1"/>
    <col min="15119" max="15119" width="20.83203125" style="70" customWidth="1"/>
    <col min="15120" max="15120" width="17.83203125" style="70" customWidth="1"/>
    <col min="15121" max="15121" width="17" style="70" customWidth="1"/>
    <col min="15122" max="15122" width="17.33203125" style="70" customWidth="1"/>
    <col min="15123" max="15360" width="9.33203125" style="70"/>
    <col min="15361" max="15361" width="2.5" style="70" customWidth="1"/>
    <col min="15362" max="15363" width="3.83203125" style="70" customWidth="1"/>
    <col min="15364" max="15364" width="38" style="70" customWidth="1"/>
    <col min="15365" max="15365" width="11.83203125" style="70" customWidth="1"/>
    <col min="15366" max="15366" width="0.6640625" style="70" customWidth="1"/>
    <col min="15367" max="15367" width="20.83203125" style="70" customWidth="1"/>
    <col min="15368" max="15368" width="0.6640625" style="70" customWidth="1"/>
    <col min="15369" max="15369" width="20.83203125" style="70" customWidth="1"/>
    <col min="15370" max="15370" width="0.6640625" style="70" customWidth="1"/>
    <col min="15371" max="15371" width="20.83203125" style="70" customWidth="1"/>
    <col min="15372" max="15372" width="0.6640625" style="70" customWidth="1"/>
    <col min="15373" max="15373" width="20.83203125" style="70" customWidth="1"/>
    <col min="15374" max="15374" width="0.6640625" style="70" customWidth="1"/>
    <col min="15375" max="15375" width="20.83203125" style="70" customWidth="1"/>
    <col min="15376" max="15376" width="17.83203125" style="70" customWidth="1"/>
    <col min="15377" max="15377" width="17" style="70" customWidth="1"/>
    <col min="15378" max="15378" width="17.33203125" style="70" customWidth="1"/>
    <col min="15379" max="15616" width="9.33203125" style="70"/>
    <col min="15617" max="15617" width="2.5" style="70" customWidth="1"/>
    <col min="15618" max="15619" width="3.83203125" style="70" customWidth="1"/>
    <col min="15620" max="15620" width="38" style="70" customWidth="1"/>
    <col min="15621" max="15621" width="11.83203125" style="70" customWidth="1"/>
    <col min="15622" max="15622" width="0.6640625" style="70" customWidth="1"/>
    <col min="15623" max="15623" width="20.83203125" style="70" customWidth="1"/>
    <col min="15624" max="15624" width="0.6640625" style="70" customWidth="1"/>
    <col min="15625" max="15625" width="20.83203125" style="70" customWidth="1"/>
    <col min="15626" max="15626" width="0.6640625" style="70" customWidth="1"/>
    <col min="15627" max="15627" width="20.83203125" style="70" customWidth="1"/>
    <col min="15628" max="15628" width="0.6640625" style="70" customWidth="1"/>
    <col min="15629" max="15629" width="20.83203125" style="70" customWidth="1"/>
    <col min="15630" max="15630" width="0.6640625" style="70" customWidth="1"/>
    <col min="15631" max="15631" width="20.83203125" style="70" customWidth="1"/>
    <col min="15632" max="15632" width="17.83203125" style="70" customWidth="1"/>
    <col min="15633" max="15633" width="17" style="70" customWidth="1"/>
    <col min="15634" max="15634" width="17.33203125" style="70" customWidth="1"/>
    <col min="15635" max="15872" width="9.33203125" style="70"/>
    <col min="15873" max="15873" width="2.5" style="70" customWidth="1"/>
    <col min="15874" max="15875" width="3.83203125" style="70" customWidth="1"/>
    <col min="15876" max="15876" width="38" style="70" customWidth="1"/>
    <col min="15877" max="15877" width="11.83203125" style="70" customWidth="1"/>
    <col min="15878" max="15878" width="0.6640625" style="70" customWidth="1"/>
    <col min="15879" max="15879" width="20.83203125" style="70" customWidth="1"/>
    <col min="15880" max="15880" width="0.6640625" style="70" customWidth="1"/>
    <col min="15881" max="15881" width="20.83203125" style="70" customWidth="1"/>
    <col min="15882" max="15882" width="0.6640625" style="70" customWidth="1"/>
    <col min="15883" max="15883" width="20.83203125" style="70" customWidth="1"/>
    <col min="15884" max="15884" width="0.6640625" style="70" customWidth="1"/>
    <col min="15885" max="15885" width="20.83203125" style="70" customWidth="1"/>
    <col min="15886" max="15886" width="0.6640625" style="70" customWidth="1"/>
    <col min="15887" max="15887" width="20.83203125" style="70" customWidth="1"/>
    <col min="15888" max="15888" width="17.83203125" style="70" customWidth="1"/>
    <col min="15889" max="15889" width="17" style="70" customWidth="1"/>
    <col min="15890" max="15890" width="17.33203125" style="70" customWidth="1"/>
    <col min="15891" max="16128" width="9.33203125" style="70"/>
    <col min="16129" max="16129" width="2.5" style="70" customWidth="1"/>
    <col min="16130" max="16131" width="3.83203125" style="70" customWidth="1"/>
    <col min="16132" max="16132" width="38" style="70" customWidth="1"/>
    <col min="16133" max="16133" width="11.83203125" style="70" customWidth="1"/>
    <col min="16134" max="16134" width="0.6640625" style="70" customWidth="1"/>
    <col min="16135" max="16135" width="20.83203125" style="70" customWidth="1"/>
    <col min="16136" max="16136" width="0.6640625" style="70" customWidth="1"/>
    <col min="16137" max="16137" width="20.83203125" style="70" customWidth="1"/>
    <col min="16138" max="16138" width="0.6640625" style="70" customWidth="1"/>
    <col min="16139" max="16139" width="20.83203125" style="70" customWidth="1"/>
    <col min="16140" max="16140" width="0.6640625" style="70" customWidth="1"/>
    <col min="16141" max="16141" width="20.83203125" style="70" customWidth="1"/>
    <col min="16142" max="16142" width="0.6640625" style="70" customWidth="1"/>
    <col min="16143" max="16143" width="20.83203125" style="70" customWidth="1"/>
    <col min="16144" max="16144" width="17.83203125" style="70" customWidth="1"/>
    <col min="16145" max="16145" width="17" style="70" customWidth="1"/>
    <col min="16146" max="16146" width="17.33203125" style="70" customWidth="1"/>
    <col min="16147" max="16384" width="9.33203125" style="70"/>
  </cols>
  <sheetData>
    <row r="1" spans="1:32" s="77" customFormat="1" ht="21.95" customHeight="1">
      <c r="A1" s="150" t="s">
        <v>34</v>
      </c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</row>
    <row r="2" spans="1:32" s="77" customFormat="1" ht="21.95" customHeight="1">
      <c r="A2" s="76" t="s">
        <v>82</v>
      </c>
      <c r="B2" s="76"/>
      <c r="C2" s="76"/>
      <c r="D2" s="76"/>
      <c r="E2" s="76"/>
      <c r="F2" s="76"/>
      <c r="G2" s="76"/>
      <c r="H2" s="76"/>
      <c r="I2" s="76"/>
      <c r="J2" s="76"/>
      <c r="K2" s="76"/>
      <c r="L2" s="76"/>
      <c r="M2" s="69"/>
      <c r="N2" s="76"/>
      <c r="O2" s="76"/>
    </row>
    <row r="3" spans="1:32" s="77" customFormat="1" ht="21.95" customHeight="1">
      <c r="A3" s="8" t="str">
        <f>งบเปลี่ยนแปลงงบรวม!A3</f>
        <v>สำหรับปี สิ้นสุดวันที่ 31 ธันวาคม 2562</v>
      </c>
      <c r="B3" s="76"/>
      <c r="C3" s="76"/>
      <c r="D3" s="76"/>
      <c r="E3" s="76"/>
      <c r="F3" s="76"/>
      <c r="G3" s="76"/>
      <c r="H3" s="76"/>
      <c r="I3" s="76"/>
      <c r="J3" s="76"/>
      <c r="K3" s="76"/>
      <c r="L3" s="76"/>
      <c r="M3" s="78"/>
      <c r="N3" s="76"/>
      <c r="O3" s="76"/>
    </row>
    <row r="4" spans="1:32" s="77" customFormat="1" ht="21.95" customHeight="1">
      <c r="A4" s="79"/>
      <c r="B4" s="79"/>
      <c r="C4" s="79"/>
      <c r="D4" s="79"/>
      <c r="E4" s="79"/>
      <c r="F4" s="79"/>
      <c r="G4" s="79"/>
      <c r="H4" s="79"/>
      <c r="I4" s="79"/>
      <c r="J4" s="79"/>
      <c r="K4" s="79"/>
      <c r="L4" s="79"/>
      <c r="M4" s="79"/>
      <c r="N4" s="79"/>
      <c r="O4" s="79"/>
    </row>
    <row r="5" spans="1:32" s="77" customFormat="1" ht="21.95" customHeight="1">
      <c r="A5" s="79"/>
      <c r="B5" s="79"/>
      <c r="C5" s="79"/>
      <c r="D5" s="79"/>
      <c r="E5" s="79"/>
      <c r="F5" s="79"/>
      <c r="G5" s="182" t="s">
        <v>1</v>
      </c>
      <c r="H5" s="182"/>
      <c r="I5" s="182"/>
      <c r="J5" s="182"/>
      <c r="K5" s="182"/>
      <c r="L5" s="182"/>
      <c r="M5" s="182"/>
      <c r="N5" s="182"/>
      <c r="O5" s="182"/>
    </row>
    <row r="6" spans="1:32" s="77" customFormat="1" ht="21.95" customHeight="1">
      <c r="A6" s="79"/>
      <c r="B6" s="79"/>
      <c r="C6" s="79"/>
      <c r="D6" s="79"/>
      <c r="E6" s="79"/>
      <c r="F6" s="79"/>
      <c r="G6" s="182" t="s">
        <v>43</v>
      </c>
      <c r="H6" s="182"/>
      <c r="I6" s="182"/>
      <c r="J6" s="182"/>
      <c r="K6" s="182"/>
      <c r="L6" s="182"/>
      <c r="M6" s="182"/>
      <c r="N6" s="182"/>
      <c r="O6" s="182"/>
    </row>
    <row r="7" spans="1:32" ht="21.95" customHeight="1">
      <c r="G7" s="7" t="s">
        <v>24</v>
      </c>
      <c r="K7" s="182" t="s">
        <v>79</v>
      </c>
      <c r="L7" s="182"/>
      <c r="M7" s="182"/>
    </row>
    <row r="8" spans="1:32" ht="21.95" customHeight="1">
      <c r="G8" s="7" t="s">
        <v>110</v>
      </c>
      <c r="H8" s="71"/>
      <c r="I8" s="15"/>
      <c r="J8" s="6"/>
      <c r="K8" s="6" t="s">
        <v>123</v>
      </c>
      <c r="L8" s="6"/>
      <c r="M8" s="15"/>
      <c r="N8" s="6"/>
      <c r="O8" s="15"/>
      <c r="P8" s="71"/>
      <c r="Q8" s="71"/>
      <c r="R8" s="71"/>
      <c r="S8" s="71"/>
      <c r="T8" s="71"/>
      <c r="U8" s="71"/>
      <c r="V8" s="71"/>
      <c r="W8" s="71"/>
      <c r="X8" s="71"/>
      <c r="Y8" s="71"/>
      <c r="Z8" s="71"/>
      <c r="AA8" s="71"/>
      <c r="AB8" s="71"/>
      <c r="AC8" s="71"/>
      <c r="AD8" s="71"/>
      <c r="AE8" s="71"/>
      <c r="AF8" s="71"/>
    </row>
    <row r="9" spans="1:32" ht="21.95" customHeight="1">
      <c r="E9" s="170" t="s">
        <v>3</v>
      </c>
      <c r="G9" s="155" t="s">
        <v>111</v>
      </c>
      <c r="H9" s="71"/>
      <c r="I9" s="151" t="s">
        <v>27</v>
      </c>
      <c r="J9" s="6"/>
      <c r="K9" s="151" t="s">
        <v>99</v>
      </c>
      <c r="L9" s="6"/>
      <c r="M9" s="151" t="s">
        <v>28</v>
      </c>
      <c r="N9" s="6"/>
      <c r="O9" s="151" t="s">
        <v>98</v>
      </c>
      <c r="P9" s="71"/>
      <c r="Q9" s="71"/>
      <c r="R9" s="71"/>
      <c r="S9" s="71"/>
      <c r="T9" s="71"/>
      <c r="U9" s="71"/>
      <c r="V9" s="71"/>
      <c r="W9" s="71"/>
      <c r="X9" s="71"/>
      <c r="Y9" s="71"/>
      <c r="Z9" s="71"/>
      <c r="AA9" s="71"/>
      <c r="AB9" s="71"/>
      <c r="AC9" s="71"/>
      <c r="AD9" s="71"/>
      <c r="AE9" s="71"/>
      <c r="AF9" s="71"/>
    </row>
    <row r="10" spans="1:32" ht="21.95" customHeight="1">
      <c r="A10" s="70" t="s">
        <v>100</v>
      </c>
      <c r="G10" s="72">
        <v>300000000</v>
      </c>
      <c r="H10" s="72"/>
      <c r="I10" s="72">
        <v>278374901.60000002</v>
      </c>
      <c r="J10" s="72"/>
      <c r="K10" s="72">
        <v>30000000</v>
      </c>
      <c r="L10" s="73"/>
      <c r="M10" s="72">
        <v>46663939.090000004</v>
      </c>
      <c r="N10" s="73"/>
      <c r="O10" s="72">
        <f>SUM(G10:M10)</f>
        <v>655038840.69000006</v>
      </c>
      <c r="P10" s="75"/>
      <c r="Q10" s="75"/>
      <c r="R10" s="75"/>
      <c r="S10" s="75"/>
      <c r="T10" s="75"/>
      <c r="U10" s="75"/>
      <c r="V10" s="75"/>
      <c r="W10" s="75"/>
      <c r="X10" s="75"/>
      <c r="Y10" s="75"/>
    </row>
    <row r="11" spans="1:32" s="15" customFormat="1" ht="21.95" customHeight="1">
      <c r="A11" s="167" t="s">
        <v>157</v>
      </c>
      <c r="G11" s="44"/>
      <c r="H11" s="6"/>
      <c r="I11" s="44"/>
      <c r="J11" s="6"/>
      <c r="K11" s="44"/>
      <c r="L11" s="6"/>
      <c r="M11" s="41"/>
      <c r="N11" s="6"/>
      <c r="O11" s="41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</row>
    <row r="12" spans="1:32" s="15" customFormat="1" ht="21.95" customHeight="1">
      <c r="A12" s="168" t="s">
        <v>158</v>
      </c>
      <c r="G12" s="44"/>
      <c r="H12" s="6"/>
      <c r="I12" s="44"/>
      <c r="J12" s="6"/>
      <c r="K12" s="44"/>
      <c r="L12" s="6"/>
      <c r="M12" s="41"/>
      <c r="N12" s="6"/>
      <c r="O12" s="41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</row>
    <row r="13" spans="1:32" ht="21.95" customHeight="1">
      <c r="B13" s="70" t="s">
        <v>159</v>
      </c>
      <c r="E13" s="71">
        <v>19</v>
      </c>
      <c r="G13" s="169">
        <v>0</v>
      </c>
      <c r="H13" s="72"/>
      <c r="I13" s="169">
        <v>0</v>
      </c>
      <c r="J13" s="72"/>
      <c r="K13" s="169">
        <v>0</v>
      </c>
      <c r="L13" s="73"/>
      <c r="M13" s="74">
        <v>-8400000.1799999997</v>
      </c>
      <c r="N13" s="73"/>
      <c r="O13" s="74">
        <f>SUM(G13:M13)</f>
        <v>-8400000.1799999997</v>
      </c>
      <c r="P13" s="75"/>
      <c r="Q13" s="75"/>
      <c r="R13" s="75"/>
      <c r="S13" s="75"/>
      <c r="T13" s="75"/>
      <c r="U13" s="75"/>
      <c r="V13" s="75"/>
      <c r="W13" s="75"/>
      <c r="X13" s="75"/>
      <c r="Y13" s="75"/>
    </row>
    <row r="14" spans="1:32" ht="21.95" customHeight="1">
      <c r="A14" s="70" t="s">
        <v>171</v>
      </c>
      <c r="E14" s="71"/>
      <c r="G14" s="80"/>
      <c r="H14" s="72"/>
      <c r="I14" s="80"/>
      <c r="J14" s="72"/>
      <c r="K14" s="80"/>
      <c r="L14" s="73"/>
      <c r="M14" s="74"/>
      <c r="N14" s="73"/>
      <c r="O14" s="74"/>
      <c r="P14" s="75"/>
      <c r="Q14" s="75"/>
      <c r="R14" s="75"/>
      <c r="S14" s="75"/>
      <c r="T14" s="75"/>
      <c r="U14" s="75"/>
      <c r="V14" s="75"/>
      <c r="W14" s="75"/>
      <c r="X14" s="75"/>
      <c r="Y14" s="75"/>
    </row>
    <row r="15" spans="1:32" ht="21.95" customHeight="1">
      <c r="B15" s="70" t="s">
        <v>160</v>
      </c>
      <c r="E15" s="71"/>
      <c r="G15" s="80">
        <v>0</v>
      </c>
      <c r="H15" s="75"/>
      <c r="I15" s="81">
        <v>0</v>
      </c>
      <c r="J15" s="81"/>
      <c r="K15" s="81">
        <v>0</v>
      </c>
      <c r="L15" s="81"/>
      <c r="M15" s="74">
        <v>14228982.74</v>
      </c>
      <c r="N15" s="81"/>
      <c r="O15" s="72">
        <f>SUM(G15:M15)</f>
        <v>14228982.74</v>
      </c>
      <c r="P15" s="75"/>
      <c r="Q15" s="75"/>
      <c r="R15" s="75"/>
      <c r="S15" s="75"/>
      <c r="T15" s="75"/>
      <c r="U15" s="75"/>
      <c r="V15" s="75"/>
      <c r="W15" s="75"/>
      <c r="X15" s="75"/>
      <c r="Y15" s="75"/>
    </row>
    <row r="16" spans="1:32" ht="21.95" customHeight="1">
      <c r="A16" s="15"/>
      <c r="B16" s="15" t="s">
        <v>176</v>
      </c>
      <c r="C16" s="15"/>
      <c r="E16" s="71"/>
      <c r="G16" s="80">
        <v>0</v>
      </c>
      <c r="H16" s="75"/>
      <c r="I16" s="81">
        <v>0</v>
      </c>
      <c r="J16" s="81"/>
      <c r="K16" s="81">
        <v>0</v>
      </c>
      <c r="L16" s="81"/>
      <c r="M16" s="74">
        <v>695021.6</v>
      </c>
      <c r="N16" s="81"/>
      <c r="O16" s="72">
        <f>SUM(G16:M16)</f>
        <v>695021.6</v>
      </c>
      <c r="P16" s="75"/>
      <c r="Q16" s="75"/>
      <c r="R16" s="75"/>
      <c r="S16" s="75"/>
      <c r="T16" s="75"/>
      <c r="U16" s="75"/>
      <c r="V16" s="75"/>
      <c r="W16" s="75"/>
      <c r="X16" s="75"/>
      <c r="Y16" s="75"/>
    </row>
    <row r="17" spans="1:25" ht="21.95" customHeight="1">
      <c r="A17" s="15" t="s">
        <v>142</v>
      </c>
      <c r="B17" s="15"/>
      <c r="C17" s="15"/>
      <c r="G17" s="162">
        <f>SUM(G10:G16)</f>
        <v>300000000</v>
      </c>
      <c r="H17" s="73"/>
      <c r="I17" s="162">
        <f>SUM(I10:I16)</f>
        <v>278374901.60000002</v>
      </c>
      <c r="J17" s="73"/>
      <c r="K17" s="162">
        <f>SUM(K10:K16)</f>
        <v>30000000</v>
      </c>
      <c r="L17" s="73"/>
      <c r="M17" s="162">
        <f>SUM(M10:M16)</f>
        <v>53187943.250000007</v>
      </c>
      <c r="N17" s="73"/>
      <c r="O17" s="162">
        <f>SUM(O10:O16)</f>
        <v>661562844.85000014</v>
      </c>
      <c r="P17" s="73"/>
      <c r="R17" s="75"/>
      <c r="S17" s="75"/>
      <c r="T17" s="75"/>
      <c r="U17" s="75"/>
      <c r="V17" s="75"/>
      <c r="W17" s="75"/>
      <c r="X17" s="75"/>
      <c r="Y17" s="75"/>
    </row>
    <row r="18" spans="1:25" ht="21.95" customHeight="1">
      <c r="A18" s="70" t="s">
        <v>141</v>
      </c>
      <c r="G18" s="73"/>
      <c r="H18" s="73"/>
      <c r="I18" s="73"/>
      <c r="J18" s="73"/>
      <c r="K18" s="73"/>
      <c r="L18" s="73"/>
      <c r="M18" s="73"/>
      <c r="N18" s="73"/>
      <c r="O18" s="73"/>
      <c r="P18" s="73"/>
      <c r="R18" s="75"/>
      <c r="S18" s="75"/>
      <c r="T18" s="75"/>
      <c r="U18" s="75"/>
      <c r="V18" s="75"/>
      <c r="W18" s="75"/>
      <c r="X18" s="75"/>
      <c r="Y18" s="75"/>
    </row>
    <row r="19" spans="1:25" ht="21.95" customHeight="1">
      <c r="B19" s="70" t="s">
        <v>160</v>
      </c>
      <c r="E19" s="71"/>
      <c r="G19" s="80">
        <v>0</v>
      </c>
      <c r="H19" s="72"/>
      <c r="I19" s="80">
        <v>0</v>
      </c>
      <c r="J19" s="72"/>
      <c r="K19" s="80">
        <v>0</v>
      </c>
      <c r="L19" s="73"/>
      <c r="M19" s="74">
        <v>39987892.18</v>
      </c>
      <c r="N19" s="74"/>
      <c r="O19" s="74">
        <f>SUM(G19:M19)</f>
        <v>39987892.18</v>
      </c>
      <c r="P19" s="73"/>
      <c r="R19" s="75"/>
      <c r="S19" s="75"/>
      <c r="T19" s="75"/>
      <c r="U19" s="75"/>
      <c r="V19" s="75"/>
      <c r="W19" s="75"/>
      <c r="X19" s="75"/>
      <c r="Y19" s="75"/>
    </row>
    <row r="20" spans="1:25" ht="21.95" customHeight="1">
      <c r="A20" s="15"/>
      <c r="B20" s="15" t="s">
        <v>85</v>
      </c>
      <c r="C20" s="15"/>
      <c r="E20" s="71"/>
      <c r="G20" s="80">
        <v>0</v>
      </c>
      <c r="H20" s="75"/>
      <c r="I20" s="81">
        <v>0</v>
      </c>
      <c r="J20" s="81"/>
      <c r="K20" s="81">
        <v>0</v>
      </c>
      <c r="L20" s="83"/>
      <c r="M20" s="74">
        <v>-2226329.6000000001</v>
      </c>
      <c r="N20" s="74"/>
      <c r="O20" s="74">
        <f>SUM(G20:M20)</f>
        <v>-2226329.6000000001</v>
      </c>
      <c r="P20" s="75"/>
      <c r="Q20" s="75"/>
      <c r="R20" s="75"/>
      <c r="S20" s="75"/>
      <c r="T20" s="75"/>
      <c r="U20" s="75"/>
      <c r="V20" s="75"/>
      <c r="W20" s="75"/>
      <c r="X20" s="75"/>
      <c r="Y20" s="75"/>
    </row>
    <row r="21" spans="1:25" ht="21.95" customHeight="1" thickBot="1">
      <c r="A21" s="15" t="s">
        <v>143</v>
      </c>
      <c r="B21" s="15"/>
      <c r="C21" s="15"/>
      <c r="G21" s="82">
        <f>SUM(G17:G20)</f>
        <v>300000000</v>
      </c>
      <c r="H21" s="81"/>
      <c r="I21" s="82">
        <f>SUM(I17:I20)</f>
        <v>278374901.60000002</v>
      </c>
      <c r="J21" s="81"/>
      <c r="K21" s="82">
        <f>SUM(K17:K20)</f>
        <v>30000000</v>
      </c>
      <c r="L21" s="81"/>
      <c r="M21" s="82">
        <f>SUM(M17:M20)</f>
        <v>90949505.830000013</v>
      </c>
      <c r="N21" s="81"/>
      <c r="O21" s="82">
        <f>SUM(O17:O20)</f>
        <v>699324407.43000007</v>
      </c>
      <c r="P21" s="73"/>
      <c r="Q21" s="75"/>
      <c r="R21" s="75"/>
      <c r="S21" s="75"/>
      <c r="T21" s="75"/>
      <c r="U21" s="75"/>
      <c r="V21" s="75"/>
      <c r="W21" s="75"/>
      <c r="X21" s="75"/>
      <c r="Y21" s="75"/>
    </row>
    <row r="22" spans="1:25" ht="21.95" customHeight="1" thickTop="1">
      <c r="A22" s="62"/>
      <c r="G22" s="73"/>
      <c r="H22" s="81"/>
      <c r="I22" s="73"/>
      <c r="J22" s="81"/>
      <c r="K22" s="73"/>
      <c r="L22" s="81"/>
      <c r="M22" s="73"/>
      <c r="N22" s="81"/>
      <c r="O22" s="73"/>
      <c r="P22" s="73"/>
      <c r="Q22" s="75"/>
      <c r="R22" s="75"/>
      <c r="S22" s="75"/>
      <c r="T22" s="75"/>
      <c r="U22" s="75"/>
      <c r="V22" s="75"/>
      <c r="W22" s="75"/>
      <c r="X22" s="75"/>
      <c r="Y22" s="75"/>
    </row>
    <row r="23" spans="1:25" ht="21.95" customHeight="1">
      <c r="A23" s="62" t="s">
        <v>138</v>
      </c>
      <c r="G23" s="73"/>
      <c r="H23" s="81"/>
      <c r="I23" s="73"/>
      <c r="J23" s="81"/>
      <c r="K23" s="73"/>
      <c r="L23" s="81"/>
      <c r="M23" s="73"/>
      <c r="N23" s="81"/>
      <c r="O23" s="73"/>
      <c r="P23" s="73"/>
      <c r="Q23" s="75"/>
      <c r="R23" s="75"/>
      <c r="S23" s="75"/>
      <c r="T23" s="75"/>
      <c r="U23" s="75"/>
      <c r="V23" s="75"/>
      <c r="W23" s="75"/>
      <c r="X23" s="75"/>
      <c r="Y23" s="75"/>
    </row>
    <row r="24" spans="1:25" ht="21.95" customHeight="1">
      <c r="A24" s="15"/>
      <c r="G24" s="73"/>
      <c r="H24" s="81"/>
      <c r="I24" s="73"/>
      <c r="J24" s="81"/>
      <c r="K24" s="73"/>
      <c r="L24" s="81"/>
      <c r="M24" s="73"/>
      <c r="N24" s="81"/>
      <c r="O24" s="73"/>
      <c r="P24" s="73"/>
      <c r="Q24" s="75"/>
      <c r="R24" s="75"/>
      <c r="S24" s="75"/>
      <c r="T24" s="75"/>
      <c r="U24" s="75"/>
      <c r="V24" s="75"/>
      <c r="W24" s="75"/>
      <c r="X24" s="75"/>
      <c r="Y24" s="75"/>
    </row>
    <row r="25" spans="1:25" ht="21.95" customHeight="1">
      <c r="G25" s="73"/>
      <c r="H25" s="81"/>
      <c r="I25" s="73"/>
      <c r="J25" s="81"/>
      <c r="K25" s="73"/>
      <c r="L25" s="81"/>
      <c r="M25" s="73"/>
      <c r="N25" s="81"/>
      <c r="O25" s="73"/>
      <c r="P25" s="73"/>
      <c r="Q25" s="75"/>
      <c r="R25" s="75"/>
      <c r="S25" s="75"/>
      <c r="T25" s="75"/>
      <c r="U25" s="75"/>
      <c r="V25" s="75"/>
      <c r="W25" s="75"/>
      <c r="X25" s="75"/>
      <c r="Y25" s="75"/>
    </row>
    <row r="26" spans="1:25" ht="21.95" customHeight="1">
      <c r="G26" s="73"/>
      <c r="H26" s="81"/>
      <c r="I26" s="73"/>
      <c r="J26" s="81"/>
      <c r="K26" s="73"/>
      <c r="L26" s="81"/>
      <c r="M26" s="73"/>
      <c r="N26" s="81"/>
      <c r="O26" s="73"/>
      <c r="P26" s="73"/>
      <c r="Q26" s="75"/>
      <c r="R26" s="75"/>
      <c r="S26" s="75"/>
      <c r="T26" s="75"/>
      <c r="U26" s="75"/>
      <c r="V26" s="75"/>
      <c r="W26" s="75"/>
      <c r="X26" s="75"/>
      <c r="Y26" s="75"/>
    </row>
    <row r="27" spans="1:25" ht="21.95" customHeight="1">
      <c r="G27" s="73"/>
      <c r="H27" s="81"/>
      <c r="I27" s="73"/>
      <c r="J27" s="81"/>
      <c r="K27" s="73"/>
      <c r="L27" s="81"/>
      <c r="M27" s="73"/>
      <c r="N27" s="81"/>
      <c r="O27" s="73"/>
      <c r="P27" s="73"/>
      <c r="Q27" s="75"/>
      <c r="R27" s="75"/>
      <c r="S27" s="75"/>
      <c r="T27" s="75"/>
      <c r="U27" s="75"/>
      <c r="V27" s="75"/>
      <c r="W27" s="75"/>
      <c r="X27" s="75"/>
      <c r="Y27" s="75"/>
    </row>
    <row r="28" spans="1:25" ht="21.95" customHeight="1">
      <c r="G28" s="73"/>
      <c r="H28" s="81"/>
      <c r="I28" s="73"/>
      <c r="J28" s="81"/>
      <c r="K28" s="73"/>
      <c r="L28" s="81"/>
      <c r="M28" s="73"/>
      <c r="N28" s="81"/>
      <c r="O28" s="73"/>
      <c r="P28" s="73"/>
      <c r="Q28" s="75"/>
      <c r="R28" s="75"/>
      <c r="S28" s="75"/>
      <c r="T28" s="75"/>
      <c r="U28" s="75"/>
      <c r="V28" s="75"/>
      <c r="W28" s="75"/>
      <c r="X28" s="75"/>
      <c r="Y28" s="75"/>
    </row>
    <row r="29" spans="1:25" ht="21.95" customHeight="1">
      <c r="G29" s="73"/>
      <c r="H29" s="81"/>
      <c r="I29" s="73"/>
      <c r="J29" s="81"/>
      <c r="K29" s="73"/>
      <c r="L29" s="81"/>
      <c r="M29" s="73"/>
      <c r="N29" s="81"/>
      <c r="O29" s="73"/>
      <c r="P29" s="73"/>
      <c r="Q29" s="75"/>
      <c r="R29" s="75"/>
      <c r="S29" s="75"/>
      <c r="T29" s="75"/>
      <c r="U29" s="75"/>
      <c r="V29" s="75"/>
      <c r="W29" s="75"/>
      <c r="X29" s="75"/>
      <c r="Y29" s="75"/>
    </row>
    <row r="30" spans="1:25" ht="21.95" customHeight="1">
      <c r="G30" s="73"/>
      <c r="H30" s="81"/>
      <c r="I30" s="73"/>
      <c r="J30" s="81"/>
      <c r="K30" s="73"/>
      <c r="L30" s="81"/>
      <c r="M30" s="73"/>
      <c r="N30" s="81"/>
      <c r="O30" s="73"/>
      <c r="P30" s="73"/>
      <c r="Q30" s="75"/>
      <c r="R30" s="75"/>
      <c r="S30" s="75"/>
      <c r="T30" s="75"/>
      <c r="U30" s="75"/>
      <c r="V30" s="75"/>
      <c r="W30" s="75"/>
      <c r="X30" s="75"/>
      <c r="Y30" s="75"/>
    </row>
    <row r="31" spans="1:25" ht="21.95" customHeight="1">
      <c r="G31" s="73"/>
      <c r="H31" s="81"/>
      <c r="I31" s="73"/>
      <c r="J31" s="81"/>
      <c r="K31" s="73"/>
      <c r="L31" s="81"/>
      <c r="M31" s="73"/>
      <c r="N31" s="81"/>
      <c r="O31" s="73"/>
      <c r="P31" s="73"/>
      <c r="Q31" s="75"/>
      <c r="R31" s="75"/>
      <c r="S31" s="75"/>
      <c r="T31" s="75"/>
      <c r="U31" s="75"/>
      <c r="V31" s="75"/>
      <c r="W31" s="75"/>
      <c r="X31" s="75"/>
      <c r="Y31" s="75"/>
    </row>
    <row r="32" spans="1:25" ht="21.95" customHeight="1">
      <c r="G32" s="73"/>
      <c r="H32" s="81"/>
      <c r="I32" s="73"/>
      <c r="J32" s="81"/>
      <c r="K32" s="73"/>
      <c r="L32" s="81"/>
      <c r="M32" s="73"/>
      <c r="N32" s="81"/>
      <c r="O32" s="73"/>
      <c r="P32" s="73"/>
      <c r="Q32" s="75"/>
      <c r="R32" s="75"/>
      <c r="S32" s="75"/>
      <c r="T32" s="75"/>
      <c r="U32" s="75"/>
      <c r="V32" s="75"/>
      <c r="W32" s="75"/>
      <c r="X32" s="75"/>
      <c r="Y32" s="75"/>
    </row>
    <row r="33" spans="1:25" ht="21.95" customHeight="1">
      <c r="G33" s="73"/>
      <c r="H33" s="81"/>
      <c r="I33" s="73"/>
      <c r="J33" s="81"/>
      <c r="K33" s="73"/>
      <c r="L33" s="81"/>
      <c r="M33" s="73"/>
      <c r="N33" s="81"/>
      <c r="O33" s="73"/>
      <c r="P33" s="73"/>
      <c r="Q33" s="75"/>
      <c r="R33" s="75"/>
      <c r="S33" s="75"/>
      <c r="T33" s="75"/>
      <c r="U33" s="75"/>
      <c r="V33" s="75"/>
      <c r="W33" s="75"/>
      <c r="X33" s="75"/>
      <c r="Y33" s="75"/>
    </row>
    <row r="34" spans="1:25" ht="21.95" customHeight="1">
      <c r="G34" s="73"/>
      <c r="H34" s="81"/>
      <c r="I34" s="73"/>
      <c r="J34" s="81"/>
      <c r="K34" s="73"/>
      <c r="L34" s="81"/>
      <c r="M34" s="73"/>
      <c r="N34" s="81"/>
      <c r="O34" s="73"/>
      <c r="P34" s="73"/>
      <c r="Q34" s="75"/>
      <c r="R34" s="75"/>
      <c r="S34" s="75"/>
      <c r="T34" s="75"/>
      <c r="U34" s="75"/>
      <c r="V34" s="75"/>
      <c r="W34" s="75"/>
      <c r="X34" s="75"/>
      <c r="Y34" s="75"/>
    </row>
    <row r="35" spans="1:25" ht="21.95" customHeight="1">
      <c r="A35" s="15"/>
      <c r="G35" s="73"/>
      <c r="H35" s="81"/>
      <c r="I35" s="73"/>
      <c r="J35" s="81"/>
      <c r="K35" s="73"/>
      <c r="L35" s="81"/>
      <c r="M35" s="73"/>
      <c r="N35" s="81"/>
      <c r="O35" s="84"/>
      <c r="P35" s="75"/>
      <c r="Q35" s="75"/>
      <c r="R35" s="75"/>
      <c r="S35" s="75"/>
      <c r="T35" s="75"/>
      <c r="U35" s="75"/>
      <c r="V35" s="75"/>
      <c r="W35" s="75"/>
      <c r="X35" s="75"/>
      <c r="Y35" s="75"/>
    </row>
    <row r="36" spans="1:25" ht="21.95" customHeight="1">
      <c r="A36" s="15"/>
      <c r="G36" s="73"/>
      <c r="H36" s="81"/>
      <c r="I36" s="73"/>
      <c r="J36" s="81"/>
      <c r="K36" s="73"/>
      <c r="L36" s="81"/>
      <c r="M36" s="73"/>
      <c r="N36" s="81"/>
      <c r="O36" s="84"/>
      <c r="P36" s="75"/>
      <c r="Q36" s="75"/>
      <c r="R36" s="75"/>
      <c r="S36" s="75"/>
      <c r="T36" s="75"/>
      <c r="U36" s="75"/>
      <c r="V36" s="75"/>
      <c r="W36" s="75"/>
      <c r="X36" s="75"/>
      <c r="Y36" s="75"/>
    </row>
    <row r="37" spans="1:25" ht="21.95" customHeight="1">
      <c r="A37" s="15"/>
      <c r="G37" s="73"/>
      <c r="H37" s="81"/>
      <c r="I37" s="73"/>
      <c r="J37" s="81"/>
      <c r="K37" s="73"/>
      <c r="L37" s="81"/>
      <c r="M37" s="73"/>
      <c r="N37" s="81"/>
      <c r="O37" s="84"/>
      <c r="P37" s="75"/>
      <c r="Q37" s="75"/>
      <c r="R37" s="75"/>
      <c r="S37" s="75"/>
      <c r="T37" s="75"/>
      <c r="U37" s="75"/>
      <c r="V37" s="75"/>
      <c r="W37" s="75"/>
      <c r="X37" s="75"/>
      <c r="Y37" s="75"/>
    </row>
    <row r="38" spans="1:25" ht="21.95" customHeight="1">
      <c r="A38" s="15"/>
      <c r="G38" s="73"/>
      <c r="H38" s="81"/>
      <c r="I38" s="73"/>
      <c r="J38" s="81"/>
      <c r="K38" s="73"/>
      <c r="L38" s="81"/>
      <c r="M38" s="73"/>
      <c r="N38" s="81"/>
      <c r="O38" s="84"/>
      <c r="P38" s="75"/>
      <c r="Q38" s="75"/>
      <c r="R38" s="75"/>
      <c r="S38" s="75"/>
      <c r="T38" s="75"/>
      <c r="U38" s="75"/>
      <c r="V38" s="75"/>
      <c r="W38" s="75"/>
      <c r="X38" s="75"/>
      <c r="Y38" s="75"/>
    </row>
    <row r="39" spans="1:25" ht="21.95" customHeight="1">
      <c r="H39" s="75"/>
      <c r="I39" s="75"/>
      <c r="J39" s="75"/>
      <c r="K39" s="75"/>
      <c r="L39" s="75"/>
      <c r="M39" s="75"/>
      <c r="N39" s="75"/>
      <c r="O39" s="75"/>
      <c r="P39" s="75"/>
      <c r="Q39" s="75"/>
      <c r="R39" s="75"/>
      <c r="S39" s="75"/>
      <c r="T39" s="75"/>
      <c r="U39" s="75"/>
      <c r="V39" s="75"/>
      <c r="W39" s="75"/>
      <c r="X39" s="75"/>
      <c r="Y39" s="75"/>
    </row>
    <row r="40" spans="1:25" ht="21.95" customHeight="1">
      <c r="G40" s="75"/>
      <c r="H40" s="75"/>
      <c r="I40" s="75"/>
      <c r="J40" s="75"/>
      <c r="K40" s="75"/>
      <c r="L40" s="75"/>
      <c r="M40" s="75"/>
      <c r="N40" s="75"/>
      <c r="O40" s="75"/>
      <c r="P40" s="75"/>
      <c r="Q40" s="75"/>
      <c r="R40" s="75"/>
      <c r="S40" s="75"/>
      <c r="T40" s="75"/>
      <c r="U40" s="75"/>
      <c r="V40" s="75"/>
      <c r="W40" s="75"/>
      <c r="X40" s="75"/>
      <c r="Y40" s="75"/>
    </row>
    <row r="41" spans="1:25" ht="21.95" customHeight="1"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  <c r="R41" s="75"/>
      <c r="S41" s="75"/>
      <c r="T41" s="75"/>
      <c r="U41" s="75"/>
      <c r="V41" s="75"/>
      <c r="W41" s="75"/>
      <c r="X41" s="75"/>
      <c r="Y41" s="75"/>
    </row>
    <row r="43" spans="1:25" ht="21.95" customHeight="1">
      <c r="G43" s="75"/>
      <c r="H43" s="75"/>
      <c r="I43" s="75"/>
      <c r="J43" s="75"/>
      <c r="K43" s="75"/>
      <c r="L43" s="75"/>
      <c r="M43" s="75"/>
      <c r="N43" s="75"/>
      <c r="O43" s="75"/>
      <c r="P43" s="75"/>
      <c r="Q43" s="75"/>
      <c r="R43" s="75"/>
      <c r="S43" s="75"/>
      <c r="T43" s="75"/>
      <c r="U43" s="75"/>
      <c r="V43" s="75"/>
      <c r="W43" s="75"/>
      <c r="X43" s="75"/>
      <c r="Y43" s="75"/>
    </row>
    <row r="44" spans="1:25" ht="21.95" customHeight="1">
      <c r="G44" s="75"/>
      <c r="H44" s="75"/>
      <c r="I44" s="75"/>
      <c r="J44" s="75"/>
      <c r="K44" s="75"/>
      <c r="L44" s="75"/>
      <c r="M44" s="75"/>
      <c r="N44" s="75"/>
      <c r="O44" s="75"/>
      <c r="P44" s="75"/>
      <c r="Q44" s="75"/>
      <c r="R44" s="75"/>
      <c r="S44" s="75"/>
      <c r="T44" s="75"/>
      <c r="U44" s="75"/>
      <c r="V44" s="75"/>
      <c r="W44" s="75"/>
      <c r="X44" s="75"/>
      <c r="Y44" s="75"/>
    </row>
    <row r="45" spans="1:25" ht="39.950000000000003" customHeight="1">
      <c r="G45" s="75"/>
      <c r="H45" s="75"/>
      <c r="I45" s="75"/>
      <c r="J45" s="75"/>
      <c r="K45" s="75"/>
      <c r="L45" s="75"/>
      <c r="M45" s="75"/>
      <c r="N45" s="75"/>
      <c r="O45" s="75"/>
      <c r="P45" s="75"/>
      <c r="Q45" s="75"/>
      <c r="R45" s="75"/>
      <c r="S45" s="75"/>
      <c r="T45" s="75"/>
      <c r="U45" s="75"/>
      <c r="V45" s="75"/>
      <c r="W45" s="75"/>
      <c r="X45" s="75"/>
      <c r="Y45" s="75"/>
    </row>
    <row r="46" spans="1:25" ht="21.95" customHeight="1">
      <c r="A46" s="143" t="s">
        <v>83</v>
      </c>
      <c r="G46" s="73"/>
      <c r="H46" s="81"/>
      <c r="I46" s="73"/>
      <c r="J46" s="81"/>
      <c r="K46" s="73"/>
      <c r="L46" s="81"/>
      <c r="M46" s="73"/>
      <c r="N46" s="81"/>
      <c r="O46" s="84" t="s">
        <v>167</v>
      </c>
      <c r="P46" s="75"/>
      <c r="Q46" s="75"/>
      <c r="R46" s="75"/>
      <c r="S46" s="75"/>
      <c r="T46" s="75"/>
      <c r="U46" s="75"/>
      <c r="V46" s="75"/>
      <c r="W46" s="75"/>
      <c r="X46" s="75"/>
      <c r="Y46" s="75"/>
    </row>
  </sheetData>
  <mergeCells count="3">
    <mergeCell ref="G6:O6"/>
    <mergeCell ref="K7:M7"/>
    <mergeCell ref="G5:O5"/>
  </mergeCells>
  <pageMargins left="0.98425196850393704" right="0.39370078740157483" top="0.59055118110236227" bottom="0.31496062992125984" header="0.51181102362204722" footer="0.27559055118110237"/>
  <pageSetup paperSize="9" scale="8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4">
    <tabColor rgb="FF00B050"/>
  </sheetPr>
  <dimension ref="A1:Q92"/>
  <sheetViews>
    <sheetView tabSelected="1" view="pageBreakPreview" topLeftCell="A28" zoomScaleNormal="100" zoomScaleSheetLayoutView="100" workbookViewId="0">
      <selection activeCell="L12" sqref="L12"/>
    </sheetView>
  </sheetViews>
  <sheetFormatPr defaultColWidth="10.6640625" defaultRowHeight="21.95" customHeight="1"/>
  <cols>
    <col min="1" max="2" width="1.6640625" style="36" customWidth="1"/>
    <col min="3" max="3" width="48.33203125" style="36" customWidth="1"/>
    <col min="4" max="4" width="9.83203125" style="36" customWidth="1"/>
    <col min="5" max="5" width="0.6640625" style="36" customWidth="1"/>
    <col min="6" max="6" width="17.33203125" style="36" customWidth="1"/>
    <col min="7" max="7" width="0.6640625" style="36" customWidth="1"/>
    <col min="8" max="8" width="17.33203125" style="36" customWidth="1"/>
    <col min="9" max="9" width="0.6640625" style="36" customWidth="1"/>
    <col min="10" max="10" width="17.33203125" style="36" customWidth="1"/>
    <col min="11" max="11" width="0.6640625" style="36" customWidth="1"/>
    <col min="12" max="12" width="17.33203125" style="36" customWidth="1"/>
    <col min="13" max="13" width="0.6640625" style="36" customWidth="1"/>
    <col min="14" max="14" width="10.6640625" style="36"/>
    <col min="15" max="15" width="14.6640625" style="36" bestFit="1" customWidth="1"/>
    <col min="16" max="16" width="15.83203125" style="36" bestFit="1" customWidth="1"/>
    <col min="17" max="17" width="15.33203125" style="36" bestFit="1" customWidth="1"/>
    <col min="18" max="225" width="10.6640625" style="36"/>
    <col min="226" max="227" width="1.6640625" style="36" customWidth="1"/>
    <col min="228" max="228" width="40" style="36" customWidth="1"/>
    <col min="229" max="229" width="10.33203125" style="36" customWidth="1"/>
    <col min="230" max="230" width="0.6640625" style="36" customWidth="1"/>
    <col min="231" max="231" width="18.33203125" style="36" customWidth="1"/>
    <col min="232" max="232" width="0.6640625" style="36" customWidth="1"/>
    <col min="233" max="233" width="18" style="36" customWidth="1"/>
    <col min="234" max="234" width="0.6640625" style="36" customWidth="1"/>
    <col min="235" max="235" width="17.5" style="36" customWidth="1"/>
    <col min="236" max="236" width="0.6640625" style="36" customWidth="1"/>
    <col min="237" max="237" width="17.6640625" style="36" customWidth="1"/>
    <col min="238" max="238" width="0.6640625" style="36" customWidth="1"/>
    <col min="239" max="239" width="12.83203125" style="36" bestFit="1" customWidth="1"/>
    <col min="240" max="240" width="10.6640625" style="36"/>
    <col min="241" max="241" width="15.83203125" style="36" bestFit="1" customWidth="1"/>
    <col min="242" max="481" width="10.6640625" style="36"/>
    <col min="482" max="483" width="1.6640625" style="36" customWidth="1"/>
    <col min="484" max="484" width="40" style="36" customWidth="1"/>
    <col min="485" max="485" width="10.33203125" style="36" customWidth="1"/>
    <col min="486" max="486" width="0.6640625" style="36" customWidth="1"/>
    <col min="487" max="487" width="18.33203125" style="36" customWidth="1"/>
    <col min="488" max="488" width="0.6640625" style="36" customWidth="1"/>
    <col min="489" max="489" width="18" style="36" customWidth="1"/>
    <col min="490" max="490" width="0.6640625" style="36" customWidth="1"/>
    <col min="491" max="491" width="17.5" style="36" customWidth="1"/>
    <col min="492" max="492" width="0.6640625" style="36" customWidth="1"/>
    <col min="493" max="493" width="17.6640625" style="36" customWidth="1"/>
    <col min="494" max="494" width="0.6640625" style="36" customWidth="1"/>
    <col min="495" max="495" width="12.83203125" style="36" bestFit="1" customWidth="1"/>
    <col min="496" max="496" width="10.6640625" style="36"/>
    <col min="497" max="497" width="15.83203125" style="36" bestFit="1" customWidth="1"/>
    <col min="498" max="737" width="10.6640625" style="36"/>
    <col min="738" max="739" width="1.6640625" style="36" customWidth="1"/>
    <col min="740" max="740" width="40" style="36" customWidth="1"/>
    <col min="741" max="741" width="10.33203125" style="36" customWidth="1"/>
    <col min="742" max="742" width="0.6640625" style="36" customWidth="1"/>
    <col min="743" max="743" width="18.33203125" style="36" customWidth="1"/>
    <col min="744" max="744" width="0.6640625" style="36" customWidth="1"/>
    <col min="745" max="745" width="18" style="36" customWidth="1"/>
    <col min="746" max="746" width="0.6640625" style="36" customWidth="1"/>
    <col min="747" max="747" width="17.5" style="36" customWidth="1"/>
    <col min="748" max="748" width="0.6640625" style="36" customWidth="1"/>
    <col min="749" max="749" width="17.6640625" style="36" customWidth="1"/>
    <col min="750" max="750" width="0.6640625" style="36" customWidth="1"/>
    <col min="751" max="751" width="12.83203125" style="36" bestFit="1" customWidth="1"/>
    <col min="752" max="752" width="10.6640625" style="36"/>
    <col min="753" max="753" width="15.83203125" style="36" bestFit="1" customWidth="1"/>
    <col min="754" max="993" width="10.6640625" style="36"/>
    <col min="994" max="995" width="1.6640625" style="36" customWidth="1"/>
    <col min="996" max="996" width="40" style="36" customWidth="1"/>
    <col min="997" max="997" width="10.33203125" style="36" customWidth="1"/>
    <col min="998" max="998" width="0.6640625" style="36" customWidth="1"/>
    <col min="999" max="999" width="18.33203125" style="36" customWidth="1"/>
    <col min="1000" max="1000" width="0.6640625" style="36" customWidth="1"/>
    <col min="1001" max="1001" width="18" style="36" customWidth="1"/>
    <col min="1002" max="1002" width="0.6640625" style="36" customWidth="1"/>
    <col min="1003" max="1003" width="17.5" style="36" customWidth="1"/>
    <col min="1004" max="1004" width="0.6640625" style="36" customWidth="1"/>
    <col min="1005" max="1005" width="17.6640625" style="36" customWidth="1"/>
    <col min="1006" max="1006" width="0.6640625" style="36" customWidth="1"/>
    <col min="1007" max="1007" width="12.83203125" style="36" bestFit="1" customWidth="1"/>
    <col min="1008" max="1008" width="10.6640625" style="36"/>
    <col min="1009" max="1009" width="15.83203125" style="36" bestFit="1" customWidth="1"/>
    <col min="1010" max="1249" width="10.6640625" style="36"/>
    <col min="1250" max="1251" width="1.6640625" style="36" customWidth="1"/>
    <col min="1252" max="1252" width="40" style="36" customWidth="1"/>
    <col min="1253" max="1253" width="10.33203125" style="36" customWidth="1"/>
    <col min="1254" max="1254" width="0.6640625" style="36" customWidth="1"/>
    <col min="1255" max="1255" width="18.33203125" style="36" customWidth="1"/>
    <col min="1256" max="1256" width="0.6640625" style="36" customWidth="1"/>
    <col min="1257" max="1257" width="18" style="36" customWidth="1"/>
    <col min="1258" max="1258" width="0.6640625" style="36" customWidth="1"/>
    <col min="1259" max="1259" width="17.5" style="36" customWidth="1"/>
    <col min="1260" max="1260" width="0.6640625" style="36" customWidth="1"/>
    <col min="1261" max="1261" width="17.6640625" style="36" customWidth="1"/>
    <col min="1262" max="1262" width="0.6640625" style="36" customWidth="1"/>
    <col min="1263" max="1263" width="12.83203125" style="36" bestFit="1" customWidth="1"/>
    <col min="1264" max="1264" width="10.6640625" style="36"/>
    <col min="1265" max="1265" width="15.83203125" style="36" bestFit="1" customWidth="1"/>
    <col min="1266" max="1505" width="10.6640625" style="36"/>
    <col min="1506" max="1507" width="1.6640625" style="36" customWidth="1"/>
    <col min="1508" max="1508" width="40" style="36" customWidth="1"/>
    <col min="1509" max="1509" width="10.33203125" style="36" customWidth="1"/>
    <col min="1510" max="1510" width="0.6640625" style="36" customWidth="1"/>
    <col min="1511" max="1511" width="18.33203125" style="36" customWidth="1"/>
    <col min="1512" max="1512" width="0.6640625" style="36" customWidth="1"/>
    <col min="1513" max="1513" width="18" style="36" customWidth="1"/>
    <col min="1514" max="1514" width="0.6640625" style="36" customWidth="1"/>
    <col min="1515" max="1515" width="17.5" style="36" customWidth="1"/>
    <col min="1516" max="1516" width="0.6640625" style="36" customWidth="1"/>
    <col min="1517" max="1517" width="17.6640625" style="36" customWidth="1"/>
    <col min="1518" max="1518" width="0.6640625" style="36" customWidth="1"/>
    <col min="1519" max="1519" width="12.83203125" style="36" bestFit="1" customWidth="1"/>
    <col min="1520" max="1520" width="10.6640625" style="36"/>
    <col min="1521" max="1521" width="15.83203125" style="36" bestFit="1" customWidth="1"/>
    <col min="1522" max="1761" width="10.6640625" style="36"/>
    <col min="1762" max="1763" width="1.6640625" style="36" customWidth="1"/>
    <col min="1764" max="1764" width="40" style="36" customWidth="1"/>
    <col min="1765" max="1765" width="10.33203125" style="36" customWidth="1"/>
    <col min="1766" max="1766" width="0.6640625" style="36" customWidth="1"/>
    <col min="1767" max="1767" width="18.33203125" style="36" customWidth="1"/>
    <col min="1768" max="1768" width="0.6640625" style="36" customWidth="1"/>
    <col min="1769" max="1769" width="18" style="36" customWidth="1"/>
    <col min="1770" max="1770" width="0.6640625" style="36" customWidth="1"/>
    <col min="1771" max="1771" width="17.5" style="36" customWidth="1"/>
    <col min="1772" max="1772" width="0.6640625" style="36" customWidth="1"/>
    <col min="1773" max="1773" width="17.6640625" style="36" customWidth="1"/>
    <col min="1774" max="1774" width="0.6640625" style="36" customWidth="1"/>
    <col min="1775" max="1775" width="12.83203125" style="36" bestFit="1" customWidth="1"/>
    <col min="1776" max="1776" width="10.6640625" style="36"/>
    <col min="1777" max="1777" width="15.83203125" style="36" bestFit="1" customWidth="1"/>
    <col min="1778" max="2017" width="10.6640625" style="36"/>
    <col min="2018" max="2019" width="1.6640625" style="36" customWidth="1"/>
    <col min="2020" max="2020" width="40" style="36" customWidth="1"/>
    <col min="2021" max="2021" width="10.33203125" style="36" customWidth="1"/>
    <col min="2022" max="2022" width="0.6640625" style="36" customWidth="1"/>
    <col min="2023" max="2023" width="18.33203125" style="36" customWidth="1"/>
    <col min="2024" max="2024" width="0.6640625" style="36" customWidth="1"/>
    <col min="2025" max="2025" width="18" style="36" customWidth="1"/>
    <col min="2026" max="2026" width="0.6640625" style="36" customWidth="1"/>
    <col min="2027" max="2027" width="17.5" style="36" customWidth="1"/>
    <col min="2028" max="2028" width="0.6640625" style="36" customWidth="1"/>
    <col min="2029" max="2029" width="17.6640625" style="36" customWidth="1"/>
    <col min="2030" max="2030" width="0.6640625" style="36" customWidth="1"/>
    <col min="2031" max="2031" width="12.83203125" style="36" bestFit="1" customWidth="1"/>
    <col min="2032" max="2032" width="10.6640625" style="36"/>
    <col min="2033" max="2033" width="15.83203125" style="36" bestFit="1" customWidth="1"/>
    <col min="2034" max="2273" width="10.6640625" style="36"/>
    <col min="2274" max="2275" width="1.6640625" style="36" customWidth="1"/>
    <col min="2276" max="2276" width="40" style="36" customWidth="1"/>
    <col min="2277" max="2277" width="10.33203125" style="36" customWidth="1"/>
    <col min="2278" max="2278" width="0.6640625" style="36" customWidth="1"/>
    <col min="2279" max="2279" width="18.33203125" style="36" customWidth="1"/>
    <col min="2280" max="2280" width="0.6640625" style="36" customWidth="1"/>
    <col min="2281" max="2281" width="18" style="36" customWidth="1"/>
    <col min="2282" max="2282" width="0.6640625" style="36" customWidth="1"/>
    <col min="2283" max="2283" width="17.5" style="36" customWidth="1"/>
    <col min="2284" max="2284" width="0.6640625" style="36" customWidth="1"/>
    <col min="2285" max="2285" width="17.6640625" style="36" customWidth="1"/>
    <col min="2286" max="2286" width="0.6640625" style="36" customWidth="1"/>
    <col min="2287" max="2287" width="12.83203125" style="36" bestFit="1" customWidth="1"/>
    <col min="2288" max="2288" width="10.6640625" style="36"/>
    <col min="2289" max="2289" width="15.83203125" style="36" bestFit="1" customWidth="1"/>
    <col min="2290" max="2529" width="10.6640625" style="36"/>
    <col min="2530" max="2531" width="1.6640625" style="36" customWidth="1"/>
    <col min="2532" max="2532" width="40" style="36" customWidth="1"/>
    <col min="2533" max="2533" width="10.33203125" style="36" customWidth="1"/>
    <col min="2534" max="2534" width="0.6640625" style="36" customWidth="1"/>
    <col min="2535" max="2535" width="18.33203125" style="36" customWidth="1"/>
    <col min="2536" max="2536" width="0.6640625" style="36" customWidth="1"/>
    <col min="2537" max="2537" width="18" style="36" customWidth="1"/>
    <col min="2538" max="2538" width="0.6640625" style="36" customWidth="1"/>
    <col min="2539" max="2539" width="17.5" style="36" customWidth="1"/>
    <col min="2540" max="2540" width="0.6640625" style="36" customWidth="1"/>
    <col min="2541" max="2541" width="17.6640625" style="36" customWidth="1"/>
    <col min="2542" max="2542" width="0.6640625" style="36" customWidth="1"/>
    <col min="2543" max="2543" width="12.83203125" style="36" bestFit="1" customWidth="1"/>
    <col min="2544" max="2544" width="10.6640625" style="36"/>
    <col min="2545" max="2545" width="15.83203125" style="36" bestFit="1" customWidth="1"/>
    <col min="2546" max="2785" width="10.6640625" style="36"/>
    <col min="2786" max="2787" width="1.6640625" style="36" customWidth="1"/>
    <col min="2788" max="2788" width="40" style="36" customWidth="1"/>
    <col min="2789" max="2789" width="10.33203125" style="36" customWidth="1"/>
    <col min="2790" max="2790" width="0.6640625" style="36" customWidth="1"/>
    <col min="2791" max="2791" width="18.33203125" style="36" customWidth="1"/>
    <col min="2792" max="2792" width="0.6640625" style="36" customWidth="1"/>
    <col min="2793" max="2793" width="18" style="36" customWidth="1"/>
    <col min="2794" max="2794" width="0.6640625" style="36" customWidth="1"/>
    <col min="2795" max="2795" width="17.5" style="36" customWidth="1"/>
    <col min="2796" max="2796" width="0.6640625" style="36" customWidth="1"/>
    <col min="2797" max="2797" width="17.6640625" style="36" customWidth="1"/>
    <col min="2798" max="2798" width="0.6640625" style="36" customWidth="1"/>
    <col min="2799" max="2799" width="12.83203125" style="36" bestFit="1" customWidth="1"/>
    <col min="2800" max="2800" width="10.6640625" style="36"/>
    <col min="2801" max="2801" width="15.83203125" style="36" bestFit="1" customWidth="1"/>
    <col min="2802" max="3041" width="10.6640625" style="36"/>
    <col min="3042" max="3043" width="1.6640625" style="36" customWidth="1"/>
    <col min="3044" max="3044" width="40" style="36" customWidth="1"/>
    <col min="3045" max="3045" width="10.33203125" style="36" customWidth="1"/>
    <col min="3046" max="3046" width="0.6640625" style="36" customWidth="1"/>
    <col min="3047" max="3047" width="18.33203125" style="36" customWidth="1"/>
    <col min="3048" max="3048" width="0.6640625" style="36" customWidth="1"/>
    <col min="3049" max="3049" width="18" style="36" customWidth="1"/>
    <col min="3050" max="3050" width="0.6640625" style="36" customWidth="1"/>
    <col min="3051" max="3051" width="17.5" style="36" customWidth="1"/>
    <col min="3052" max="3052" width="0.6640625" style="36" customWidth="1"/>
    <col min="3053" max="3053" width="17.6640625" style="36" customWidth="1"/>
    <col min="3054" max="3054" width="0.6640625" style="36" customWidth="1"/>
    <col min="3055" max="3055" width="12.83203125" style="36" bestFit="1" customWidth="1"/>
    <col min="3056" max="3056" width="10.6640625" style="36"/>
    <col min="3057" max="3057" width="15.83203125" style="36" bestFit="1" customWidth="1"/>
    <col min="3058" max="3297" width="10.6640625" style="36"/>
    <col min="3298" max="3299" width="1.6640625" style="36" customWidth="1"/>
    <col min="3300" max="3300" width="40" style="36" customWidth="1"/>
    <col min="3301" max="3301" width="10.33203125" style="36" customWidth="1"/>
    <col min="3302" max="3302" width="0.6640625" style="36" customWidth="1"/>
    <col min="3303" max="3303" width="18.33203125" style="36" customWidth="1"/>
    <col min="3304" max="3304" width="0.6640625" style="36" customWidth="1"/>
    <col min="3305" max="3305" width="18" style="36" customWidth="1"/>
    <col min="3306" max="3306" width="0.6640625" style="36" customWidth="1"/>
    <col min="3307" max="3307" width="17.5" style="36" customWidth="1"/>
    <col min="3308" max="3308" width="0.6640625" style="36" customWidth="1"/>
    <col min="3309" max="3309" width="17.6640625" style="36" customWidth="1"/>
    <col min="3310" max="3310" width="0.6640625" style="36" customWidth="1"/>
    <col min="3311" max="3311" width="12.83203125" style="36" bestFit="1" customWidth="1"/>
    <col min="3312" max="3312" width="10.6640625" style="36"/>
    <col min="3313" max="3313" width="15.83203125" style="36" bestFit="1" customWidth="1"/>
    <col min="3314" max="3553" width="10.6640625" style="36"/>
    <col min="3554" max="3555" width="1.6640625" style="36" customWidth="1"/>
    <col min="3556" max="3556" width="40" style="36" customWidth="1"/>
    <col min="3557" max="3557" width="10.33203125" style="36" customWidth="1"/>
    <col min="3558" max="3558" width="0.6640625" style="36" customWidth="1"/>
    <col min="3559" max="3559" width="18.33203125" style="36" customWidth="1"/>
    <col min="3560" max="3560" width="0.6640625" style="36" customWidth="1"/>
    <col min="3561" max="3561" width="18" style="36" customWidth="1"/>
    <col min="3562" max="3562" width="0.6640625" style="36" customWidth="1"/>
    <col min="3563" max="3563" width="17.5" style="36" customWidth="1"/>
    <col min="3564" max="3564" width="0.6640625" style="36" customWidth="1"/>
    <col min="3565" max="3565" width="17.6640625" style="36" customWidth="1"/>
    <col min="3566" max="3566" width="0.6640625" style="36" customWidth="1"/>
    <col min="3567" max="3567" width="12.83203125" style="36" bestFit="1" customWidth="1"/>
    <col min="3568" max="3568" width="10.6640625" style="36"/>
    <col min="3569" max="3569" width="15.83203125" style="36" bestFit="1" customWidth="1"/>
    <col min="3570" max="3809" width="10.6640625" style="36"/>
    <col min="3810" max="3811" width="1.6640625" style="36" customWidth="1"/>
    <col min="3812" max="3812" width="40" style="36" customWidth="1"/>
    <col min="3813" max="3813" width="10.33203125" style="36" customWidth="1"/>
    <col min="3814" max="3814" width="0.6640625" style="36" customWidth="1"/>
    <col min="3815" max="3815" width="18.33203125" style="36" customWidth="1"/>
    <col min="3816" max="3816" width="0.6640625" style="36" customWidth="1"/>
    <col min="3817" max="3817" width="18" style="36" customWidth="1"/>
    <col min="3818" max="3818" width="0.6640625" style="36" customWidth="1"/>
    <col min="3819" max="3819" width="17.5" style="36" customWidth="1"/>
    <col min="3820" max="3820" width="0.6640625" style="36" customWidth="1"/>
    <col min="3821" max="3821" width="17.6640625" style="36" customWidth="1"/>
    <col min="3822" max="3822" width="0.6640625" style="36" customWidth="1"/>
    <col min="3823" max="3823" width="12.83203125" style="36" bestFit="1" customWidth="1"/>
    <col min="3824" max="3824" width="10.6640625" style="36"/>
    <col min="3825" max="3825" width="15.83203125" style="36" bestFit="1" customWidth="1"/>
    <col min="3826" max="4065" width="10.6640625" style="36"/>
    <col min="4066" max="4067" width="1.6640625" style="36" customWidth="1"/>
    <col min="4068" max="4068" width="40" style="36" customWidth="1"/>
    <col min="4069" max="4069" width="10.33203125" style="36" customWidth="1"/>
    <col min="4070" max="4070" width="0.6640625" style="36" customWidth="1"/>
    <col min="4071" max="4071" width="18.33203125" style="36" customWidth="1"/>
    <col min="4072" max="4072" width="0.6640625" style="36" customWidth="1"/>
    <col min="4073" max="4073" width="18" style="36" customWidth="1"/>
    <col min="4074" max="4074" width="0.6640625" style="36" customWidth="1"/>
    <col min="4075" max="4075" width="17.5" style="36" customWidth="1"/>
    <col min="4076" max="4076" width="0.6640625" style="36" customWidth="1"/>
    <col min="4077" max="4077" width="17.6640625" style="36" customWidth="1"/>
    <col min="4078" max="4078" width="0.6640625" style="36" customWidth="1"/>
    <col min="4079" max="4079" width="12.83203125" style="36" bestFit="1" customWidth="1"/>
    <col min="4080" max="4080" width="10.6640625" style="36"/>
    <col min="4081" max="4081" width="15.83203125" style="36" bestFit="1" customWidth="1"/>
    <col min="4082" max="4321" width="10.6640625" style="36"/>
    <col min="4322" max="4323" width="1.6640625" style="36" customWidth="1"/>
    <col min="4324" max="4324" width="40" style="36" customWidth="1"/>
    <col min="4325" max="4325" width="10.33203125" style="36" customWidth="1"/>
    <col min="4326" max="4326" width="0.6640625" style="36" customWidth="1"/>
    <col min="4327" max="4327" width="18.33203125" style="36" customWidth="1"/>
    <col min="4328" max="4328" width="0.6640625" style="36" customWidth="1"/>
    <col min="4329" max="4329" width="18" style="36" customWidth="1"/>
    <col min="4330" max="4330" width="0.6640625" style="36" customWidth="1"/>
    <col min="4331" max="4331" width="17.5" style="36" customWidth="1"/>
    <col min="4332" max="4332" width="0.6640625" style="36" customWidth="1"/>
    <col min="4333" max="4333" width="17.6640625" style="36" customWidth="1"/>
    <col min="4334" max="4334" width="0.6640625" style="36" customWidth="1"/>
    <col min="4335" max="4335" width="12.83203125" style="36" bestFit="1" customWidth="1"/>
    <col min="4336" max="4336" width="10.6640625" style="36"/>
    <col min="4337" max="4337" width="15.83203125" style="36" bestFit="1" customWidth="1"/>
    <col min="4338" max="4577" width="10.6640625" style="36"/>
    <col min="4578" max="4579" width="1.6640625" style="36" customWidth="1"/>
    <col min="4580" max="4580" width="40" style="36" customWidth="1"/>
    <col min="4581" max="4581" width="10.33203125" style="36" customWidth="1"/>
    <col min="4582" max="4582" width="0.6640625" style="36" customWidth="1"/>
    <col min="4583" max="4583" width="18.33203125" style="36" customWidth="1"/>
    <col min="4584" max="4584" width="0.6640625" style="36" customWidth="1"/>
    <col min="4585" max="4585" width="18" style="36" customWidth="1"/>
    <col min="4586" max="4586" width="0.6640625" style="36" customWidth="1"/>
    <col min="4587" max="4587" width="17.5" style="36" customWidth="1"/>
    <col min="4588" max="4588" width="0.6640625" style="36" customWidth="1"/>
    <col min="4589" max="4589" width="17.6640625" style="36" customWidth="1"/>
    <col min="4590" max="4590" width="0.6640625" style="36" customWidth="1"/>
    <col min="4591" max="4591" width="12.83203125" style="36" bestFit="1" customWidth="1"/>
    <col min="4592" max="4592" width="10.6640625" style="36"/>
    <col min="4593" max="4593" width="15.83203125" style="36" bestFit="1" customWidth="1"/>
    <col min="4594" max="4833" width="10.6640625" style="36"/>
    <col min="4834" max="4835" width="1.6640625" style="36" customWidth="1"/>
    <col min="4836" max="4836" width="40" style="36" customWidth="1"/>
    <col min="4837" max="4837" width="10.33203125" style="36" customWidth="1"/>
    <col min="4838" max="4838" width="0.6640625" style="36" customWidth="1"/>
    <col min="4839" max="4839" width="18.33203125" style="36" customWidth="1"/>
    <col min="4840" max="4840" width="0.6640625" style="36" customWidth="1"/>
    <col min="4841" max="4841" width="18" style="36" customWidth="1"/>
    <col min="4842" max="4842" width="0.6640625" style="36" customWidth="1"/>
    <col min="4843" max="4843" width="17.5" style="36" customWidth="1"/>
    <col min="4844" max="4844" width="0.6640625" style="36" customWidth="1"/>
    <col min="4845" max="4845" width="17.6640625" style="36" customWidth="1"/>
    <col min="4846" max="4846" width="0.6640625" style="36" customWidth="1"/>
    <col min="4847" max="4847" width="12.83203125" style="36" bestFit="1" customWidth="1"/>
    <col min="4848" max="4848" width="10.6640625" style="36"/>
    <col min="4849" max="4849" width="15.83203125" style="36" bestFit="1" customWidth="1"/>
    <col min="4850" max="5089" width="10.6640625" style="36"/>
    <col min="5090" max="5091" width="1.6640625" style="36" customWidth="1"/>
    <col min="5092" max="5092" width="40" style="36" customWidth="1"/>
    <col min="5093" max="5093" width="10.33203125" style="36" customWidth="1"/>
    <col min="5094" max="5094" width="0.6640625" style="36" customWidth="1"/>
    <col min="5095" max="5095" width="18.33203125" style="36" customWidth="1"/>
    <col min="5096" max="5096" width="0.6640625" style="36" customWidth="1"/>
    <col min="5097" max="5097" width="18" style="36" customWidth="1"/>
    <col min="5098" max="5098" width="0.6640625" style="36" customWidth="1"/>
    <col min="5099" max="5099" width="17.5" style="36" customWidth="1"/>
    <col min="5100" max="5100" width="0.6640625" style="36" customWidth="1"/>
    <col min="5101" max="5101" width="17.6640625" style="36" customWidth="1"/>
    <col min="5102" max="5102" width="0.6640625" style="36" customWidth="1"/>
    <col min="5103" max="5103" width="12.83203125" style="36" bestFit="1" customWidth="1"/>
    <col min="5104" max="5104" width="10.6640625" style="36"/>
    <col min="5105" max="5105" width="15.83203125" style="36" bestFit="1" customWidth="1"/>
    <col min="5106" max="5345" width="10.6640625" style="36"/>
    <col min="5346" max="5347" width="1.6640625" style="36" customWidth="1"/>
    <col min="5348" max="5348" width="40" style="36" customWidth="1"/>
    <col min="5349" max="5349" width="10.33203125" style="36" customWidth="1"/>
    <col min="5350" max="5350" width="0.6640625" style="36" customWidth="1"/>
    <col min="5351" max="5351" width="18.33203125" style="36" customWidth="1"/>
    <col min="5352" max="5352" width="0.6640625" style="36" customWidth="1"/>
    <col min="5353" max="5353" width="18" style="36" customWidth="1"/>
    <col min="5354" max="5354" width="0.6640625" style="36" customWidth="1"/>
    <col min="5355" max="5355" width="17.5" style="36" customWidth="1"/>
    <col min="5356" max="5356" width="0.6640625" style="36" customWidth="1"/>
    <col min="5357" max="5357" width="17.6640625" style="36" customWidth="1"/>
    <col min="5358" max="5358" width="0.6640625" style="36" customWidth="1"/>
    <col min="5359" max="5359" width="12.83203125" style="36" bestFit="1" customWidth="1"/>
    <col min="5360" max="5360" width="10.6640625" style="36"/>
    <col min="5361" max="5361" width="15.83203125" style="36" bestFit="1" customWidth="1"/>
    <col min="5362" max="5601" width="10.6640625" style="36"/>
    <col min="5602" max="5603" width="1.6640625" style="36" customWidth="1"/>
    <col min="5604" max="5604" width="40" style="36" customWidth="1"/>
    <col min="5605" max="5605" width="10.33203125" style="36" customWidth="1"/>
    <col min="5606" max="5606" width="0.6640625" style="36" customWidth="1"/>
    <col min="5607" max="5607" width="18.33203125" style="36" customWidth="1"/>
    <col min="5608" max="5608" width="0.6640625" style="36" customWidth="1"/>
    <col min="5609" max="5609" width="18" style="36" customWidth="1"/>
    <col min="5610" max="5610" width="0.6640625" style="36" customWidth="1"/>
    <col min="5611" max="5611" width="17.5" style="36" customWidth="1"/>
    <col min="5612" max="5612" width="0.6640625" style="36" customWidth="1"/>
    <col min="5613" max="5613" width="17.6640625" style="36" customWidth="1"/>
    <col min="5614" max="5614" width="0.6640625" style="36" customWidth="1"/>
    <col min="5615" max="5615" width="12.83203125" style="36" bestFit="1" customWidth="1"/>
    <col min="5616" max="5616" width="10.6640625" style="36"/>
    <col min="5617" max="5617" width="15.83203125" style="36" bestFit="1" customWidth="1"/>
    <col min="5618" max="5857" width="10.6640625" style="36"/>
    <col min="5858" max="5859" width="1.6640625" style="36" customWidth="1"/>
    <col min="5860" max="5860" width="40" style="36" customWidth="1"/>
    <col min="5861" max="5861" width="10.33203125" style="36" customWidth="1"/>
    <col min="5862" max="5862" width="0.6640625" style="36" customWidth="1"/>
    <col min="5863" max="5863" width="18.33203125" style="36" customWidth="1"/>
    <col min="5864" max="5864" width="0.6640625" style="36" customWidth="1"/>
    <col min="5865" max="5865" width="18" style="36" customWidth="1"/>
    <col min="5866" max="5866" width="0.6640625" style="36" customWidth="1"/>
    <col min="5867" max="5867" width="17.5" style="36" customWidth="1"/>
    <col min="5868" max="5868" width="0.6640625" style="36" customWidth="1"/>
    <col min="5869" max="5869" width="17.6640625" style="36" customWidth="1"/>
    <col min="5870" max="5870" width="0.6640625" style="36" customWidth="1"/>
    <col min="5871" max="5871" width="12.83203125" style="36" bestFit="1" customWidth="1"/>
    <col min="5872" max="5872" width="10.6640625" style="36"/>
    <col min="5873" max="5873" width="15.83203125" style="36" bestFit="1" customWidth="1"/>
    <col min="5874" max="6113" width="10.6640625" style="36"/>
    <col min="6114" max="6115" width="1.6640625" style="36" customWidth="1"/>
    <col min="6116" max="6116" width="40" style="36" customWidth="1"/>
    <col min="6117" max="6117" width="10.33203125" style="36" customWidth="1"/>
    <col min="6118" max="6118" width="0.6640625" style="36" customWidth="1"/>
    <col min="6119" max="6119" width="18.33203125" style="36" customWidth="1"/>
    <col min="6120" max="6120" width="0.6640625" style="36" customWidth="1"/>
    <col min="6121" max="6121" width="18" style="36" customWidth="1"/>
    <col min="6122" max="6122" width="0.6640625" style="36" customWidth="1"/>
    <col min="6123" max="6123" width="17.5" style="36" customWidth="1"/>
    <col min="6124" max="6124" width="0.6640625" style="36" customWidth="1"/>
    <col min="6125" max="6125" width="17.6640625" style="36" customWidth="1"/>
    <col min="6126" max="6126" width="0.6640625" style="36" customWidth="1"/>
    <col min="6127" max="6127" width="12.83203125" style="36" bestFit="1" customWidth="1"/>
    <col min="6128" max="6128" width="10.6640625" style="36"/>
    <col min="6129" max="6129" width="15.83203125" style="36" bestFit="1" customWidth="1"/>
    <col min="6130" max="6369" width="10.6640625" style="36"/>
    <col min="6370" max="6371" width="1.6640625" style="36" customWidth="1"/>
    <col min="6372" max="6372" width="40" style="36" customWidth="1"/>
    <col min="6373" max="6373" width="10.33203125" style="36" customWidth="1"/>
    <col min="6374" max="6374" width="0.6640625" style="36" customWidth="1"/>
    <col min="6375" max="6375" width="18.33203125" style="36" customWidth="1"/>
    <col min="6376" max="6376" width="0.6640625" style="36" customWidth="1"/>
    <col min="6377" max="6377" width="18" style="36" customWidth="1"/>
    <col min="6378" max="6378" width="0.6640625" style="36" customWidth="1"/>
    <col min="6379" max="6379" width="17.5" style="36" customWidth="1"/>
    <col min="6380" max="6380" width="0.6640625" style="36" customWidth="1"/>
    <col min="6381" max="6381" width="17.6640625" style="36" customWidth="1"/>
    <col min="6382" max="6382" width="0.6640625" style="36" customWidth="1"/>
    <col min="6383" max="6383" width="12.83203125" style="36" bestFit="1" customWidth="1"/>
    <col min="6384" max="6384" width="10.6640625" style="36"/>
    <col min="6385" max="6385" width="15.83203125" style="36" bestFit="1" customWidth="1"/>
    <col min="6386" max="6625" width="10.6640625" style="36"/>
    <col min="6626" max="6627" width="1.6640625" style="36" customWidth="1"/>
    <col min="6628" max="6628" width="40" style="36" customWidth="1"/>
    <col min="6629" max="6629" width="10.33203125" style="36" customWidth="1"/>
    <col min="6630" max="6630" width="0.6640625" style="36" customWidth="1"/>
    <col min="6631" max="6631" width="18.33203125" style="36" customWidth="1"/>
    <col min="6632" max="6632" width="0.6640625" style="36" customWidth="1"/>
    <col min="6633" max="6633" width="18" style="36" customWidth="1"/>
    <col min="6634" max="6634" width="0.6640625" style="36" customWidth="1"/>
    <col min="6635" max="6635" width="17.5" style="36" customWidth="1"/>
    <col min="6636" max="6636" width="0.6640625" style="36" customWidth="1"/>
    <col min="6637" max="6637" width="17.6640625" style="36" customWidth="1"/>
    <col min="6638" max="6638" width="0.6640625" style="36" customWidth="1"/>
    <col min="6639" max="6639" width="12.83203125" style="36" bestFit="1" customWidth="1"/>
    <col min="6640" max="6640" width="10.6640625" style="36"/>
    <col min="6641" max="6641" width="15.83203125" style="36" bestFit="1" customWidth="1"/>
    <col min="6642" max="6881" width="10.6640625" style="36"/>
    <col min="6882" max="6883" width="1.6640625" style="36" customWidth="1"/>
    <col min="6884" max="6884" width="40" style="36" customWidth="1"/>
    <col min="6885" max="6885" width="10.33203125" style="36" customWidth="1"/>
    <col min="6886" max="6886" width="0.6640625" style="36" customWidth="1"/>
    <col min="6887" max="6887" width="18.33203125" style="36" customWidth="1"/>
    <col min="6888" max="6888" width="0.6640625" style="36" customWidth="1"/>
    <col min="6889" max="6889" width="18" style="36" customWidth="1"/>
    <col min="6890" max="6890" width="0.6640625" style="36" customWidth="1"/>
    <col min="6891" max="6891" width="17.5" style="36" customWidth="1"/>
    <col min="6892" max="6892" width="0.6640625" style="36" customWidth="1"/>
    <col min="6893" max="6893" width="17.6640625" style="36" customWidth="1"/>
    <col min="6894" max="6894" width="0.6640625" style="36" customWidth="1"/>
    <col min="6895" max="6895" width="12.83203125" style="36" bestFit="1" customWidth="1"/>
    <col min="6896" max="6896" width="10.6640625" style="36"/>
    <col min="6897" max="6897" width="15.83203125" style="36" bestFit="1" customWidth="1"/>
    <col min="6898" max="7137" width="10.6640625" style="36"/>
    <col min="7138" max="7139" width="1.6640625" style="36" customWidth="1"/>
    <col min="7140" max="7140" width="40" style="36" customWidth="1"/>
    <col min="7141" max="7141" width="10.33203125" style="36" customWidth="1"/>
    <col min="7142" max="7142" width="0.6640625" style="36" customWidth="1"/>
    <col min="7143" max="7143" width="18.33203125" style="36" customWidth="1"/>
    <col min="7144" max="7144" width="0.6640625" style="36" customWidth="1"/>
    <col min="7145" max="7145" width="18" style="36" customWidth="1"/>
    <col min="7146" max="7146" width="0.6640625" style="36" customWidth="1"/>
    <col min="7147" max="7147" width="17.5" style="36" customWidth="1"/>
    <col min="7148" max="7148" width="0.6640625" style="36" customWidth="1"/>
    <col min="7149" max="7149" width="17.6640625" style="36" customWidth="1"/>
    <col min="7150" max="7150" width="0.6640625" style="36" customWidth="1"/>
    <col min="7151" max="7151" width="12.83203125" style="36" bestFit="1" customWidth="1"/>
    <col min="7152" max="7152" width="10.6640625" style="36"/>
    <col min="7153" max="7153" width="15.83203125" style="36" bestFit="1" customWidth="1"/>
    <col min="7154" max="7393" width="10.6640625" style="36"/>
    <col min="7394" max="7395" width="1.6640625" style="36" customWidth="1"/>
    <col min="7396" max="7396" width="40" style="36" customWidth="1"/>
    <col min="7397" max="7397" width="10.33203125" style="36" customWidth="1"/>
    <col min="7398" max="7398" width="0.6640625" style="36" customWidth="1"/>
    <col min="7399" max="7399" width="18.33203125" style="36" customWidth="1"/>
    <col min="7400" max="7400" width="0.6640625" style="36" customWidth="1"/>
    <col min="7401" max="7401" width="18" style="36" customWidth="1"/>
    <col min="7402" max="7402" width="0.6640625" style="36" customWidth="1"/>
    <col min="7403" max="7403" width="17.5" style="36" customWidth="1"/>
    <col min="7404" max="7404" width="0.6640625" style="36" customWidth="1"/>
    <col min="7405" max="7405" width="17.6640625" style="36" customWidth="1"/>
    <col min="7406" max="7406" width="0.6640625" style="36" customWidth="1"/>
    <col min="7407" max="7407" width="12.83203125" style="36" bestFit="1" customWidth="1"/>
    <col min="7408" max="7408" width="10.6640625" style="36"/>
    <col min="7409" max="7409" width="15.83203125" style="36" bestFit="1" customWidth="1"/>
    <col min="7410" max="7649" width="10.6640625" style="36"/>
    <col min="7650" max="7651" width="1.6640625" style="36" customWidth="1"/>
    <col min="7652" max="7652" width="40" style="36" customWidth="1"/>
    <col min="7653" max="7653" width="10.33203125" style="36" customWidth="1"/>
    <col min="7654" max="7654" width="0.6640625" style="36" customWidth="1"/>
    <col min="7655" max="7655" width="18.33203125" style="36" customWidth="1"/>
    <col min="7656" max="7656" width="0.6640625" style="36" customWidth="1"/>
    <col min="7657" max="7657" width="18" style="36" customWidth="1"/>
    <col min="7658" max="7658" width="0.6640625" style="36" customWidth="1"/>
    <col min="7659" max="7659" width="17.5" style="36" customWidth="1"/>
    <col min="7660" max="7660" width="0.6640625" style="36" customWidth="1"/>
    <col min="7661" max="7661" width="17.6640625" style="36" customWidth="1"/>
    <col min="7662" max="7662" width="0.6640625" style="36" customWidth="1"/>
    <col min="7663" max="7663" width="12.83203125" style="36" bestFit="1" customWidth="1"/>
    <col min="7664" max="7664" width="10.6640625" style="36"/>
    <col min="7665" max="7665" width="15.83203125" style="36" bestFit="1" customWidth="1"/>
    <col min="7666" max="7905" width="10.6640625" style="36"/>
    <col min="7906" max="7907" width="1.6640625" style="36" customWidth="1"/>
    <col min="7908" max="7908" width="40" style="36" customWidth="1"/>
    <col min="7909" max="7909" width="10.33203125" style="36" customWidth="1"/>
    <col min="7910" max="7910" width="0.6640625" style="36" customWidth="1"/>
    <col min="7911" max="7911" width="18.33203125" style="36" customWidth="1"/>
    <col min="7912" max="7912" width="0.6640625" style="36" customWidth="1"/>
    <col min="7913" max="7913" width="18" style="36" customWidth="1"/>
    <col min="7914" max="7914" width="0.6640625" style="36" customWidth="1"/>
    <col min="7915" max="7915" width="17.5" style="36" customWidth="1"/>
    <col min="7916" max="7916" width="0.6640625" style="36" customWidth="1"/>
    <col min="7917" max="7917" width="17.6640625" style="36" customWidth="1"/>
    <col min="7918" max="7918" width="0.6640625" style="36" customWidth="1"/>
    <col min="7919" max="7919" width="12.83203125" style="36" bestFit="1" customWidth="1"/>
    <col min="7920" max="7920" width="10.6640625" style="36"/>
    <col min="7921" max="7921" width="15.83203125" style="36" bestFit="1" customWidth="1"/>
    <col min="7922" max="8161" width="10.6640625" style="36"/>
    <col min="8162" max="8163" width="1.6640625" style="36" customWidth="1"/>
    <col min="8164" max="8164" width="40" style="36" customWidth="1"/>
    <col min="8165" max="8165" width="10.33203125" style="36" customWidth="1"/>
    <col min="8166" max="8166" width="0.6640625" style="36" customWidth="1"/>
    <col min="8167" max="8167" width="18.33203125" style="36" customWidth="1"/>
    <col min="8168" max="8168" width="0.6640625" style="36" customWidth="1"/>
    <col min="8169" max="8169" width="18" style="36" customWidth="1"/>
    <col min="8170" max="8170" width="0.6640625" style="36" customWidth="1"/>
    <col min="8171" max="8171" width="17.5" style="36" customWidth="1"/>
    <col min="8172" max="8172" width="0.6640625" style="36" customWidth="1"/>
    <col min="8173" max="8173" width="17.6640625" style="36" customWidth="1"/>
    <col min="8174" max="8174" width="0.6640625" style="36" customWidth="1"/>
    <col min="8175" max="8175" width="12.83203125" style="36" bestFit="1" customWidth="1"/>
    <col min="8176" max="8176" width="10.6640625" style="36"/>
    <col min="8177" max="8177" width="15.83203125" style="36" bestFit="1" customWidth="1"/>
    <col min="8178" max="8417" width="10.6640625" style="36"/>
    <col min="8418" max="8419" width="1.6640625" style="36" customWidth="1"/>
    <col min="8420" max="8420" width="40" style="36" customWidth="1"/>
    <col min="8421" max="8421" width="10.33203125" style="36" customWidth="1"/>
    <col min="8422" max="8422" width="0.6640625" style="36" customWidth="1"/>
    <col min="8423" max="8423" width="18.33203125" style="36" customWidth="1"/>
    <col min="8424" max="8424" width="0.6640625" style="36" customWidth="1"/>
    <col min="8425" max="8425" width="18" style="36" customWidth="1"/>
    <col min="8426" max="8426" width="0.6640625" style="36" customWidth="1"/>
    <col min="8427" max="8427" width="17.5" style="36" customWidth="1"/>
    <col min="8428" max="8428" width="0.6640625" style="36" customWidth="1"/>
    <col min="8429" max="8429" width="17.6640625" style="36" customWidth="1"/>
    <col min="8430" max="8430" width="0.6640625" style="36" customWidth="1"/>
    <col min="8431" max="8431" width="12.83203125" style="36" bestFit="1" customWidth="1"/>
    <col min="8432" max="8432" width="10.6640625" style="36"/>
    <col min="8433" max="8433" width="15.83203125" style="36" bestFit="1" customWidth="1"/>
    <col min="8434" max="8673" width="10.6640625" style="36"/>
    <col min="8674" max="8675" width="1.6640625" style="36" customWidth="1"/>
    <col min="8676" max="8676" width="40" style="36" customWidth="1"/>
    <col min="8677" max="8677" width="10.33203125" style="36" customWidth="1"/>
    <col min="8678" max="8678" width="0.6640625" style="36" customWidth="1"/>
    <col min="8679" max="8679" width="18.33203125" style="36" customWidth="1"/>
    <col min="8680" max="8680" width="0.6640625" style="36" customWidth="1"/>
    <col min="8681" max="8681" width="18" style="36" customWidth="1"/>
    <col min="8682" max="8682" width="0.6640625" style="36" customWidth="1"/>
    <col min="8683" max="8683" width="17.5" style="36" customWidth="1"/>
    <col min="8684" max="8684" width="0.6640625" style="36" customWidth="1"/>
    <col min="8685" max="8685" width="17.6640625" style="36" customWidth="1"/>
    <col min="8686" max="8686" width="0.6640625" style="36" customWidth="1"/>
    <col min="8687" max="8687" width="12.83203125" style="36" bestFit="1" customWidth="1"/>
    <col min="8688" max="8688" width="10.6640625" style="36"/>
    <col min="8689" max="8689" width="15.83203125" style="36" bestFit="1" customWidth="1"/>
    <col min="8690" max="8929" width="10.6640625" style="36"/>
    <col min="8930" max="8931" width="1.6640625" style="36" customWidth="1"/>
    <col min="8932" max="8932" width="40" style="36" customWidth="1"/>
    <col min="8933" max="8933" width="10.33203125" style="36" customWidth="1"/>
    <col min="8934" max="8934" width="0.6640625" style="36" customWidth="1"/>
    <col min="8935" max="8935" width="18.33203125" style="36" customWidth="1"/>
    <col min="8936" max="8936" width="0.6640625" style="36" customWidth="1"/>
    <col min="8937" max="8937" width="18" style="36" customWidth="1"/>
    <col min="8938" max="8938" width="0.6640625" style="36" customWidth="1"/>
    <col min="8939" max="8939" width="17.5" style="36" customWidth="1"/>
    <col min="8940" max="8940" width="0.6640625" style="36" customWidth="1"/>
    <col min="8941" max="8941" width="17.6640625" style="36" customWidth="1"/>
    <col min="8942" max="8942" width="0.6640625" style="36" customWidth="1"/>
    <col min="8943" max="8943" width="12.83203125" style="36" bestFit="1" customWidth="1"/>
    <col min="8944" max="8944" width="10.6640625" style="36"/>
    <col min="8945" max="8945" width="15.83203125" style="36" bestFit="1" customWidth="1"/>
    <col min="8946" max="9185" width="10.6640625" style="36"/>
    <col min="9186" max="9187" width="1.6640625" style="36" customWidth="1"/>
    <col min="9188" max="9188" width="40" style="36" customWidth="1"/>
    <col min="9189" max="9189" width="10.33203125" style="36" customWidth="1"/>
    <col min="9190" max="9190" width="0.6640625" style="36" customWidth="1"/>
    <col min="9191" max="9191" width="18.33203125" style="36" customWidth="1"/>
    <col min="9192" max="9192" width="0.6640625" style="36" customWidth="1"/>
    <col min="9193" max="9193" width="18" style="36" customWidth="1"/>
    <col min="9194" max="9194" width="0.6640625" style="36" customWidth="1"/>
    <col min="9195" max="9195" width="17.5" style="36" customWidth="1"/>
    <col min="9196" max="9196" width="0.6640625" style="36" customWidth="1"/>
    <col min="9197" max="9197" width="17.6640625" style="36" customWidth="1"/>
    <col min="9198" max="9198" width="0.6640625" style="36" customWidth="1"/>
    <col min="9199" max="9199" width="12.83203125" style="36" bestFit="1" customWidth="1"/>
    <col min="9200" max="9200" width="10.6640625" style="36"/>
    <col min="9201" max="9201" width="15.83203125" style="36" bestFit="1" customWidth="1"/>
    <col min="9202" max="9441" width="10.6640625" style="36"/>
    <col min="9442" max="9443" width="1.6640625" style="36" customWidth="1"/>
    <col min="9444" max="9444" width="40" style="36" customWidth="1"/>
    <col min="9445" max="9445" width="10.33203125" style="36" customWidth="1"/>
    <col min="9446" max="9446" width="0.6640625" style="36" customWidth="1"/>
    <col min="9447" max="9447" width="18.33203125" style="36" customWidth="1"/>
    <col min="9448" max="9448" width="0.6640625" style="36" customWidth="1"/>
    <col min="9449" max="9449" width="18" style="36" customWidth="1"/>
    <col min="9450" max="9450" width="0.6640625" style="36" customWidth="1"/>
    <col min="9451" max="9451" width="17.5" style="36" customWidth="1"/>
    <col min="9452" max="9452" width="0.6640625" style="36" customWidth="1"/>
    <col min="9453" max="9453" width="17.6640625" style="36" customWidth="1"/>
    <col min="9454" max="9454" width="0.6640625" style="36" customWidth="1"/>
    <col min="9455" max="9455" width="12.83203125" style="36" bestFit="1" customWidth="1"/>
    <col min="9456" max="9456" width="10.6640625" style="36"/>
    <col min="9457" max="9457" width="15.83203125" style="36" bestFit="1" customWidth="1"/>
    <col min="9458" max="9697" width="10.6640625" style="36"/>
    <col min="9698" max="9699" width="1.6640625" style="36" customWidth="1"/>
    <col min="9700" max="9700" width="40" style="36" customWidth="1"/>
    <col min="9701" max="9701" width="10.33203125" style="36" customWidth="1"/>
    <col min="9702" max="9702" width="0.6640625" style="36" customWidth="1"/>
    <col min="9703" max="9703" width="18.33203125" style="36" customWidth="1"/>
    <col min="9704" max="9704" width="0.6640625" style="36" customWidth="1"/>
    <col min="9705" max="9705" width="18" style="36" customWidth="1"/>
    <col min="9706" max="9706" width="0.6640625" style="36" customWidth="1"/>
    <col min="9707" max="9707" width="17.5" style="36" customWidth="1"/>
    <col min="9708" max="9708" width="0.6640625" style="36" customWidth="1"/>
    <col min="9709" max="9709" width="17.6640625" style="36" customWidth="1"/>
    <col min="9710" max="9710" width="0.6640625" style="36" customWidth="1"/>
    <col min="9711" max="9711" width="12.83203125" style="36" bestFit="1" customWidth="1"/>
    <col min="9712" max="9712" width="10.6640625" style="36"/>
    <col min="9713" max="9713" width="15.83203125" style="36" bestFit="1" customWidth="1"/>
    <col min="9714" max="9953" width="10.6640625" style="36"/>
    <col min="9954" max="9955" width="1.6640625" style="36" customWidth="1"/>
    <col min="9956" max="9956" width="40" style="36" customWidth="1"/>
    <col min="9957" max="9957" width="10.33203125" style="36" customWidth="1"/>
    <col min="9958" max="9958" width="0.6640625" style="36" customWidth="1"/>
    <col min="9959" max="9959" width="18.33203125" style="36" customWidth="1"/>
    <col min="9960" max="9960" width="0.6640625" style="36" customWidth="1"/>
    <col min="9961" max="9961" width="18" style="36" customWidth="1"/>
    <col min="9962" max="9962" width="0.6640625" style="36" customWidth="1"/>
    <col min="9963" max="9963" width="17.5" style="36" customWidth="1"/>
    <col min="9964" max="9964" width="0.6640625" style="36" customWidth="1"/>
    <col min="9965" max="9965" width="17.6640625" style="36" customWidth="1"/>
    <col min="9966" max="9966" width="0.6640625" style="36" customWidth="1"/>
    <col min="9967" max="9967" width="12.83203125" style="36" bestFit="1" customWidth="1"/>
    <col min="9968" max="9968" width="10.6640625" style="36"/>
    <col min="9969" max="9969" width="15.83203125" style="36" bestFit="1" customWidth="1"/>
    <col min="9970" max="10209" width="10.6640625" style="36"/>
    <col min="10210" max="10211" width="1.6640625" style="36" customWidth="1"/>
    <col min="10212" max="10212" width="40" style="36" customWidth="1"/>
    <col min="10213" max="10213" width="10.33203125" style="36" customWidth="1"/>
    <col min="10214" max="10214" width="0.6640625" style="36" customWidth="1"/>
    <col min="10215" max="10215" width="18.33203125" style="36" customWidth="1"/>
    <col min="10216" max="10216" width="0.6640625" style="36" customWidth="1"/>
    <col min="10217" max="10217" width="18" style="36" customWidth="1"/>
    <col min="10218" max="10218" width="0.6640625" style="36" customWidth="1"/>
    <col min="10219" max="10219" width="17.5" style="36" customWidth="1"/>
    <col min="10220" max="10220" width="0.6640625" style="36" customWidth="1"/>
    <col min="10221" max="10221" width="17.6640625" style="36" customWidth="1"/>
    <col min="10222" max="10222" width="0.6640625" style="36" customWidth="1"/>
    <col min="10223" max="10223" width="12.83203125" style="36" bestFit="1" customWidth="1"/>
    <col min="10224" max="10224" width="10.6640625" style="36"/>
    <col min="10225" max="10225" width="15.83203125" style="36" bestFit="1" customWidth="1"/>
    <col min="10226" max="10465" width="10.6640625" style="36"/>
    <col min="10466" max="10467" width="1.6640625" style="36" customWidth="1"/>
    <col min="10468" max="10468" width="40" style="36" customWidth="1"/>
    <col min="10469" max="10469" width="10.33203125" style="36" customWidth="1"/>
    <col min="10470" max="10470" width="0.6640625" style="36" customWidth="1"/>
    <col min="10471" max="10471" width="18.33203125" style="36" customWidth="1"/>
    <col min="10472" max="10472" width="0.6640625" style="36" customWidth="1"/>
    <col min="10473" max="10473" width="18" style="36" customWidth="1"/>
    <col min="10474" max="10474" width="0.6640625" style="36" customWidth="1"/>
    <col min="10475" max="10475" width="17.5" style="36" customWidth="1"/>
    <col min="10476" max="10476" width="0.6640625" style="36" customWidth="1"/>
    <col min="10477" max="10477" width="17.6640625" style="36" customWidth="1"/>
    <col min="10478" max="10478" width="0.6640625" style="36" customWidth="1"/>
    <col min="10479" max="10479" width="12.83203125" style="36" bestFit="1" customWidth="1"/>
    <col min="10480" max="10480" width="10.6640625" style="36"/>
    <col min="10481" max="10481" width="15.83203125" style="36" bestFit="1" customWidth="1"/>
    <col min="10482" max="10721" width="10.6640625" style="36"/>
    <col min="10722" max="10723" width="1.6640625" style="36" customWidth="1"/>
    <col min="10724" max="10724" width="40" style="36" customWidth="1"/>
    <col min="10725" max="10725" width="10.33203125" style="36" customWidth="1"/>
    <col min="10726" max="10726" width="0.6640625" style="36" customWidth="1"/>
    <col min="10727" max="10727" width="18.33203125" style="36" customWidth="1"/>
    <col min="10728" max="10728" width="0.6640625" style="36" customWidth="1"/>
    <col min="10729" max="10729" width="18" style="36" customWidth="1"/>
    <col min="10730" max="10730" width="0.6640625" style="36" customWidth="1"/>
    <col min="10731" max="10731" width="17.5" style="36" customWidth="1"/>
    <col min="10732" max="10732" width="0.6640625" style="36" customWidth="1"/>
    <col min="10733" max="10733" width="17.6640625" style="36" customWidth="1"/>
    <col min="10734" max="10734" width="0.6640625" style="36" customWidth="1"/>
    <col min="10735" max="10735" width="12.83203125" style="36" bestFit="1" customWidth="1"/>
    <col min="10736" max="10736" width="10.6640625" style="36"/>
    <col min="10737" max="10737" width="15.83203125" style="36" bestFit="1" customWidth="1"/>
    <col min="10738" max="10977" width="10.6640625" style="36"/>
    <col min="10978" max="10979" width="1.6640625" style="36" customWidth="1"/>
    <col min="10980" max="10980" width="40" style="36" customWidth="1"/>
    <col min="10981" max="10981" width="10.33203125" style="36" customWidth="1"/>
    <col min="10982" max="10982" width="0.6640625" style="36" customWidth="1"/>
    <col min="10983" max="10983" width="18.33203125" style="36" customWidth="1"/>
    <col min="10984" max="10984" width="0.6640625" style="36" customWidth="1"/>
    <col min="10985" max="10985" width="18" style="36" customWidth="1"/>
    <col min="10986" max="10986" width="0.6640625" style="36" customWidth="1"/>
    <col min="10987" max="10987" width="17.5" style="36" customWidth="1"/>
    <col min="10988" max="10988" width="0.6640625" style="36" customWidth="1"/>
    <col min="10989" max="10989" width="17.6640625" style="36" customWidth="1"/>
    <col min="10990" max="10990" width="0.6640625" style="36" customWidth="1"/>
    <col min="10991" max="10991" width="12.83203125" style="36" bestFit="1" customWidth="1"/>
    <col min="10992" max="10992" width="10.6640625" style="36"/>
    <col min="10993" max="10993" width="15.83203125" style="36" bestFit="1" customWidth="1"/>
    <col min="10994" max="11233" width="10.6640625" style="36"/>
    <col min="11234" max="11235" width="1.6640625" style="36" customWidth="1"/>
    <col min="11236" max="11236" width="40" style="36" customWidth="1"/>
    <col min="11237" max="11237" width="10.33203125" style="36" customWidth="1"/>
    <col min="11238" max="11238" width="0.6640625" style="36" customWidth="1"/>
    <col min="11239" max="11239" width="18.33203125" style="36" customWidth="1"/>
    <col min="11240" max="11240" width="0.6640625" style="36" customWidth="1"/>
    <col min="11241" max="11241" width="18" style="36" customWidth="1"/>
    <col min="11242" max="11242" width="0.6640625" style="36" customWidth="1"/>
    <col min="11243" max="11243" width="17.5" style="36" customWidth="1"/>
    <col min="11244" max="11244" width="0.6640625" style="36" customWidth="1"/>
    <col min="11245" max="11245" width="17.6640625" style="36" customWidth="1"/>
    <col min="11246" max="11246" width="0.6640625" style="36" customWidth="1"/>
    <col min="11247" max="11247" width="12.83203125" style="36" bestFit="1" customWidth="1"/>
    <col min="11248" max="11248" width="10.6640625" style="36"/>
    <col min="11249" max="11249" width="15.83203125" style="36" bestFit="1" customWidth="1"/>
    <col min="11250" max="11489" width="10.6640625" style="36"/>
    <col min="11490" max="11491" width="1.6640625" style="36" customWidth="1"/>
    <col min="11492" max="11492" width="40" style="36" customWidth="1"/>
    <col min="11493" max="11493" width="10.33203125" style="36" customWidth="1"/>
    <col min="11494" max="11494" width="0.6640625" style="36" customWidth="1"/>
    <col min="11495" max="11495" width="18.33203125" style="36" customWidth="1"/>
    <col min="11496" max="11496" width="0.6640625" style="36" customWidth="1"/>
    <col min="11497" max="11497" width="18" style="36" customWidth="1"/>
    <col min="11498" max="11498" width="0.6640625" style="36" customWidth="1"/>
    <col min="11499" max="11499" width="17.5" style="36" customWidth="1"/>
    <col min="11500" max="11500" width="0.6640625" style="36" customWidth="1"/>
    <col min="11501" max="11501" width="17.6640625" style="36" customWidth="1"/>
    <col min="11502" max="11502" width="0.6640625" style="36" customWidth="1"/>
    <col min="11503" max="11503" width="12.83203125" style="36" bestFit="1" customWidth="1"/>
    <col min="11504" max="11504" width="10.6640625" style="36"/>
    <col min="11505" max="11505" width="15.83203125" style="36" bestFit="1" customWidth="1"/>
    <col min="11506" max="11745" width="10.6640625" style="36"/>
    <col min="11746" max="11747" width="1.6640625" style="36" customWidth="1"/>
    <col min="11748" max="11748" width="40" style="36" customWidth="1"/>
    <col min="11749" max="11749" width="10.33203125" style="36" customWidth="1"/>
    <col min="11750" max="11750" width="0.6640625" style="36" customWidth="1"/>
    <col min="11751" max="11751" width="18.33203125" style="36" customWidth="1"/>
    <col min="11752" max="11752" width="0.6640625" style="36" customWidth="1"/>
    <col min="11753" max="11753" width="18" style="36" customWidth="1"/>
    <col min="11754" max="11754" width="0.6640625" style="36" customWidth="1"/>
    <col min="11755" max="11755" width="17.5" style="36" customWidth="1"/>
    <col min="11756" max="11756" width="0.6640625" style="36" customWidth="1"/>
    <col min="11757" max="11757" width="17.6640625" style="36" customWidth="1"/>
    <col min="11758" max="11758" width="0.6640625" style="36" customWidth="1"/>
    <col min="11759" max="11759" width="12.83203125" style="36" bestFit="1" customWidth="1"/>
    <col min="11760" max="11760" width="10.6640625" style="36"/>
    <col min="11761" max="11761" width="15.83203125" style="36" bestFit="1" customWidth="1"/>
    <col min="11762" max="12001" width="10.6640625" style="36"/>
    <col min="12002" max="12003" width="1.6640625" style="36" customWidth="1"/>
    <col min="12004" max="12004" width="40" style="36" customWidth="1"/>
    <col min="12005" max="12005" width="10.33203125" style="36" customWidth="1"/>
    <col min="12006" max="12006" width="0.6640625" style="36" customWidth="1"/>
    <col min="12007" max="12007" width="18.33203125" style="36" customWidth="1"/>
    <col min="12008" max="12008" width="0.6640625" style="36" customWidth="1"/>
    <col min="12009" max="12009" width="18" style="36" customWidth="1"/>
    <col min="12010" max="12010" width="0.6640625" style="36" customWidth="1"/>
    <col min="12011" max="12011" width="17.5" style="36" customWidth="1"/>
    <col min="12012" max="12012" width="0.6640625" style="36" customWidth="1"/>
    <col min="12013" max="12013" width="17.6640625" style="36" customWidth="1"/>
    <col min="12014" max="12014" width="0.6640625" style="36" customWidth="1"/>
    <col min="12015" max="12015" width="12.83203125" style="36" bestFit="1" customWidth="1"/>
    <col min="12016" max="12016" width="10.6640625" style="36"/>
    <col min="12017" max="12017" width="15.83203125" style="36" bestFit="1" customWidth="1"/>
    <col min="12018" max="12257" width="10.6640625" style="36"/>
    <col min="12258" max="12259" width="1.6640625" style="36" customWidth="1"/>
    <col min="12260" max="12260" width="40" style="36" customWidth="1"/>
    <col min="12261" max="12261" width="10.33203125" style="36" customWidth="1"/>
    <col min="12262" max="12262" width="0.6640625" style="36" customWidth="1"/>
    <col min="12263" max="12263" width="18.33203125" style="36" customWidth="1"/>
    <col min="12264" max="12264" width="0.6640625" style="36" customWidth="1"/>
    <col min="12265" max="12265" width="18" style="36" customWidth="1"/>
    <col min="12266" max="12266" width="0.6640625" style="36" customWidth="1"/>
    <col min="12267" max="12267" width="17.5" style="36" customWidth="1"/>
    <col min="12268" max="12268" width="0.6640625" style="36" customWidth="1"/>
    <col min="12269" max="12269" width="17.6640625" style="36" customWidth="1"/>
    <col min="12270" max="12270" width="0.6640625" style="36" customWidth="1"/>
    <col min="12271" max="12271" width="12.83203125" style="36" bestFit="1" customWidth="1"/>
    <col min="12272" max="12272" width="10.6640625" style="36"/>
    <col min="12273" max="12273" width="15.83203125" style="36" bestFit="1" customWidth="1"/>
    <col min="12274" max="12513" width="10.6640625" style="36"/>
    <col min="12514" max="12515" width="1.6640625" style="36" customWidth="1"/>
    <col min="12516" max="12516" width="40" style="36" customWidth="1"/>
    <col min="12517" max="12517" width="10.33203125" style="36" customWidth="1"/>
    <col min="12518" max="12518" width="0.6640625" style="36" customWidth="1"/>
    <col min="12519" max="12519" width="18.33203125" style="36" customWidth="1"/>
    <col min="12520" max="12520" width="0.6640625" style="36" customWidth="1"/>
    <col min="12521" max="12521" width="18" style="36" customWidth="1"/>
    <col min="12522" max="12522" width="0.6640625" style="36" customWidth="1"/>
    <col min="12523" max="12523" width="17.5" style="36" customWidth="1"/>
    <col min="12524" max="12524" width="0.6640625" style="36" customWidth="1"/>
    <col min="12525" max="12525" width="17.6640625" style="36" customWidth="1"/>
    <col min="12526" max="12526" width="0.6640625" style="36" customWidth="1"/>
    <col min="12527" max="12527" width="12.83203125" style="36" bestFit="1" customWidth="1"/>
    <col min="12528" max="12528" width="10.6640625" style="36"/>
    <col min="12529" max="12529" width="15.83203125" style="36" bestFit="1" customWidth="1"/>
    <col min="12530" max="12769" width="10.6640625" style="36"/>
    <col min="12770" max="12771" width="1.6640625" style="36" customWidth="1"/>
    <col min="12772" max="12772" width="40" style="36" customWidth="1"/>
    <col min="12773" max="12773" width="10.33203125" style="36" customWidth="1"/>
    <col min="12774" max="12774" width="0.6640625" style="36" customWidth="1"/>
    <col min="12775" max="12775" width="18.33203125" style="36" customWidth="1"/>
    <col min="12776" max="12776" width="0.6640625" style="36" customWidth="1"/>
    <col min="12777" max="12777" width="18" style="36" customWidth="1"/>
    <col min="12778" max="12778" width="0.6640625" style="36" customWidth="1"/>
    <col min="12779" max="12779" width="17.5" style="36" customWidth="1"/>
    <col min="12780" max="12780" width="0.6640625" style="36" customWidth="1"/>
    <col min="12781" max="12781" width="17.6640625" style="36" customWidth="1"/>
    <col min="12782" max="12782" width="0.6640625" style="36" customWidth="1"/>
    <col min="12783" max="12783" width="12.83203125" style="36" bestFit="1" customWidth="1"/>
    <col min="12784" max="12784" width="10.6640625" style="36"/>
    <col min="12785" max="12785" width="15.83203125" style="36" bestFit="1" customWidth="1"/>
    <col min="12786" max="13025" width="10.6640625" style="36"/>
    <col min="13026" max="13027" width="1.6640625" style="36" customWidth="1"/>
    <col min="13028" max="13028" width="40" style="36" customWidth="1"/>
    <col min="13029" max="13029" width="10.33203125" style="36" customWidth="1"/>
    <col min="13030" max="13030" width="0.6640625" style="36" customWidth="1"/>
    <col min="13031" max="13031" width="18.33203125" style="36" customWidth="1"/>
    <col min="13032" max="13032" width="0.6640625" style="36" customWidth="1"/>
    <col min="13033" max="13033" width="18" style="36" customWidth="1"/>
    <col min="13034" max="13034" width="0.6640625" style="36" customWidth="1"/>
    <col min="13035" max="13035" width="17.5" style="36" customWidth="1"/>
    <col min="13036" max="13036" width="0.6640625" style="36" customWidth="1"/>
    <col min="13037" max="13037" width="17.6640625" style="36" customWidth="1"/>
    <col min="13038" max="13038" width="0.6640625" style="36" customWidth="1"/>
    <col min="13039" max="13039" width="12.83203125" style="36" bestFit="1" customWidth="1"/>
    <col min="13040" max="13040" width="10.6640625" style="36"/>
    <col min="13041" max="13041" width="15.83203125" style="36" bestFit="1" customWidth="1"/>
    <col min="13042" max="13281" width="10.6640625" style="36"/>
    <col min="13282" max="13283" width="1.6640625" style="36" customWidth="1"/>
    <col min="13284" max="13284" width="40" style="36" customWidth="1"/>
    <col min="13285" max="13285" width="10.33203125" style="36" customWidth="1"/>
    <col min="13286" max="13286" width="0.6640625" style="36" customWidth="1"/>
    <col min="13287" max="13287" width="18.33203125" style="36" customWidth="1"/>
    <col min="13288" max="13288" width="0.6640625" style="36" customWidth="1"/>
    <col min="13289" max="13289" width="18" style="36" customWidth="1"/>
    <col min="13290" max="13290" width="0.6640625" style="36" customWidth="1"/>
    <col min="13291" max="13291" width="17.5" style="36" customWidth="1"/>
    <col min="13292" max="13292" width="0.6640625" style="36" customWidth="1"/>
    <col min="13293" max="13293" width="17.6640625" style="36" customWidth="1"/>
    <col min="13294" max="13294" width="0.6640625" style="36" customWidth="1"/>
    <col min="13295" max="13295" width="12.83203125" style="36" bestFit="1" customWidth="1"/>
    <col min="13296" max="13296" width="10.6640625" style="36"/>
    <col min="13297" max="13297" width="15.83203125" style="36" bestFit="1" customWidth="1"/>
    <col min="13298" max="13537" width="10.6640625" style="36"/>
    <col min="13538" max="13539" width="1.6640625" style="36" customWidth="1"/>
    <col min="13540" max="13540" width="40" style="36" customWidth="1"/>
    <col min="13541" max="13541" width="10.33203125" style="36" customWidth="1"/>
    <col min="13542" max="13542" width="0.6640625" style="36" customWidth="1"/>
    <col min="13543" max="13543" width="18.33203125" style="36" customWidth="1"/>
    <col min="13544" max="13544" width="0.6640625" style="36" customWidth="1"/>
    <col min="13545" max="13545" width="18" style="36" customWidth="1"/>
    <col min="13546" max="13546" width="0.6640625" style="36" customWidth="1"/>
    <col min="13547" max="13547" width="17.5" style="36" customWidth="1"/>
    <col min="13548" max="13548" width="0.6640625" style="36" customWidth="1"/>
    <col min="13549" max="13549" width="17.6640625" style="36" customWidth="1"/>
    <col min="13550" max="13550" width="0.6640625" style="36" customWidth="1"/>
    <col min="13551" max="13551" width="12.83203125" style="36" bestFit="1" customWidth="1"/>
    <col min="13552" max="13552" width="10.6640625" style="36"/>
    <col min="13553" max="13553" width="15.83203125" style="36" bestFit="1" customWidth="1"/>
    <col min="13554" max="13793" width="10.6640625" style="36"/>
    <col min="13794" max="13795" width="1.6640625" style="36" customWidth="1"/>
    <col min="13796" max="13796" width="40" style="36" customWidth="1"/>
    <col min="13797" max="13797" width="10.33203125" style="36" customWidth="1"/>
    <col min="13798" max="13798" width="0.6640625" style="36" customWidth="1"/>
    <col min="13799" max="13799" width="18.33203125" style="36" customWidth="1"/>
    <col min="13800" max="13800" width="0.6640625" style="36" customWidth="1"/>
    <col min="13801" max="13801" width="18" style="36" customWidth="1"/>
    <col min="13802" max="13802" width="0.6640625" style="36" customWidth="1"/>
    <col min="13803" max="13803" width="17.5" style="36" customWidth="1"/>
    <col min="13804" max="13804" width="0.6640625" style="36" customWidth="1"/>
    <col min="13805" max="13805" width="17.6640625" style="36" customWidth="1"/>
    <col min="13806" max="13806" width="0.6640625" style="36" customWidth="1"/>
    <col min="13807" max="13807" width="12.83203125" style="36" bestFit="1" customWidth="1"/>
    <col min="13808" max="13808" width="10.6640625" style="36"/>
    <col min="13809" max="13809" width="15.83203125" style="36" bestFit="1" customWidth="1"/>
    <col min="13810" max="14049" width="10.6640625" style="36"/>
    <col min="14050" max="14051" width="1.6640625" style="36" customWidth="1"/>
    <col min="14052" max="14052" width="40" style="36" customWidth="1"/>
    <col min="14053" max="14053" width="10.33203125" style="36" customWidth="1"/>
    <col min="14054" max="14054" width="0.6640625" style="36" customWidth="1"/>
    <col min="14055" max="14055" width="18.33203125" style="36" customWidth="1"/>
    <col min="14056" max="14056" width="0.6640625" style="36" customWidth="1"/>
    <col min="14057" max="14057" width="18" style="36" customWidth="1"/>
    <col min="14058" max="14058" width="0.6640625" style="36" customWidth="1"/>
    <col min="14059" max="14059" width="17.5" style="36" customWidth="1"/>
    <col min="14060" max="14060" width="0.6640625" style="36" customWidth="1"/>
    <col min="14061" max="14061" width="17.6640625" style="36" customWidth="1"/>
    <col min="14062" max="14062" width="0.6640625" style="36" customWidth="1"/>
    <col min="14063" max="14063" width="12.83203125" style="36" bestFit="1" customWidth="1"/>
    <col min="14064" max="14064" width="10.6640625" style="36"/>
    <col min="14065" max="14065" width="15.83203125" style="36" bestFit="1" customWidth="1"/>
    <col min="14066" max="14305" width="10.6640625" style="36"/>
    <col min="14306" max="14307" width="1.6640625" style="36" customWidth="1"/>
    <col min="14308" max="14308" width="40" style="36" customWidth="1"/>
    <col min="14309" max="14309" width="10.33203125" style="36" customWidth="1"/>
    <col min="14310" max="14310" width="0.6640625" style="36" customWidth="1"/>
    <col min="14311" max="14311" width="18.33203125" style="36" customWidth="1"/>
    <col min="14312" max="14312" width="0.6640625" style="36" customWidth="1"/>
    <col min="14313" max="14313" width="18" style="36" customWidth="1"/>
    <col min="14314" max="14314" width="0.6640625" style="36" customWidth="1"/>
    <col min="14315" max="14315" width="17.5" style="36" customWidth="1"/>
    <col min="14316" max="14316" width="0.6640625" style="36" customWidth="1"/>
    <col min="14317" max="14317" width="17.6640625" style="36" customWidth="1"/>
    <col min="14318" max="14318" width="0.6640625" style="36" customWidth="1"/>
    <col min="14319" max="14319" width="12.83203125" style="36" bestFit="1" customWidth="1"/>
    <col min="14320" max="14320" width="10.6640625" style="36"/>
    <col min="14321" max="14321" width="15.83203125" style="36" bestFit="1" customWidth="1"/>
    <col min="14322" max="14561" width="10.6640625" style="36"/>
    <col min="14562" max="14563" width="1.6640625" style="36" customWidth="1"/>
    <col min="14564" max="14564" width="40" style="36" customWidth="1"/>
    <col min="14565" max="14565" width="10.33203125" style="36" customWidth="1"/>
    <col min="14566" max="14566" width="0.6640625" style="36" customWidth="1"/>
    <col min="14567" max="14567" width="18.33203125" style="36" customWidth="1"/>
    <col min="14568" max="14568" width="0.6640625" style="36" customWidth="1"/>
    <col min="14569" max="14569" width="18" style="36" customWidth="1"/>
    <col min="14570" max="14570" width="0.6640625" style="36" customWidth="1"/>
    <col min="14571" max="14571" width="17.5" style="36" customWidth="1"/>
    <col min="14572" max="14572" width="0.6640625" style="36" customWidth="1"/>
    <col min="14573" max="14573" width="17.6640625" style="36" customWidth="1"/>
    <col min="14574" max="14574" width="0.6640625" style="36" customWidth="1"/>
    <col min="14575" max="14575" width="12.83203125" style="36" bestFit="1" customWidth="1"/>
    <col min="14576" max="14576" width="10.6640625" style="36"/>
    <col min="14577" max="14577" width="15.83203125" style="36" bestFit="1" customWidth="1"/>
    <col min="14578" max="14817" width="10.6640625" style="36"/>
    <col min="14818" max="14819" width="1.6640625" style="36" customWidth="1"/>
    <col min="14820" max="14820" width="40" style="36" customWidth="1"/>
    <col min="14821" max="14821" width="10.33203125" style="36" customWidth="1"/>
    <col min="14822" max="14822" width="0.6640625" style="36" customWidth="1"/>
    <col min="14823" max="14823" width="18.33203125" style="36" customWidth="1"/>
    <col min="14824" max="14824" width="0.6640625" style="36" customWidth="1"/>
    <col min="14825" max="14825" width="18" style="36" customWidth="1"/>
    <col min="14826" max="14826" width="0.6640625" style="36" customWidth="1"/>
    <col min="14827" max="14827" width="17.5" style="36" customWidth="1"/>
    <col min="14828" max="14828" width="0.6640625" style="36" customWidth="1"/>
    <col min="14829" max="14829" width="17.6640625" style="36" customWidth="1"/>
    <col min="14830" max="14830" width="0.6640625" style="36" customWidth="1"/>
    <col min="14831" max="14831" width="12.83203125" style="36" bestFit="1" customWidth="1"/>
    <col min="14832" max="14832" width="10.6640625" style="36"/>
    <col min="14833" max="14833" width="15.83203125" style="36" bestFit="1" customWidth="1"/>
    <col min="14834" max="15073" width="10.6640625" style="36"/>
    <col min="15074" max="15075" width="1.6640625" style="36" customWidth="1"/>
    <col min="15076" max="15076" width="40" style="36" customWidth="1"/>
    <col min="15077" max="15077" width="10.33203125" style="36" customWidth="1"/>
    <col min="15078" max="15078" width="0.6640625" style="36" customWidth="1"/>
    <col min="15079" max="15079" width="18.33203125" style="36" customWidth="1"/>
    <col min="15080" max="15080" width="0.6640625" style="36" customWidth="1"/>
    <col min="15081" max="15081" width="18" style="36" customWidth="1"/>
    <col min="15082" max="15082" width="0.6640625" style="36" customWidth="1"/>
    <col min="15083" max="15083" width="17.5" style="36" customWidth="1"/>
    <col min="15084" max="15084" width="0.6640625" style="36" customWidth="1"/>
    <col min="15085" max="15085" width="17.6640625" style="36" customWidth="1"/>
    <col min="15086" max="15086" width="0.6640625" style="36" customWidth="1"/>
    <col min="15087" max="15087" width="12.83203125" style="36" bestFit="1" customWidth="1"/>
    <col min="15088" max="15088" width="10.6640625" style="36"/>
    <col min="15089" max="15089" width="15.83203125" style="36" bestFit="1" customWidth="1"/>
    <col min="15090" max="15329" width="10.6640625" style="36"/>
    <col min="15330" max="15331" width="1.6640625" style="36" customWidth="1"/>
    <col min="15332" max="15332" width="40" style="36" customWidth="1"/>
    <col min="15333" max="15333" width="10.33203125" style="36" customWidth="1"/>
    <col min="15334" max="15334" width="0.6640625" style="36" customWidth="1"/>
    <col min="15335" max="15335" width="18.33203125" style="36" customWidth="1"/>
    <col min="15336" max="15336" width="0.6640625" style="36" customWidth="1"/>
    <col min="15337" max="15337" width="18" style="36" customWidth="1"/>
    <col min="15338" max="15338" width="0.6640625" style="36" customWidth="1"/>
    <col min="15339" max="15339" width="17.5" style="36" customWidth="1"/>
    <col min="15340" max="15340" width="0.6640625" style="36" customWidth="1"/>
    <col min="15341" max="15341" width="17.6640625" style="36" customWidth="1"/>
    <col min="15342" max="15342" width="0.6640625" style="36" customWidth="1"/>
    <col min="15343" max="15343" width="12.83203125" style="36" bestFit="1" customWidth="1"/>
    <col min="15344" max="15344" width="10.6640625" style="36"/>
    <col min="15345" max="15345" width="15.83203125" style="36" bestFit="1" customWidth="1"/>
    <col min="15346" max="15585" width="10.6640625" style="36"/>
    <col min="15586" max="15587" width="1.6640625" style="36" customWidth="1"/>
    <col min="15588" max="15588" width="40" style="36" customWidth="1"/>
    <col min="15589" max="15589" width="10.33203125" style="36" customWidth="1"/>
    <col min="15590" max="15590" width="0.6640625" style="36" customWidth="1"/>
    <col min="15591" max="15591" width="18.33203125" style="36" customWidth="1"/>
    <col min="15592" max="15592" width="0.6640625" style="36" customWidth="1"/>
    <col min="15593" max="15593" width="18" style="36" customWidth="1"/>
    <col min="15594" max="15594" width="0.6640625" style="36" customWidth="1"/>
    <col min="15595" max="15595" width="17.5" style="36" customWidth="1"/>
    <col min="15596" max="15596" width="0.6640625" style="36" customWidth="1"/>
    <col min="15597" max="15597" width="17.6640625" style="36" customWidth="1"/>
    <col min="15598" max="15598" width="0.6640625" style="36" customWidth="1"/>
    <col min="15599" max="15599" width="12.83203125" style="36" bestFit="1" customWidth="1"/>
    <col min="15600" max="15600" width="10.6640625" style="36"/>
    <col min="15601" max="15601" width="15.83203125" style="36" bestFit="1" customWidth="1"/>
    <col min="15602" max="15841" width="10.6640625" style="36"/>
    <col min="15842" max="15843" width="1.6640625" style="36" customWidth="1"/>
    <col min="15844" max="15844" width="40" style="36" customWidth="1"/>
    <col min="15845" max="15845" width="10.33203125" style="36" customWidth="1"/>
    <col min="15846" max="15846" width="0.6640625" style="36" customWidth="1"/>
    <col min="15847" max="15847" width="18.33203125" style="36" customWidth="1"/>
    <col min="15848" max="15848" width="0.6640625" style="36" customWidth="1"/>
    <col min="15849" max="15849" width="18" style="36" customWidth="1"/>
    <col min="15850" max="15850" width="0.6640625" style="36" customWidth="1"/>
    <col min="15851" max="15851" width="17.5" style="36" customWidth="1"/>
    <col min="15852" max="15852" width="0.6640625" style="36" customWidth="1"/>
    <col min="15853" max="15853" width="17.6640625" style="36" customWidth="1"/>
    <col min="15854" max="15854" width="0.6640625" style="36" customWidth="1"/>
    <col min="15855" max="15855" width="12.83203125" style="36" bestFit="1" customWidth="1"/>
    <col min="15856" max="15856" width="10.6640625" style="36"/>
    <col min="15857" max="15857" width="15.83203125" style="36" bestFit="1" customWidth="1"/>
    <col min="15858" max="16097" width="10.6640625" style="36"/>
    <col min="16098" max="16099" width="1.6640625" style="36" customWidth="1"/>
    <col min="16100" max="16100" width="40" style="36" customWidth="1"/>
    <col min="16101" max="16101" width="10.33203125" style="36" customWidth="1"/>
    <col min="16102" max="16102" width="0.6640625" style="36" customWidth="1"/>
    <col min="16103" max="16103" width="18.33203125" style="36" customWidth="1"/>
    <col min="16104" max="16104" width="0.6640625" style="36" customWidth="1"/>
    <col min="16105" max="16105" width="18" style="36" customWidth="1"/>
    <col min="16106" max="16106" width="0.6640625" style="36" customWidth="1"/>
    <col min="16107" max="16107" width="17.5" style="36" customWidth="1"/>
    <col min="16108" max="16108" width="0.6640625" style="36" customWidth="1"/>
    <col min="16109" max="16109" width="17.6640625" style="36" customWidth="1"/>
    <col min="16110" max="16110" width="0.6640625" style="36" customWidth="1"/>
    <col min="16111" max="16111" width="12.83203125" style="36" bestFit="1" customWidth="1"/>
    <col min="16112" max="16112" width="10.6640625" style="36"/>
    <col min="16113" max="16113" width="15.83203125" style="36" bestFit="1" customWidth="1"/>
    <col min="16114" max="16384" width="10.6640625" style="36"/>
  </cols>
  <sheetData>
    <row r="1" spans="1:13" s="1" customFormat="1" ht="21.95" customHeight="1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3" s="1" customFormat="1" ht="21.95" customHeight="1">
      <c r="A2" s="8" t="s">
        <v>35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3" s="1" customFormat="1" ht="21.95" customHeight="1">
      <c r="A3" s="8" t="str">
        <f>งบกำไรขาดทุน!A3</f>
        <v>สำหรับปี สิ้นสุดวันที่ 31 ธันวาคม 2562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3" s="1" customFormat="1" ht="21.95" customHeight="1">
      <c r="A4" s="2"/>
      <c r="B4" s="2"/>
      <c r="C4" s="2"/>
      <c r="D4" s="2"/>
      <c r="E4" s="2"/>
      <c r="F4" s="3"/>
      <c r="G4" s="3"/>
      <c r="H4" s="3"/>
      <c r="I4" s="2"/>
      <c r="J4" s="3"/>
      <c r="K4" s="3"/>
      <c r="L4" s="3"/>
    </row>
    <row r="5" spans="1:13" s="1" customFormat="1" ht="21.95" customHeight="1">
      <c r="F5" s="4" t="s">
        <v>1</v>
      </c>
      <c r="G5" s="4"/>
      <c r="H5" s="4"/>
      <c r="I5" s="4"/>
      <c r="J5" s="4"/>
      <c r="K5" s="4"/>
      <c r="L5" s="4"/>
    </row>
    <row r="6" spans="1:13" s="1" customFormat="1" ht="21.95" customHeight="1">
      <c r="A6" s="54"/>
      <c r="B6" s="54"/>
      <c r="C6" s="54"/>
      <c r="D6" s="54"/>
      <c r="F6" s="5" t="s">
        <v>2</v>
      </c>
      <c r="G6" s="5"/>
      <c r="H6" s="5"/>
      <c r="J6" s="5" t="s">
        <v>43</v>
      </c>
      <c r="K6" s="5"/>
      <c r="L6" s="5"/>
    </row>
    <row r="7" spans="1:13" s="1" customFormat="1" ht="21.95" customHeight="1">
      <c r="A7" s="53"/>
      <c r="B7" s="53"/>
      <c r="C7" s="53"/>
      <c r="D7" s="151" t="s">
        <v>3</v>
      </c>
      <c r="E7" s="15"/>
      <c r="F7" s="152" t="s">
        <v>112</v>
      </c>
      <c r="G7" s="7"/>
      <c r="H7" s="164" t="s">
        <v>97</v>
      </c>
      <c r="I7" s="7"/>
      <c r="J7" s="152" t="s">
        <v>112</v>
      </c>
      <c r="K7" s="7"/>
      <c r="L7" s="152" t="s">
        <v>97</v>
      </c>
    </row>
    <row r="8" spans="1:13" s="1" customFormat="1" ht="21.95" customHeight="1">
      <c r="A8" s="8" t="s">
        <v>36</v>
      </c>
      <c r="D8" s="9"/>
      <c r="F8" s="10"/>
      <c r="G8" s="10"/>
      <c r="H8" s="10"/>
      <c r="J8" s="10"/>
      <c r="K8" s="10"/>
      <c r="L8" s="10"/>
    </row>
    <row r="9" spans="1:13" s="1" customFormat="1" ht="21.95" customHeight="1">
      <c r="A9" s="11" t="s">
        <v>177</v>
      </c>
      <c r="D9" s="9"/>
      <c r="F9" s="12">
        <v>12506443.9</v>
      </c>
      <c r="G9" s="10"/>
      <c r="H9" s="12">
        <v>4440956.13</v>
      </c>
      <c r="I9" s="10"/>
      <c r="J9" s="12">
        <v>43692138.310000002</v>
      </c>
      <c r="K9" s="10"/>
      <c r="L9" s="12">
        <v>16092842.15</v>
      </c>
    </row>
    <row r="10" spans="1:13" s="1" customFormat="1" ht="21.95" customHeight="1">
      <c r="A10" s="11" t="s">
        <v>80</v>
      </c>
      <c r="D10" s="9"/>
      <c r="F10" s="13"/>
      <c r="G10" s="13"/>
      <c r="H10" s="13"/>
      <c r="I10" s="13"/>
      <c r="J10" s="13"/>
      <c r="K10" s="13"/>
      <c r="L10" s="13"/>
    </row>
    <row r="11" spans="1:13" s="1" customFormat="1" ht="21.95" customHeight="1">
      <c r="B11" s="11" t="s">
        <v>75</v>
      </c>
      <c r="D11" s="9"/>
      <c r="F11" s="13"/>
      <c r="G11" s="13"/>
      <c r="I11" s="13"/>
      <c r="J11" s="13"/>
      <c r="K11" s="13"/>
      <c r="L11" s="13"/>
    </row>
    <row r="12" spans="1:13" s="1" customFormat="1" ht="21.95" customHeight="1">
      <c r="A12" s="1" t="s">
        <v>93</v>
      </c>
      <c r="D12" s="9">
        <v>11</v>
      </c>
      <c r="F12" s="10">
        <v>56288481.890000001</v>
      </c>
      <c r="G12" s="10"/>
      <c r="H12" s="10">
        <v>56171107.119999997</v>
      </c>
      <c r="I12" s="10"/>
      <c r="J12" s="10">
        <v>13334574.51</v>
      </c>
      <c r="K12" s="10"/>
      <c r="L12" s="10">
        <v>14186423.890000001</v>
      </c>
      <c r="M12" s="14"/>
    </row>
    <row r="13" spans="1:13" s="1" customFormat="1" ht="21.95" customHeight="1">
      <c r="A13" s="1" t="s">
        <v>104</v>
      </c>
      <c r="D13" s="9">
        <v>12</v>
      </c>
      <c r="F13" s="10">
        <v>3315176.8899999997</v>
      </c>
      <c r="G13" s="10"/>
      <c r="H13" s="10">
        <v>3263997.23</v>
      </c>
      <c r="I13" s="10"/>
      <c r="J13" s="10">
        <v>1208151.5699999998</v>
      </c>
      <c r="K13" s="10"/>
      <c r="L13" s="10">
        <v>1208151.98</v>
      </c>
      <c r="M13" s="14"/>
    </row>
    <row r="14" spans="1:13" s="1" customFormat="1" ht="21.95" customHeight="1">
      <c r="A14" s="1" t="s">
        <v>146</v>
      </c>
      <c r="D14" s="9"/>
      <c r="F14" s="10">
        <v>0</v>
      </c>
      <c r="G14" s="10"/>
      <c r="H14" s="10">
        <v>31683.67</v>
      </c>
      <c r="I14" s="10"/>
      <c r="J14" s="10">
        <v>0</v>
      </c>
      <c r="K14" s="10"/>
      <c r="L14" s="10">
        <v>0</v>
      </c>
      <c r="M14" s="14"/>
    </row>
    <row r="15" spans="1:13" s="1" customFormat="1" ht="21.95" customHeight="1">
      <c r="A15" s="1" t="s">
        <v>147</v>
      </c>
      <c r="D15" s="9"/>
      <c r="F15" s="10">
        <v>0</v>
      </c>
      <c r="G15" s="10"/>
      <c r="H15" s="10">
        <v>128500.39</v>
      </c>
      <c r="I15" s="10"/>
      <c r="J15" s="10">
        <v>0</v>
      </c>
      <c r="K15" s="10"/>
      <c r="L15" s="10">
        <v>0</v>
      </c>
      <c r="M15" s="14"/>
    </row>
    <row r="16" spans="1:13" s="1" customFormat="1" ht="21.95" customHeight="1">
      <c r="A16" s="1" t="s">
        <v>108</v>
      </c>
      <c r="D16" s="9">
        <v>8</v>
      </c>
      <c r="F16" s="10">
        <v>2812348.65</v>
      </c>
      <c r="G16" s="10"/>
      <c r="H16" s="10">
        <v>839398.96</v>
      </c>
      <c r="I16" s="10"/>
      <c r="J16" s="12">
        <v>542045.06999999995</v>
      </c>
      <c r="K16" s="10"/>
      <c r="L16" s="12">
        <v>0</v>
      </c>
      <c r="M16" s="14"/>
    </row>
    <row r="17" spans="1:16" s="1" customFormat="1" ht="21.95" customHeight="1">
      <c r="A17" s="1" t="s">
        <v>124</v>
      </c>
      <c r="D17" s="9">
        <v>8</v>
      </c>
      <c r="F17" s="12">
        <v>-804609.55</v>
      </c>
      <c r="G17" s="12"/>
      <c r="H17" s="12">
        <v>-1664606.01</v>
      </c>
      <c r="I17" s="12"/>
      <c r="J17" s="12">
        <v>0</v>
      </c>
      <c r="K17" s="12"/>
      <c r="L17" s="12">
        <v>0</v>
      </c>
    </row>
    <row r="18" spans="1:16" s="1" customFormat="1" ht="21.95" customHeight="1">
      <c r="A18" s="1" t="s">
        <v>125</v>
      </c>
      <c r="D18" s="9"/>
      <c r="F18" s="12">
        <v>33210.679999999993</v>
      </c>
      <c r="G18" s="12"/>
      <c r="H18" s="12">
        <v>121764.5</v>
      </c>
      <c r="I18" s="12"/>
      <c r="J18" s="12">
        <v>-81248.58</v>
      </c>
      <c r="K18" s="12"/>
      <c r="L18" s="12">
        <v>-50882.239999999998</v>
      </c>
    </row>
    <row r="19" spans="1:16" s="1" customFormat="1" ht="21.95" customHeight="1">
      <c r="A19" s="1" t="s">
        <v>126</v>
      </c>
      <c r="D19" s="9"/>
      <c r="F19" s="12">
        <v>-110592.92000000001</v>
      </c>
      <c r="G19" s="12"/>
      <c r="H19" s="12">
        <v>503975.38</v>
      </c>
      <c r="I19" s="12"/>
      <c r="J19" s="12">
        <v>-70952.710000000006</v>
      </c>
      <c r="K19" s="12"/>
      <c r="L19" s="12">
        <v>0</v>
      </c>
    </row>
    <row r="20" spans="1:16" s="1" customFormat="1" ht="21.95" customHeight="1">
      <c r="A20" s="11" t="s">
        <v>92</v>
      </c>
      <c r="D20" s="9">
        <v>17</v>
      </c>
      <c r="F20" s="12">
        <v>15241683.209999999</v>
      </c>
      <c r="G20" s="14"/>
      <c r="H20" s="12">
        <v>3812039</v>
      </c>
      <c r="I20" s="14"/>
      <c r="J20" s="12">
        <v>8677495</v>
      </c>
      <c r="K20" s="14"/>
      <c r="L20" s="12">
        <v>2053233</v>
      </c>
    </row>
    <row r="21" spans="1:16" s="1" customFormat="1" ht="21.95" customHeight="1">
      <c r="A21" s="11" t="s">
        <v>44</v>
      </c>
      <c r="D21" s="9"/>
      <c r="F21" s="12">
        <v>-126338.92</v>
      </c>
      <c r="G21" s="12"/>
      <c r="H21" s="12">
        <v>-211466.31</v>
      </c>
      <c r="I21" s="12"/>
      <c r="J21" s="12">
        <v>-77034.290000000008</v>
      </c>
      <c r="K21" s="12"/>
      <c r="L21" s="12">
        <v>-121104.49</v>
      </c>
    </row>
    <row r="22" spans="1:16" s="1" customFormat="1" ht="21.95" customHeight="1">
      <c r="A22" s="16" t="s">
        <v>45</v>
      </c>
      <c r="D22" s="9"/>
      <c r="F22" s="46">
        <v>22267483</v>
      </c>
      <c r="G22" s="10"/>
      <c r="H22" s="46">
        <v>24380800.190000001</v>
      </c>
      <c r="I22" s="10"/>
      <c r="J22" s="24">
        <v>1931060.25</v>
      </c>
      <c r="K22" s="10"/>
      <c r="L22" s="24">
        <v>2066882.14</v>
      </c>
    </row>
    <row r="23" spans="1:16" s="1" customFormat="1" ht="21.95" customHeight="1">
      <c r="A23" s="1" t="s">
        <v>37</v>
      </c>
      <c r="D23" s="9"/>
      <c r="F23" s="17"/>
      <c r="G23" s="17"/>
      <c r="H23" s="17"/>
      <c r="I23" s="17"/>
      <c r="J23" s="17"/>
      <c r="K23" s="17"/>
      <c r="L23" s="17"/>
    </row>
    <row r="24" spans="1:16" s="1" customFormat="1" ht="21.95" customHeight="1">
      <c r="B24" s="1" t="s">
        <v>38</v>
      </c>
      <c r="D24" s="9"/>
      <c r="F24" s="12">
        <f>SUM(F9:F22)</f>
        <v>111423286.83000001</v>
      </c>
      <c r="G24" s="14"/>
      <c r="H24" s="12">
        <f>SUM(H9:H22)</f>
        <v>91818150.25</v>
      </c>
      <c r="I24" s="14"/>
      <c r="J24" s="12">
        <f>SUM(J9:J22)</f>
        <v>69156229.129999995</v>
      </c>
      <c r="K24" s="14"/>
      <c r="L24" s="12">
        <f>SUM(L9:L22)</f>
        <v>35435546.43</v>
      </c>
    </row>
    <row r="25" spans="1:16" s="1" customFormat="1" ht="21.95" customHeight="1">
      <c r="A25" s="11" t="s">
        <v>127</v>
      </c>
      <c r="D25" s="9"/>
      <c r="F25" s="18"/>
      <c r="G25" s="19"/>
    </row>
    <row r="26" spans="1:16" s="1" customFormat="1" ht="21.95" customHeight="1">
      <c r="A26" s="21" t="s">
        <v>105</v>
      </c>
      <c r="D26" s="9"/>
      <c r="F26" s="12">
        <v>-9182539.2100000009</v>
      </c>
      <c r="G26" s="14"/>
      <c r="H26" s="12">
        <v>-41989291.5</v>
      </c>
      <c r="I26" s="20"/>
      <c r="J26" s="12">
        <v>-15354219.890000001</v>
      </c>
      <c r="K26" s="19"/>
      <c r="L26" s="12">
        <v>-27831674.460000001</v>
      </c>
    </row>
    <row r="27" spans="1:16" s="1" customFormat="1" ht="21.95" customHeight="1">
      <c r="A27" s="1" t="s">
        <v>7</v>
      </c>
      <c r="D27" s="9"/>
      <c r="F27" s="12">
        <v>22459242.18</v>
      </c>
      <c r="G27" s="12"/>
      <c r="H27" s="12">
        <v>5341728.5599999996</v>
      </c>
      <c r="I27" s="12"/>
      <c r="J27" s="12">
        <v>28447178.280000001</v>
      </c>
      <c r="K27" s="12"/>
      <c r="L27" s="12">
        <v>6706766.1799999997</v>
      </c>
    </row>
    <row r="28" spans="1:16" s="1" customFormat="1" ht="21.95" customHeight="1">
      <c r="A28" s="1" t="s">
        <v>8</v>
      </c>
      <c r="D28" s="9"/>
      <c r="F28" s="12">
        <v>11647.589999999967</v>
      </c>
      <c r="G28" s="12"/>
      <c r="H28" s="12">
        <v>179682.31</v>
      </c>
      <c r="I28" s="12"/>
      <c r="J28" s="12">
        <v>-5364.9500000000007</v>
      </c>
      <c r="K28" s="12"/>
      <c r="L28" s="12">
        <v>45704.24</v>
      </c>
    </row>
    <row r="29" spans="1:16" s="1" customFormat="1" ht="21.95" customHeight="1">
      <c r="A29" s="1" t="s">
        <v>12</v>
      </c>
      <c r="D29" s="9"/>
      <c r="F29" s="12">
        <v>76398.84</v>
      </c>
      <c r="G29" s="12"/>
      <c r="H29" s="12">
        <v>-419758.91</v>
      </c>
      <c r="I29" s="12"/>
      <c r="J29" s="12">
        <v>154000</v>
      </c>
      <c r="K29" s="12"/>
      <c r="L29" s="12">
        <v>-160000</v>
      </c>
    </row>
    <row r="30" spans="1:16" s="1" customFormat="1" ht="21.95" customHeight="1">
      <c r="A30" s="11" t="s">
        <v>128</v>
      </c>
      <c r="D30" s="9"/>
      <c r="F30" s="22"/>
      <c r="G30" s="22"/>
      <c r="H30" s="22"/>
      <c r="I30" s="23"/>
      <c r="K30" s="22"/>
    </row>
    <row r="31" spans="1:16" s="1" customFormat="1" ht="21.95" customHeight="1">
      <c r="A31" s="21" t="s">
        <v>89</v>
      </c>
      <c r="D31" s="9"/>
      <c r="F31" s="12">
        <v>-25729112.970000003</v>
      </c>
      <c r="G31" s="14"/>
      <c r="H31" s="12">
        <v>20663814.829999998</v>
      </c>
      <c r="I31" s="14"/>
      <c r="J31" s="12">
        <v>-229854.13000000035</v>
      </c>
      <c r="K31" s="14"/>
      <c r="L31" s="12">
        <v>-1240592.75</v>
      </c>
      <c r="O31" s="10"/>
      <c r="P31" s="88"/>
    </row>
    <row r="32" spans="1:16" s="1" customFormat="1" ht="21.95" customHeight="1">
      <c r="A32" s="1" t="s">
        <v>18</v>
      </c>
      <c r="D32" s="9"/>
      <c r="F32" s="12">
        <v>-440020.55</v>
      </c>
      <c r="G32" s="19"/>
      <c r="H32" s="12">
        <v>358597.13</v>
      </c>
      <c r="I32" s="19"/>
      <c r="J32" s="12">
        <v>-111612.16999999993</v>
      </c>
      <c r="K32" s="19"/>
      <c r="L32" s="12">
        <v>164325.65</v>
      </c>
      <c r="M32" s="20"/>
    </row>
    <row r="33" spans="1:13" s="1" customFormat="1" ht="21.95" customHeight="1">
      <c r="A33" s="149" t="s">
        <v>152</v>
      </c>
      <c r="D33" s="9">
        <v>17</v>
      </c>
      <c r="F33" s="24">
        <v>-1993197.55</v>
      </c>
      <c r="G33" s="10"/>
      <c r="H33" s="24">
        <v>-2274984</v>
      </c>
      <c r="I33" s="10"/>
      <c r="J33" s="24">
        <v>0</v>
      </c>
      <c r="K33" s="10"/>
      <c r="L33" s="24">
        <v>-299678</v>
      </c>
    </row>
    <row r="34" spans="1:13" s="1" customFormat="1" ht="21.95" customHeight="1">
      <c r="A34" s="8" t="s">
        <v>71</v>
      </c>
      <c r="D34" s="9"/>
      <c r="F34" s="12">
        <f>SUM(F24:F33)</f>
        <v>96625705.160000026</v>
      </c>
      <c r="G34" s="10"/>
      <c r="H34" s="12">
        <f>SUM(H24:H33)</f>
        <v>73677938.670000002</v>
      </c>
      <c r="I34" s="10"/>
      <c r="J34" s="12">
        <f>SUM(J24:J33)</f>
        <v>82056356.269999996</v>
      </c>
      <c r="K34" s="10"/>
      <c r="L34" s="12">
        <f>SUM(L24:L33)</f>
        <v>12820397.289999999</v>
      </c>
    </row>
    <row r="35" spans="1:13" s="1" customFormat="1" ht="21.95" customHeight="1">
      <c r="A35" s="60" t="s">
        <v>46</v>
      </c>
      <c r="D35" s="9"/>
      <c r="F35" s="12">
        <v>-22449659.169999998</v>
      </c>
      <c r="G35" s="10"/>
      <c r="H35" s="12">
        <v>-25056658.02</v>
      </c>
      <c r="I35" s="10"/>
      <c r="J35" s="12">
        <v>-2040049.26</v>
      </c>
      <c r="K35" s="10"/>
      <c r="L35" s="12">
        <v>-2020655.2</v>
      </c>
    </row>
    <row r="36" spans="1:13" s="1" customFormat="1" ht="21.95" customHeight="1">
      <c r="A36" s="61" t="s">
        <v>107</v>
      </c>
      <c r="C36" s="25"/>
      <c r="D36" s="9"/>
      <c r="F36" s="12">
        <v>-5539988.4700000007</v>
      </c>
      <c r="G36" s="12"/>
      <c r="H36" s="12">
        <v>-1549255.96</v>
      </c>
      <c r="I36" s="12"/>
      <c r="J36" s="12">
        <v>-5539988.4700000007</v>
      </c>
      <c r="K36" s="12"/>
      <c r="L36" s="12">
        <v>-1549255.96</v>
      </c>
    </row>
    <row r="37" spans="1:13" s="1" customFormat="1" ht="21.95" customHeight="1">
      <c r="A37" s="8" t="s">
        <v>57</v>
      </c>
      <c r="D37" s="9"/>
      <c r="F37" s="26">
        <f>SUM(F34:F36)</f>
        <v>68636057.520000026</v>
      </c>
      <c r="G37" s="10"/>
      <c r="H37" s="26">
        <f>SUM(H34:H36)</f>
        <v>47072024.690000005</v>
      </c>
      <c r="I37" s="10"/>
      <c r="J37" s="26">
        <f>SUM(J34:J36)</f>
        <v>74476318.539999992</v>
      </c>
      <c r="K37" s="10"/>
      <c r="L37" s="26">
        <f>SUM(L34:L36)</f>
        <v>9250486.129999999</v>
      </c>
    </row>
    <row r="38" spans="1:13" s="1" customFormat="1" ht="21.95" customHeight="1">
      <c r="A38" s="62"/>
      <c r="D38" s="9"/>
      <c r="F38" s="41"/>
      <c r="G38" s="10"/>
      <c r="H38" s="41"/>
      <c r="I38" s="10"/>
      <c r="J38" s="41"/>
      <c r="K38" s="10"/>
      <c r="L38" s="41"/>
    </row>
    <row r="39" spans="1:13" s="1" customFormat="1" ht="21.95" customHeight="1">
      <c r="A39" s="62" t="s">
        <v>138</v>
      </c>
      <c r="D39" s="9"/>
      <c r="F39" s="41"/>
      <c r="G39" s="10"/>
      <c r="H39" s="41"/>
      <c r="I39" s="10"/>
      <c r="J39" s="41"/>
      <c r="K39" s="10"/>
      <c r="L39" s="41"/>
    </row>
    <row r="40" spans="1:13" s="1" customFormat="1" ht="21.95" customHeight="1">
      <c r="A40" s="8"/>
      <c r="D40" s="9"/>
      <c r="F40" s="41"/>
      <c r="G40" s="10"/>
      <c r="H40" s="41"/>
      <c r="I40" s="10"/>
      <c r="J40" s="41"/>
      <c r="K40" s="10"/>
      <c r="L40" s="41"/>
    </row>
    <row r="41" spans="1:13" s="1" customFormat="1" ht="21.95" customHeight="1">
      <c r="D41" s="9"/>
      <c r="F41" s="10"/>
      <c r="G41" s="10"/>
      <c r="H41" s="10"/>
      <c r="I41" s="10"/>
      <c r="J41" s="10"/>
      <c r="K41" s="10"/>
      <c r="L41" s="10"/>
      <c r="M41" s="14"/>
    </row>
    <row r="42" spans="1:13" s="1" customFormat="1" ht="21.95" customHeight="1">
      <c r="D42" s="9"/>
      <c r="F42" s="10"/>
      <c r="G42" s="10"/>
      <c r="H42" s="10"/>
      <c r="I42" s="10"/>
      <c r="J42" s="10"/>
      <c r="K42" s="10"/>
      <c r="L42" s="10"/>
      <c r="M42" s="14"/>
    </row>
    <row r="43" spans="1:13" s="1" customFormat="1" ht="21.95" customHeight="1">
      <c r="A43" s="8"/>
      <c r="D43" s="9"/>
      <c r="F43" s="41"/>
      <c r="G43" s="10"/>
      <c r="H43" s="41"/>
      <c r="I43" s="10"/>
      <c r="J43" s="41"/>
      <c r="K43" s="10"/>
      <c r="L43" s="41"/>
    </row>
    <row r="44" spans="1:13" s="1" customFormat="1" ht="21.95" customHeight="1">
      <c r="A44" s="25"/>
      <c r="C44" s="25"/>
      <c r="D44" s="9"/>
      <c r="F44" s="12"/>
      <c r="G44" s="12"/>
      <c r="H44" s="12"/>
      <c r="I44" s="12"/>
      <c r="J44" s="12"/>
      <c r="K44" s="12"/>
      <c r="L44" s="12"/>
    </row>
    <row r="45" spans="1:13" s="1" customFormat="1" ht="39.950000000000003" customHeight="1">
      <c r="A45" s="8"/>
      <c r="D45" s="9"/>
      <c r="F45" s="41"/>
      <c r="G45" s="10"/>
      <c r="H45" s="41"/>
      <c r="I45" s="10"/>
      <c r="J45" s="41"/>
      <c r="K45" s="10"/>
      <c r="L45" s="41"/>
    </row>
    <row r="46" spans="1:13" s="1" customFormat="1" ht="21.95" customHeight="1">
      <c r="A46" s="143" t="s">
        <v>83</v>
      </c>
      <c r="F46" s="19"/>
      <c r="G46" s="22"/>
      <c r="H46" s="17"/>
      <c r="I46" s="23"/>
      <c r="J46" s="19"/>
      <c r="K46" s="22"/>
      <c r="L46" s="58" t="s">
        <v>168</v>
      </c>
    </row>
    <row r="47" spans="1:13" s="1" customFormat="1" ht="21.95" customHeight="1">
      <c r="A47" s="8" t="s">
        <v>0</v>
      </c>
      <c r="B47" s="8"/>
      <c r="C47" s="8"/>
      <c r="D47" s="8"/>
      <c r="E47" s="8"/>
      <c r="F47" s="8"/>
      <c r="G47" s="8"/>
      <c r="H47" s="8"/>
      <c r="I47" s="8"/>
      <c r="J47" s="8"/>
      <c r="K47" s="8"/>
      <c r="L47" s="8"/>
    </row>
    <row r="48" spans="1:13" s="1" customFormat="1" ht="21.95" customHeight="1">
      <c r="A48" s="8" t="s">
        <v>39</v>
      </c>
      <c r="B48" s="8"/>
      <c r="C48" s="8"/>
      <c r="D48" s="8"/>
      <c r="E48" s="8"/>
      <c r="F48" s="8"/>
      <c r="G48" s="8"/>
      <c r="H48" s="8"/>
      <c r="I48" s="8"/>
      <c r="J48" s="8"/>
      <c r="K48" s="8"/>
      <c r="L48" s="8"/>
    </row>
    <row r="49" spans="1:16" s="1" customFormat="1" ht="21.95" customHeight="1">
      <c r="A49" s="8" t="s">
        <v>139</v>
      </c>
      <c r="B49" s="8"/>
      <c r="C49" s="8"/>
      <c r="D49" s="8"/>
      <c r="E49" s="8"/>
      <c r="F49" s="8"/>
      <c r="G49" s="8"/>
      <c r="H49" s="8"/>
      <c r="I49" s="8"/>
      <c r="J49" s="8"/>
      <c r="K49" s="8"/>
      <c r="L49" s="8"/>
    </row>
    <row r="50" spans="1:16" s="1" customFormat="1" ht="21.95" customHeight="1">
      <c r="A50" s="2"/>
      <c r="B50" s="2"/>
      <c r="C50" s="2"/>
      <c r="D50" s="2"/>
      <c r="E50" s="2"/>
      <c r="F50" s="3"/>
      <c r="G50" s="3"/>
      <c r="H50" s="3"/>
      <c r="I50" s="2"/>
      <c r="J50" s="3"/>
      <c r="K50" s="3"/>
      <c r="L50" s="3"/>
    </row>
    <row r="51" spans="1:16" s="1" customFormat="1" ht="21.95" customHeight="1">
      <c r="F51" s="4" t="s">
        <v>1</v>
      </c>
      <c r="G51" s="4"/>
      <c r="H51" s="4"/>
      <c r="I51" s="4"/>
      <c r="J51" s="4"/>
      <c r="K51" s="4"/>
      <c r="L51" s="4"/>
    </row>
    <row r="52" spans="1:16" s="1" customFormat="1" ht="21.95" customHeight="1">
      <c r="A52" s="54"/>
      <c r="B52" s="54"/>
      <c r="C52" s="54"/>
      <c r="D52" s="54"/>
      <c r="F52" s="5" t="s">
        <v>2</v>
      </c>
      <c r="G52" s="5"/>
      <c r="H52" s="5"/>
      <c r="J52" s="5" t="s">
        <v>43</v>
      </c>
      <c r="K52" s="5"/>
      <c r="L52" s="5"/>
    </row>
    <row r="53" spans="1:16" s="1" customFormat="1" ht="21.95" customHeight="1">
      <c r="A53" s="53"/>
      <c r="B53" s="53"/>
      <c r="C53" s="53"/>
      <c r="D53" s="151" t="s">
        <v>3</v>
      </c>
      <c r="F53" s="152" t="s">
        <v>112</v>
      </c>
      <c r="G53" s="7"/>
      <c r="H53" s="164" t="s">
        <v>97</v>
      </c>
      <c r="I53" s="7"/>
      <c r="J53" s="152" t="s">
        <v>112</v>
      </c>
      <c r="K53" s="7"/>
      <c r="L53" s="152" t="s">
        <v>97</v>
      </c>
    </row>
    <row r="54" spans="1:16" s="1" customFormat="1" ht="21.95" customHeight="1">
      <c r="A54" s="8" t="s">
        <v>40</v>
      </c>
      <c r="D54" s="27"/>
      <c r="F54" s="28"/>
      <c r="G54" s="29"/>
      <c r="H54" s="47"/>
      <c r="I54" s="30"/>
      <c r="J54" s="50"/>
      <c r="K54" s="29"/>
      <c r="L54" s="47"/>
    </row>
    <row r="55" spans="1:16" s="1" customFormat="1" ht="21.95" customHeight="1">
      <c r="A55" s="1" t="s">
        <v>109</v>
      </c>
      <c r="D55" s="9"/>
      <c r="F55" s="12">
        <v>-568900</v>
      </c>
      <c r="G55" s="12"/>
      <c r="H55" s="12">
        <v>-420000</v>
      </c>
      <c r="I55" s="12"/>
      <c r="J55" s="85">
        <v>-568900</v>
      </c>
      <c r="K55" s="12"/>
      <c r="L55" s="12">
        <v>-300000</v>
      </c>
    </row>
    <row r="56" spans="1:16" s="1" customFormat="1" ht="21.95" customHeight="1">
      <c r="A56" s="1" t="s">
        <v>64</v>
      </c>
      <c r="D56" s="9"/>
      <c r="F56" s="10">
        <v>1228191.3700000001</v>
      </c>
      <c r="G56" s="10"/>
      <c r="H56" s="10">
        <v>2544233.5</v>
      </c>
      <c r="I56" s="10"/>
      <c r="J56" s="85">
        <v>636388.72</v>
      </c>
      <c r="K56" s="10"/>
      <c r="L56" s="10">
        <v>1467883.79</v>
      </c>
    </row>
    <row r="57" spans="1:16" s="1" customFormat="1" ht="21.95" customHeight="1">
      <c r="A57" s="1" t="s">
        <v>33</v>
      </c>
      <c r="D57" s="31"/>
      <c r="F57" s="10">
        <v>126338.92</v>
      </c>
      <c r="G57" s="10"/>
      <c r="H57" s="10">
        <v>211466.31</v>
      </c>
      <c r="I57" s="10"/>
      <c r="J57" s="85">
        <v>77034.290000000008</v>
      </c>
      <c r="K57" s="10"/>
      <c r="L57" s="10">
        <v>121104.49</v>
      </c>
    </row>
    <row r="58" spans="1:16" s="1" customFormat="1" ht="21.95" customHeight="1">
      <c r="A58" s="1" t="s">
        <v>148</v>
      </c>
      <c r="D58" s="31"/>
      <c r="F58" s="10">
        <v>0</v>
      </c>
      <c r="G58" s="10"/>
      <c r="H58" s="12">
        <v>-1510506.39</v>
      </c>
      <c r="I58" s="10"/>
      <c r="J58" s="85">
        <v>0</v>
      </c>
      <c r="K58" s="10"/>
      <c r="L58" s="12">
        <v>-1510506.39</v>
      </c>
    </row>
    <row r="59" spans="1:16" s="1" customFormat="1" ht="21.95" customHeight="1">
      <c r="A59" s="1" t="s">
        <v>41</v>
      </c>
      <c r="D59" s="9">
        <v>11</v>
      </c>
      <c r="F59" s="12">
        <v>-31522797.75</v>
      </c>
      <c r="G59" s="10"/>
      <c r="H59" s="12">
        <v>-6356161.8600000003</v>
      </c>
      <c r="I59" s="10"/>
      <c r="J59" s="85">
        <v>-18200839.059999999</v>
      </c>
      <c r="K59" s="12"/>
      <c r="L59" s="12">
        <v>-2211729.94</v>
      </c>
      <c r="O59" s="13"/>
      <c r="P59" s="88"/>
    </row>
    <row r="60" spans="1:16" s="1" customFormat="1" ht="21.95" customHeight="1">
      <c r="A60" s="59" t="s">
        <v>84</v>
      </c>
      <c r="D60" s="9">
        <v>12</v>
      </c>
      <c r="F60" s="12">
        <v>-13541.43</v>
      </c>
      <c r="G60" s="10"/>
      <c r="H60" s="12">
        <v>0</v>
      </c>
      <c r="I60" s="10"/>
      <c r="J60" s="85">
        <v>0</v>
      </c>
      <c r="K60" s="12"/>
      <c r="L60" s="12">
        <v>0</v>
      </c>
    </row>
    <row r="61" spans="1:16" s="1" customFormat="1" ht="21.95" customHeight="1">
      <c r="A61" s="1" t="s">
        <v>129</v>
      </c>
      <c r="D61" s="31"/>
      <c r="F61" s="10">
        <v>264442.62</v>
      </c>
      <c r="G61" s="10"/>
      <c r="H61" s="10">
        <v>343973.25</v>
      </c>
      <c r="I61" s="10"/>
      <c r="J61" s="86">
        <v>81258.58</v>
      </c>
      <c r="K61" s="10"/>
      <c r="L61" s="10">
        <v>50906.89</v>
      </c>
    </row>
    <row r="62" spans="1:16" s="1" customFormat="1" ht="21.95" customHeight="1">
      <c r="A62" s="8" t="s">
        <v>56</v>
      </c>
      <c r="D62" s="31"/>
      <c r="F62" s="26">
        <f>SUM(F55:F61)</f>
        <v>-30486266.27</v>
      </c>
      <c r="G62" s="10"/>
      <c r="H62" s="26">
        <f>SUM(H55:H61)</f>
        <v>-5186995.1900000004</v>
      </c>
      <c r="I62" s="10"/>
      <c r="J62" s="26">
        <f>SUM(J55:J61)</f>
        <v>-17975057.469999999</v>
      </c>
      <c r="K62" s="10"/>
      <c r="L62" s="26">
        <f>SUM(L55:L61)</f>
        <v>-2382341.1599999997</v>
      </c>
    </row>
    <row r="63" spans="1:16" s="1" customFormat="1" ht="21.95" customHeight="1">
      <c r="D63" s="31"/>
      <c r="F63" s="19"/>
      <c r="G63" s="10"/>
      <c r="H63" s="19"/>
      <c r="I63" s="10"/>
      <c r="J63" s="19"/>
      <c r="K63" s="10"/>
      <c r="L63" s="19"/>
    </row>
    <row r="64" spans="1:16" s="1" customFormat="1" ht="21.95" customHeight="1">
      <c r="A64" s="8" t="s">
        <v>42</v>
      </c>
      <c r="D64" s="31"/>
      <c r="F64" s="10"/>
      <c r="G64" s="10"/>
      <c r="H64" s="10"/>
      <c r="I64" s="10"/>
      <c r="J64" s="10"/>
      <c r="K64" s="10"/>
      <c r="L64" s="10"/>
    </row>
    <row r="65" spans="1:17" s="1" customFormat="1" ht="21.95" customHeight="1">
      <c r="A65" s="1" t="s">
        <v>161</v>
      </c>
      <c r="D65" s="31"/>
      <c r="F65" s="12">
        <v>-168074258.44999999</v>
      </c>
      <c r="G65" s="10"/>
      <c r="H65" s="12">
        <v>11433555.92</v>
      </c>
      <c r="I65" s="10"/>
      <c r="J65" s="12">
        <v>-54074258.450000003</v>
      </c>
      <c r="K65" s="10"/>
      <c r="L65" s="12">
        <v>-1457647.54</v>
      </c>
    </row>
    <row r="66" spans="1:17" s="1" customFormat="1" ht="21.95" customHeight="1">
      <c r="A66" s="1" t="s">
        <v>130</v>
      </c>
      <c r="D66" s="9">
        <v>16</v>
      </c>
      <c r="F66" s="12">
        <v>-61466800</v>
      </c>
      <c r="G66" s="10"/>
      <c r="H66" s="12">
        <v>-61466800</v>
      </c>
      <c r="I66" s="10"/>
      <c r="J66" s="12">
        <v>0</v>
      </c>
      <c r="K66" s="10"/>
      <c r="L66" s="12">
        <v>0</v>
      </c>
    </row>
    <row r="67" spans="1:17" s="1" customFormat="1" ht="21.95" customHeight="1">
      <c r="A67" s="1" t="s">
        <v>150</v>
      </c>
      <c r="D67" s="9">
        <v>5.2</v>
      </c>
      <c r="F67" s="12">
        <v>200000000</v>
      </c>
      <c r="G67" s="10"/>
      <c r="H67" s="12">
        <v>0</v>
      </c>
      <c r="I67" s="10"/>
      <c r="J67" s="12">
        <v>0</v>
      </c>
      <c r="K67" s="10"/>
      <c r="L67" s="12">
        <v>0</v>
      </c>
    </row>
    <row r="68" spans="1:17" s="1" customFormat="1" ht="21.95" customHeight="1">
      <c r="A68" s="1" t="s">
        <v>106</v>
      </c>
      <c r="D68" s="9"/>
      <c r="F68" s="12">
        <v>-302.39999999999998</v>
      </c>
      <c r="G68" s="10"/>
      <c r="H68" s="12">
        <v>-8397773.7599999998</v>
      </c>
      <c r="I68" s="10"/>
      <c r="J68" s="12">
        <v>-302.39999999999998</v>
      </c>
      <c r="K68" s="10"/>
      <c r="L68" s="12">
        <v>-8397773.7599999998</v>
      </c>
    </row>
    <row r="69" spans="1:17" s="1" customFormat="1" ht="21.95" customHeight="1">
      <c r="A69" s="8" t="s">
        <v>48</v>
      </c>
      <c r="D69" s="31"/>
      <c r="F69" s="26">
        <f>SUM(F65:F68)</f>
        <v>-29541360.849999987</v>
      </c>
      <c r="G69" s="10"/>
      <c r="H69" s="26">
        <f>SUM(H65:H68)</f>
        <v>-58431017.839999996</v>
      </c>
      <c r="I69" s="10"/>
      <c r="J69" s="26">
        <f>SUM(J65:J68)</f>
        <v>-54074560.850000001</v>
      </c>
      <c r="K69" s="10"/>
      <c r="L69" s="26">
        <f>SUM(L65:L68)</f>
        <v>-9855421.3000000007</v>
      </c>
    </row>
    <row r="70" spans="1:17" s="1" customFormat="1" ht="21.95" customHeight="1">
      <c r="D70" s="31"/>
      <c r="F70" s="10"/>
      <c r="G70" s="10"/>
      <c r="H70" s="10"/>
      <c r="I70" s="10"/>
      <c r="J70" s="10"/>
      <c r="K70" s="10"/>
      <c r="L70" s="10"/>
    </row>
    <row r="71" spans="1:17" s="1" customFormat="1" ht="21.95" customHeight="1">
      <c r="A71" s="8" t="s">
        <v>131</v>
      </c>
      <c r="B71" s="8"/>
      <c r="D71" s="31"/>
      <c r="F71" s="12">
        <f>F37+F62+F69</f>
        <v>8608430.4000000432</v>
      </c>
      <c r="G71" s="10"/>
      <c r="H71" s="12">
        <f>H37+H62+H69</f>
        <v>-16545988.339999989</v>
      </c>
      <c r="I71" s="10"/>
      <c r="J71" s="12">
        <f>J37+J62+J69</f>
        <v>2426700.2199999914</v>
      </c>
      <c r="K71" s="10"/>
      <c r="L71" s="12">
        <f>L37+L62+L69</f>
        <v>-2987276.3300000019</v>
      </c>
      <c r="P71" s="10"/>
      <c r="Q71" s="88"/>
    </row>
    <row r="72" spans="1:17" s="1" customFormat="1" ht="21.95" customHeight="1">
      <c r="A72" s="8" t="s">
        <v>144</v>
      </c>
      <c r="B72" s="8"/>
      <c r="D72" s="9">
        <v>6</v>
      </c>
      <c r="F72" s="10">
        <v>28737713.609999999</v>
      </c>
      <c r="G72" s="10"/>
      <c r="H72" s="10">
        <v>45283701.950000003</v>
      </c>
      <c r="I72" s="10"/>
      <c r="J72" s="10">
        <v>23112037.629999999</v>
      </c>
      <c r="K72" s="10"/>
      <c r="L72" s="12">
        <v>26099313.960000001</v>
      </c>
    </row>
    <row r="73" spans="1:17" s="1" customFormat="1" ht="21.95" customHeight="1" thickBot="1">
      <c r="A73" s="8" t="s">
        <v>145</v>
      </c>
      <c r="B73" s="8"/>
      <c r="D73" s="9">
        <v>6</v>
      </c>
      <c r="F73" s="52">
        <f>SUM(F71:F72)</f>
        <v>37346144.010000043</v>
      </c>
      <c r="G73" s="10"/>
      <c r="H73" s="32">
        <f>SUM(H71:H72)</f>
        <v>28737713.610000014</v>
      </c>
      <c r="I73" s="10"/>
      <c r="J73" s="32">
        <f>SUM(J71:J72)</f>
        <v>25538737.84999999</v>
      </c>
      <c r="K73" s="10"/>
      <c r="L73" s="32">
        <f>SUM(L71:L72)</f>
        <v>23112037.629999999</v>
      </c>
    </row>
    <row r="74" spans="1:17" s="1" customFormat="1" ht="21.95" customHeight="1" thickTop="1">
      <c r="D74" s="9"/>
      <c r="F74" s="19"/>
      <c r="G74" s="10"/>
      <c r="H74" s="19"/>
      <c r="I74" s="10"/>
      <c r="J74" s="19"/>
      <c r="K74" s="10"/>
      <c r="L74" s="19"/>
    </row>
    <row r="75" spans="1:17" s="1" customFormat="1" ht="21.95" customHeight="1">
      <c r="A75" s="33" t="s">
        <v>47</v>
      </c>
      <c r="D75" s="31"/>
      <c r="F75" s="10"/>
      <c r="G75" s="10"/>
      <c r="H75" s="10"/>
      <c r="J75" s="10"/>
      <c r="K75" s="10"/>
      <c r="L75" s="10"/>
    </row>
    <row r="76" spans="1:17" s="1" customFormat="1" ht="21.95" customHeight="1">
      <c r="A76" s="55" t="s">
        <v>101</v>
      </c>
      <c r="C76" s="1" t="s">
        <v>114</v>
      </c>
      <c r="D76" s="31"/>
      <c r="F76" s="10"/>
      <c r="G76" s="10"/>
      <c r="I76" s="10"/>
      <c r="J76" s="10"/>
      <c r="K76" s="10"/>
      <c r="L76" s="10"/>
    </row>
    <row r="77" spans="1:17" s="1" customFormat="1" ht="21.95" customHeight="1">
      <c r="C77" s="1" t="s">
        <v>135</v>
      </c>
      <c r="D77" s="9">
        <v>11</v>
      </c>
      <c r="F77" s="10">
        <v>1514321.77</v>
      </c>
      <c r="H77" s="10">
        <v>0</v>
      </c>
      <c r="J77" s="10">
        <v>1184219.28</v>
      </c>
      <c r="K77" s="10"/>
      <c r="L77" s="10">
        <v>0</v>
      </c>
    </row>
    <row r="78" spans="1:17" s="1" customFormat="1" ht="21.95" customHeight="1">
      <c r="C78" s="1" t="s">
        <v>134</v>
      </c>
      <c r="D78" s="9">
        <v>11</v>
      </c>
      <c r="F78" s="10">
        <v>23951769</v>
      </c>
      <c r="H78" s="10">
        <v>0</v>
      </c>
      <c r="J78" s="10">
        <v>23951769</v>
      </c>
      <c r="K78" s="10"/>
      <c r="L78" s="10">
        <v>0</v>
      </c>
    </row>
    <row r="79" spans="1:17" s="1" customFormat="1" ht="21.95" customHeight="1">
      <c r="A79" s="56" t="s">
        <v>102</v>
      </c>
      <c r="C79" s="1" t="s">
        <v>103</v>
      </c>
      <c r="F79" s="49"/>
      <c r="G79" s="10"/>
      <c r="H79" s="49"/>
      <c r="I79" s="10"/>
      <c r="J79" s="49"/>
      <c r="L79" s="10"/>
    </row>
    <row r="80" spans="1:17" s="1" customFormat="1" ht="21.95" customHeight="1">
      <c r="A80" s="57"/>
      <c r="B80" s="31" t="s">
        <v>94</v>
      </c>
      <c r="C80" s="1" t="s">
        <v>133</v>
      </c>
      <c r="F80" s="87">
        <v>1330</v>
      </c>
      <c r="G80" s="45"/>
      <c r="H80" s="87">
        <v>1261</v>
      </c>
      <c r="I80" s="45"/>
      <c r="J80" s="87">
        <v>918</v>
      </c>
      <c r="K80" s="45"/>
      <c r="L80" s="87">
        <v>863</v>
      </c>
    </row>
    <row r="81" spans="1:12" s="1" customFormat="1" ht="21.95" customHeight="1">
      <c r="B81" s="57"/>
      <c r="F81" s="35"/>
      <c r="G81" s="34"/>
      <c r="H81" s="48"/>
      <c r="I81" s="34"/>
      <c r="J81" s="35"/>
      <c r="K81" s="34"/>
      <c r="L81" s="48"/>
    </row>
    <row r="82" spans="1:12" s="1" customFormat="1" ht="21.95" customHeight="1">
      <c r="A82" s="62" t="s">
        <v>138</v>
      </c>
      <c r="B82" s="57"/>
      <c r="F82" s="35"/>
      <c r="G82" s="34"/>
      <c r="H82" s="48"/>
      <c r="I82" s="34"/>
      <c r="J82" s="35"/>
      <c r="K82" s="34"/>
      <c r="L82" s="48"/>
    </row>
    <row r="83" spans="1:12" s="1" customFormat="1" ht="21.95" customHeight="1">
      <c r="B83" s="57"/>
      <c r="F83" s="35"/>
      <c r="G83" s="34"/>
      <c r="H83" s="48"/>
      <c r="I83" s="34"/>
      <c r="J83" s="35"/>
      <c r="K83" s="34"/>
      <c r="L83" s="48"/>
    </row>
    <row r="84" spans="1:12" s="1" customFormat="1" ht="21.95" customHeight="1">
      <c r="B84" s="57"/>
      <c r="F84" s="35"/>
      <c r="G84" s="34"/>
      <c r="H84" s="48"/>
      <c r="I84" s="34"/>
      <c r="J84" s="35"/>
      <c r="K84" s="34"/>
      <c r="L84" s="48"/>
    </row>
    <row r="85" spans="1:12" s="1" customFormat="1" ht="21.95" customHeight="1">
      <c r="A85" s="63"/>
      <c r="B85" s="63"/>
      <c r="C85" s="63"/>
      <c r="D85" s="63"/>
      <c r="E85" s="63"/>
      <c r="F85" s="63"/>
      <c r="G85" s="63"/>
      <c r="H85" s="63"/>
      <c r="I85" s="63"/>
      <c r="J85" s="63"/>
      <c r="K85" s="63"/>
      <c r="L85" s="63"/>
    </row>
    <row r="86" spans="1:12" s="1" customFormat="1" ht="21.95" customHeight="1">
      <c r="A86" s="15"/>
      <c r="B86" s="15"/>
      <c r="C86" s="15"/>
      <c r="D86" s="31"/>
      <c r="F86" s="12"/>
      <c r="G86" s="12"/>
      <c r="H86" s="12"/>
      <c r="I86" s="10"/>
      <c r="J86" s="12"/>
      <c r="K86" s="10"/>
      <c r="L86" s="12"/>
    </row>
    <row r="87" spans="1:12" s="1" customFormat="1" ht="21.95" customHeight="1">
      <c r="A87" s="15"/>
      <c r="B87" s="15"/>
      <c r="C87" s="15"/>
      <c r="D87" s="31"/>
      <c r="F87" s="12"/>
      <c r="G87" s="12"/>
      <c r="H87" s="12"/>
      <c r="I87" s="10"/>
      <c r="J87" s="12"/>
      <c r="K87" s="10"/>
      <c r="L87" s="12"/>
    </row>
    <row r="88" spans="1:12" s="1" customFormat="1" ht="21.95" customHeight="1">
      <c r="A88" s="15"/>
      <c r="B88" s="15"/>
      <c r="C88" s="15"/>
      <c r="D88" s="31"/>
      <c r="F88" s="12"/>
      <c r="G88" s="12"/>
      <c r="H88" s="12"/>
      <c r="I88" s="10"/>
      <c r="J88" s="12"/>
      <c r="K88" s="10"/>
      <c r="L88" s="12"/>
    </row>
    <row r="89" spans="1:12" s="1" customFormat="1" ht="21.95" customHeight="1">
      <c r="A89" s="15"/>
      <c r="B89" s="15"/>
      <c r="C89" s="15"/>
      <c r="D89" s="31"/>
      <c r="F89" s="12"/>
      <c r="G89" s="12"/>
      <c r="H89" s="12"/>
      <c r="I89" s="10"/>
      <c r="J89" s="12"/>
      <c r="K89" s="10"/>
      <c r="L89" s="12"/>
    </row>
    <row r="90" spans="1:12" s="1" customFormat="1" ht="21.95" customHeight="1">
      <c r="D90" s="27"/>
      <c r="F90" s="12"/>
      <c r="G90" s="51"/>
      <c r="H90" s="12"/>
      <c r="I90" s="13"/>
      <c r="J90" s="13"/>
      <c r="K90" s="13"/>
      <c r="L90" s="13"/>
    </row>
    <row r="91" spans="1:12" s="1" customFormat="1" ht="39.950000000000003" customHeight="1">
      <c r="A91" s="63"/>
      <c r="B91" s="63"/>
      <c r="C91" s="63"/>
      <c r="D91" s="63"/>
      <c r="E91" s="63"/>
      <c r="F91" s="63"/>
      <c r="G91" s="63"/>
      <c r="H91" s="63"/>
      <c r="I91" s="63"/>
      <c r="J91" s="63"/>
      <c r="K91" s="63"/>
      <c r="L91" s="63"/>
    </row>
    <row r="92" spans="1:12" s="1" customFormat="1" ht="21.95" customHeight="1">
      <c r="A92" s="143" t="s">
        <v>83</v>
      </c>
      <c r="F92" s="19"/>
      <c r="G92" s="22"/>
      <c r="H92" s="17"/>
      <c r="I92" s="23"/>
      <c r="J92" s="19"/>
      <c r="K92" s="22"/>
      <c r="L92" s="58" t="s">
        <v>169</v>
      </c>
    </row>
  </sheetData>
  <phoneticPr fontId="2" type="noConversion"/>
  <pageMargins left="0.94488188976377963" right="0.35433070866141736" top="0.59055118110236227" bottom="0.31496062992125984" header="0.51181102362204722" footer="0.27559055118110237"/>
  <pageSetup paperSize="9" scale="8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งบแสดงฐานะการเงิน</vt:lpstr>
      <vt:lpstr>งบกำไรขาดทุน 3 เดือน</vt:lpstr>
      <vt:lpstr>งบกำไรขาดทุน</vt:lpstr>
      <vt:lpstr>งบเปลี่ยนแปลงงบรวม</vt:lpstr>
      <vt:lpstr>งบเปลี่ยนแปลง</vt:lpstr>
      <vt:lpstr>งบกระแสเงินสด </vt:lpstr>
      <vt:lpstr>งบเปลี่ยนแปลงงบรวม!Print_Area</vt:lpstr>
      <vt:lpstr>งบแสดงฐานะการเงิน!Print_Area</vt:lpstr>
      <vt:lpstr>'งบกระแสเงินสด '!Print_Area</vt:lpstr>
      <vt:lpstr>งบกำไรขาดทุน!Print_Area</vt:lpstr>
      <vt:lpstr>'งบกำไรขาดทุน 3 เดือน'!Print_Area</vt:lpstr>
    </vt:vector>
  </TitlesOfParts>
  <Company>PITISEVI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</dc:creator>
  <cp:lastModifiedBy>waikoon</cp:lastModifiedBy>
  <cp:lastPrinted>2020-02-27T04:45:43Z</cp:lastPrinted>
  <dcterms:created xsi:type="dcterms:W3CDTF">2007-05-02T13:19:22Z</dcterms:created>
  <dcterms:modified xsi:type="dcterms:W3CDTF">2020-02-28T03:17:48Z</dcterms:modified>
</cp:coreProperties>
</file>