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19\financial statement\TYPIST\Year'62\ENG\Final_E - ส่ง ตลาด\"/>
    </mc:Choice>
  </mc:AlternateContent>
  <xr:revisionPtr revIDLastSave="0" documentId="13_ncr:1_{899E5C21-50E6-4066-B53A-B0A772BF233F}" xr6:coauthVersionLast="45" xr6:coauthVersionMax="45" xr10:uidLastSave="{00000000-0000-0000-0000-000000000000}"/>
  <bookViews>
    <workbookView xWindow="-120" yWindow="-120" windowWidth="19440" windowHeight="15000" tabRatio="657" activeTab="5" xr2:uid="{00000000-000D-0000-FFFF-FFFF00000000}"/>
  </bookViews>
  <sheets>
    <sheet name="BS" sheetId="39" r:id="rId1"/>
    <sheet name="BS (cont)" sheetId="67" r:id="rId2"/>
    <sheet name="PL" sheetId="77" r:id="rId3"/>
    <sheet name="CE conso" sheetId="74" r:id="rId4"/>
    <sheet name="CE Company" sheetId="75" r:id="rId5"/>
    <sheet name="CF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0">BS!$A$1:$P$48</definedName>
    <definedName name="_xlnm.Print_Area" localSheetId="1">'BS (cont)'!$A$1:$Q$95</definedName>
    <definedName name="_xlnm.Print_Area" localSheetId="4">'CE Company'!$A$1:$Q$34</definedName>
    <definedName name="_xlnm.Print_Area" localSheetId="3">'CE conso'!$A$1:$AC$48</definedName>
    <definedName name="_xlnm.Print_Area" localSheetId="5">CF!$A$1:$O$166</definedName>
    <definedName name="_xlnm.Print_Area" localSheetId="2">PL!$A$1:$S$55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" i="75" l="1"/>
  <c r="K25" i="75"/>
  <c r="I25" i="75"/>
  <c r="G25" i="75"/>
  <c r="E25" i="75"/>
  <c r="O25" i="75"/>
  <c r="M25" i="75" l="1"/>
  <c r="O14" i="75"/>
  <c r="M14" i="75"/>
  <c r="K14" i="75"/>
  <c r="I14" i="75"/>
  <c r="G14" i="75"/>
  <c r="E14" i="75"/>
  <c r="Q30" i="75" l="1"/>
  <c r="Q19" i="75"/>
  <c r="E29" i="75"/>
  <c r="O18" i="75"/>
  <c r="O20" i="75" s="1"/>
  <c r="O31" i="75" s="1"/>
  <c r="M18" i="75"/>
  <c r="M20" i="75" s="1"/>
  <c r="K18" i="75"/>
  <c r="K20" i="75" s="1"/>
  <c r="I18" i="75"/>
  <c r="I20" i="75" s="1"/>
  <c r="G18" i="75"/>
  <c r="G20" i="75" s="1"/>
  <c r="G31" i="75" s="1"/>
  <c r="E18" i="75"/>
  <c r="E20" i="75" s="1"/>
  <c r="E31" i="75" s="1"/>
  <c r="Q16" i="75"/>
  <c r="Q17" i="75"/>
  <c r="M29" i="75"/>
  <c r="I29" i="75"/>
  <c r="K29" i="75"/>
  <c r="G29" i="75"/>
  <c r="W43" i="74"/>
  <c r="Y43" i="74" s="1"/>
  <c r="AC43" i="74" s="1"/>
  <c r="W18" i="74"/>
  <c r="AA42" i="74"/>
  <c r="U42" i="74"/>
  <c r="S42" i="74"/>
  <c r="Q42" i="74"/>
  <c r="O42" i="74"/>
  <c r="M42" i="74"/>
  <c r="K42" i="74"/>
  <c r="I42" i="74"/>
  <c r="G42" i="74"/>
  <c r="E42" i="74"/>
  <c r="O38" i="74"/>
  <c r="M38" i="74"/>
  <c r="G38" i="74"/>
  <c r="E25" i="74"/>
  <c r="G25" i="74"/>
  <c r="I25" i="74"/>
  <c r="K25" i="74"/>
  <c r="M25" i="74"/>
  <c r="M27" i="74" s="1"/>
  <c r="O25" i="74"/>
  <c r="Q25" i="74"/>
  <c r="S25" i="74"/>
  <c r="U25" i="74"/>
  <c r="U27" i="74" s="1"/>
  <c r="AA25" i="74"/>
  <c r="K21" i="67"/>
  <c r="K31" i="67"/>
  <c r="K32" i="67" l="1"/>
  <c r="I31" i="75"/>
  <c r="K31" i="75"/>
  <c r="M31" i="75"/>
  <c r="M44" i="74"/>
  <c r="Q18" i="75"/>
  <c r="K41" i="73" l="1"/>
  <c r="K51" i="73" s="1"/>
  <c r="K81" i="73"/>
  <c r="Q13" i="75"/>
  <c r="Q14" i="75" s="1"/>
  <c r="E38" i="74"/>
  <c r="O21" i="74"/>
  <c r="O27" i="74" s="1"/>
  <c r="O44" i="74" s="1"/>
  <c r="K21" i="74"/>
  <c r="K27" i="74" s="1"/>
  <c r="I21" i="74"/>
  <c r="I27" i="74" s="1"/>
  <c r="W11" i="74"/>
  <c r="W26" i="74"/>
  <c r="Y26" i="74" s="1"/>
  <c r="AC26" i="74" s="1"/>
  <c r="O24" i="77" l="1"/>
  <c r="S16" i="77" l="1"/>
  <c r="Q16" i="77"/>
  <c r="O16" i="77"/>
  <c r="M16" i="77"/>
  <c r="A3" i="67" l="1"/>
  <c r="A51" i="67" s="1"/>
  <c r="O81" i="73" l="1"/>
  <c r="M81" i="73"/>
  <c r="I81" i="73"/>
  <c r="K72" i="67" l="1"/>
  <c r="W24" i="74" l="1"/>
  <c r="W15" i="74"/>
  <c r="Y11" i="74"/>
  <c r="Y15" i="74" l="1"/>
  <c r="Q27" i="75"/>
  <c r="Q28" i="75"/>
  <c r="AC35" i="74"/>
  <c r="AC32" i="74"/>
  <c r="AA21" i="74"/>
  <c r="AA27" i="74" s="1"/>
  <c r="Q21" i="74"/>
  <c r="Q27" i="74" s="1"/>
  <c r="S39" i="77"/>
  <c r="Q39" i="77"/>
  <c r="O39" i="77"/>
  <c r="M39" i="77"/>
  <c r="J16" i="39"/>
  <c r="Q29" i="75" l="1"/>
  <c r="Q24" i="75"/>
  <c r="AC15" i="74" l="1"/>
  <c r="S24" i="77"/>
  <c r="Q24" i="77"/>
  <c r="M24" i="77"/>
  <c r="Q28" i="77" l="1"/>
  <c r="Q30" i="77" s="1"/>
  <c r="O28" i="77"/>
  <c r="O30" i="77" s="1"/>
  <c r="M28" i="77"/>
  <c r="M30" i="77" s="1"/>
  <c r="S28" i="77"/>
  <c r="S30" i="77" s="1"/>
  <c r="W41" i="74"/>
  <c r="W40" i="74"/>
  <c r="W36" i="74"/>
  <c r="W31" i="74"/>
  <c r="Y31" i="74" s="1"/>
  <c r="W23" i="74"/>
  <c r="W19" i="74"/>
  <c r="W42" i="74" l="1"/>
  <c r="Y23" i="74"/>
  <c r="W25" i="74"/>
  <c r="O40" i="77"/>
  <c r="M40" i="77"/>
  <c r="M50" i="77" s="1"/>
  <c r="Q40" i="77"/>
  <c r="S40" i="77"/>
  <c r="O45" i="77" l="1"/>
  <c r="O50" i="77"/>
  <c r="M45" i="77"/>
  <c r="J31" i="39"/>
  <c r="Y41" i="74" l="1"/>
  <c r="AC41" i="74" s="1"/>
  <c r="Q23" i="75"/>
  <c r="Q25" i="75" s="1"/>
  <c r="AA38" i="74"/>
  <c r="AA44" i="74" s="1"/>
  <c r="U38" i="74"/>
  <c r="U44" i="74" s="1"/>
  <c r="S38" i="74"/>
  <c r="Q38" i="74"/>
  <c r="Q44" i="74" s="1"/>
  <c r="K38" i="74"/>
  <c r="K44" i="74" s="1"/>
  <c r="I38" i="74"/>
  <c r="I44" i="74" s="1"/>
  <c r="G21" i="74"/>
  <c r="G27" i="74" s="1"/>
  <c r="G44" i="74" s="1"/>
  <c r="E21" i="74"/>
  <c r="E27" i="74" s="1"/>
  <c r="E44" i="74" s="1"/>
  <c r="AC31" i="74"/>
  <c r="AC11" i="74"/>
  <c r="Q10" i="75" l="1"/>
  <c r="Q20" i="75" s="1"/>
  <c r="Q31" i="75" s="1"/>
  <c r="Y24" i="74"/>
  <c r="AC23" i="74"/>
  <c r="AC24" i="74" l="1"/>
  <c r="AC25" i="74" s="1"/>
  <c r="Y25" i="74"/>
  <c r="Y36" i="74"/>
  <c r="AC36" i="74" s="1"/>
  <c r="W38" i="74"/>
  <c r="Y40" i="74"/>
  <c r="AC40" i="74" l="1"/>
  <c r="AC42" i="74" s="1"/>
  <c r="Y42" i="74"/>
  <c r="AC38" i="74"/>
  <c r="Y38" i="74"/>
  <c r="M41" i="73"/>
  <c r="M51" i="73" s="1"/>
  <c r="M54" i="73" s="1"/>
  <c r="O41" i="73"/>
  <c r="O51" i="73" s="1"/>
  <c r="O102" i="73"/>
  <c r="I102" i="73" l="1"/>
  <c r="I41" i="73"/>
  <c r="I51" i="73" s="1"/>
  <c r="I54" i="73" s="1"/>
  <c r="I104" i="73" l="1"/>
  <c r="I106" i="73" s="1"/>
  <c r="Y19" i="74"/>
  <c r="AC19" i="74" s="1"/>
  <c r="W21" i="74"/>
  <c r="W27" i="74" s="1"/>
  <c r="W44" i="74" s="1"/>
  <c r="S21" i="74"/>
  <c r="S27" i="74" s="1"/>
  <c r="S44" i="74" s="1"/>
  <c r="Y18" i="74" l="1"/>
  <c r="Y21" i="74" s="1"/>
  <c r="Y27" i="74" s="1"/>
  <c r="Y44" i="74" s="1"/>
  <c r="AC18" i="74" l="1"/>
  <c r="AC21" i="74" s="1"/>
  <c r="AC27" i="74" s="1"/>
  <c r="AC44" i="74" s="1"/>
  <c r="K102" i="73"/>
  <c r="Q21" i="67" l="1"/>
  <c r="O21" i="67"/>
  <c r="M21" i="67"/>
  <c r="F31" i="75" l="1"/>
  <c r="M102" i="73" l="1"/>
  <c r="M104" i="73" s="1"/>
  <c r="O54" i="73" l="1"/>
  <c r="O104" i="73" s="1"/>
  <c r="K54" i="73"/>
  <c r="Q31" i="67"/>
  <c r="O31" i="67"/>
  <c r="L74" i="67"/>
  <c r="L76" i="67" s="1"/>
  <c r="N74" i="67"/>
  <c r="N76" i="67" s="1"/>
  <c r="P74" i="67"/>
  <c r="P76" i="67" s="1"/>
  <c r="O72" i="67"/>
  <c r="O74" i="67" s="1"/>
  <c r="M72" i="67"/>
  <c r="M74" i="67" s="1"/>
  <c r="Q72" i="67"/>
  <c r="Q74" i="67" s="1"/>
  <c r="K74" i="67"/>
  <c r="K104" i="73" l="1"/>
  <c r="K106" i="73" s="1"/>
  <c r="O106" i="73"/>
  <c r="Q32" i="67"/>
  <c r="Q76" i="67" s="1"/>
  <c r="O32" i="67"/>
  <c r="J41" i="75" l="1"/>
  <c r="J43" i="75" s="1"/>
  <c r="A1" i="75"/>
  <c r="AB44" i="74"/>
  <c r="Z44" i="74"/>
  <c r="X44" i="74"/>
  <c r="T44" i="74"/>
  <c r="R44" i="74"/>
  <c r="P44" i="74"/>
  <c r="N44" i="74"/>
  <c r="L44" i="74"/>
  <c r="H44" i="74"/>
  <c r="F44" i="74"/>
  <c r="AB27" i="74"/>
  <c r="Z27" i="74"/>
  <c r="X27" i="74"/>
  <c r="T27" i="74"/>
  <c r="R27" i="74"/>
  <c r="P27" i="74"/>
  <c r="N27" i="74"/>
  <c r="L27" i="74"/>
  <c r="H27" i="74"/>
  <c r="F27" i="74"/>
  <c r="P31" i="39" l="1"/>
  <c r="N31" i="39" l="1"/>
  <c r="L31" i="39"/>
  <c r="N16" i="39"/>
  <c r="L16" i="39"/>
  <c r="J33" i="39"/>
  <c r="L33" i="39" l="1"/>
  <c r="N33" i="39"/>
  <c r="A59" i="73" l="1"/>
  <c r="A114" i="73" s="1"/>
  <c r="A57" i="73"/>
  <c r="A112" i="73" s="1"/>
  <c r="M106" i="73" l="1"/>
  <c r="P16" i="39" l="1"/>
  <c r="P33" i="39" s="1"/>
  <c r="O76" i="67" l="1"/>
  <c r="J72" i="67" l="1"/>
  <c r="M31" i="67"/>
  <c r="K76" i="67" l="1"/>
  <c r="M32" i="67"/>
  <c r="M76" i="67" s="1"/>
</calcChain>
</file>

<file path=xl/sharedStrings.xml><?xml version="1.0" encoding="utf-8"?>
<sst xmlns="http://schemas.openxmlformats.org/spreadsheetml/2006/main" count="448" uniqueCount="307">
  <si>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</si>
  <si>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</si>
  <si>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</si>
  <si>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</si>
  <si>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</si>
  <si>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</si>
  <si>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</si>
  <si>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</si>
  <si>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</si>
  <si>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</si>
  <si>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</si>
  <si>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</si>
  <si>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</si>
  <si>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</si>
  <si>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</si>
  <si>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</si>
  <si>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</si>
  <si>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</si>
  <si>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</si>
  <si>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</si>
  <si>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</si>
  <si>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</si>
  <si>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</si>
  <si>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</si>
  <si>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</si>
  <si>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</si>
  <si>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</si>
  <si>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</si>
  <si>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</si>
  <si>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</si>
  <si>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</si>
  <si>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</si>
  <si>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</si>
  <si>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</si>
  <si>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</si>
  <si>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</si>
  <si>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</si>
  <si>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</si>
  <si>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</si>
  <si>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</si>
  <si>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</si>
  <si>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</si>
  <si>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</si>
  <si>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</si>
  <si>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</si>
  <si>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</si>
  <si>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</si>
  <si>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</si>
  <si>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</si>
  <si>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</si>
  <si>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</si>
  <si>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</si>
  <si>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</si>
  <si>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</si>
  <si>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</si>
  <si>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</si>
  <si>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</si>
  <si>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</si>
  <si>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</si>
  <si>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15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</si>
  <si>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</si>
  <si>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</si>
  <si>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</si>
  <si>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</si>
  <si>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</si>
  <si>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</si>
  <si>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</si>
  <si>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</si>
  <si>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</si>
  <si>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</si>
  <si>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</si>
  <si>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</si>
  <si>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</si>
  <si>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</si>
  <si>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</si>
  <si>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</si>
  <si>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</si>
  <si>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</si>
  <si>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</si>
  <si>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 xml:space="preserve">Other long - term investments 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</si>
  <si>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</si>
  <si>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</si>
  <si>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</si>
  <si>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</si>
  <si>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</si>
  <si>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</si>
  <si>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</si>
  <si>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>OTHER COMPREHENSIVE INCOME</t>
  </si>
  <si>
    <t>6</t>
  </si>
  <si>
    <t>5.2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</si>
  <si>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</si>
  <si>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</si>
  <si>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</si>
  <si>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</si>
  <si>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</si>
  <si>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</si>
  <si>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</si>
  <si>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</si>
  <si>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</si>
  <si>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</si>
  <si>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</si>
  <si>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(Gain) loss on change in fair value of temporary investments</t>
  </si>
  <si>
    <t>2.</t>
  </si>
  <si>
    <t>for legal reserve</t>
  </si>
  <si>
    <t>reserve</t>
  </si>
  <si>
    <t xml:space="preserve">Treasury shares </t>
  </si>
  <si>
    <t>Liabilities under hire - purchase contracts - net</t>
  </si>
  <si>
    <t>Treasury shares -</t>
  </si>
  <si>
    <t>common share</t>
  </si>
  <si>
    <t>STATEMENT OF CHANGES IN SHAREHOLDERS' EQUITY (Con't)</t>
  </si>
  <si>
    <t>Liabilities under hire - purchase contracts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</si>
  <si>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</si>
  <si>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</si>
  <si>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</si>
  <si>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</si>
  <si>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</si>
  <si>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</si>
  <si>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</si>
  <si>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</si>
  <si>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</si>
  <si>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</si>
  <si>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</si>
  <si>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</si>
  <si>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Cost of sales</t>
  </si>
  <si>
    <t>ASSOCIATED COMPANY  AND INCOME TAX</t>
  </si>
  <si>
    <t xml:space="preserve">Unrealized (gain) loss from exchange rate </t>
  </si>
  <si>
    <t>Trade accounts and other current receivable</t>
  </si>
  <si>
    <t>Cash paid for acquisition of investments in subsidiary</t>
  </si>
  <si>
    <t>Cash received from disposal of fixed assets</t>
  </si>
  <si>
    <t xml:space="preserve">NET PROFIT ATTRIBUTABLE TO </t>
  </si>
  <si>
    <t>Cash paid for acquisition of fixed assets</t>
  </si>
  <si>
    <t>Depreciation</t>
  </si>
  <si>
    <t>Temporary investments - net</t>
  </si>
  <si>
    <t>Gain on the disposal of investment</t>
  </si>
  <si>
    <t>Provision for employee benefit</t>
  </si>
  <si>
    <t xml:space="preserve">   directly in shareholders' equity</t>
  </si>
  <si>
    <t>Change in ownership interests in subsidiary :</t>
  </si>
  <si>
    <t xml:space="preserve">Other comprehensive income </t>
  </si>
  <si>
    <t>Investments in subsidiary</t>
  </si>
  <si>
    <t>associated company</t>
  </si>
  <si>
    <t xml:space="preserve">on investment in 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</si>
  <si>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</si>
  <si>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</si>
  <si>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</si>
  <si>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</si>
  <si>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</si>
  <si>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</si>
  <si>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>Sale incomes</t>
  </si>
  <si>
    <t xml:space="preserve">Unrealized profit (loss) </t>
  </si>
  <si>
    <t>Trade accounts and other current receivable - net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</si>
  <si>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</si>
  <si>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</si>
  <si>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</si>
  <si>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</si>
  <si>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</si>
  <si>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</si>
  <si>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</si>
  <si>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</si>
  <si>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</si>
  <si>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</si>
  <si>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 xml:space="preserve">Deposits at bank held on collaterals </t>
  </si>
  <si>
    <t>Beginning balance as at January 1, 2018</t>
  </si>
  <si>
    <t>Short - term loans from subsidiaries</t>
  </si>
  <si>
    <t>(Gain) loss on change in fair value of associated investments</t>
  </si>
  <si>
    <t>Recognition of advance receipts as income</t>
  </si>
  <si>
    <t>Cash receipt from disposal of investment associated company</t>
  </si>
  <si>
    <t>Receipt from disposal treasury shares</t>
  </si>
  <si>
    <t>Investments in subsidiaries</t>
  </si>
  <si>
    <t>Deposit for purchase of shares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</si>
  <si>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</si>
  <si>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</si>
  <si>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</si>
  <si>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</si>
  <si>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</si>
  <si>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 xml:space="preserve">    directly in shareholders' equity</t>
  </si>
  <si>
    <t>STATEMENT OF CASH FLOWS</t>
  </si>
  <si>
    <t>Reversal of retention to other income</t>
  </si>
  <si>
    <t>Hire - purchase and financiel lease contract receivable</t>
  </si>
  <si>
    <t>Repayments of discounted bill of exchange - maturity</t>
  </si>
  <si>
    <t>Cash received from issuing debentures</t>
  </si>
  <si>
    <t>Repayment of short - term loans from subsidiaries</t>
  </si>
  <si>
    <t>Cash received from short - term loans from other person</t>
  </si>
  <si>
    <t xml:space="preserve">Non - cash transaction </t>
  </si>
  <si>
    <t>STATEMENT OF CASH FLOWS (Con't)</t>
  </si>
  <si>
    <t>Investment in subsidiary</t>
  </si>
  <si>
    <t>Cash paid for debentores - maturity</t>
  </si>
  <si>
    <t>Cash received from long - term loans from financial institutions</t>
  </si>
  <si>
    <t>20</t>
  </si>
  <si>
    <t>25</t>
  </si>
  <si>
    <t>Share of other comprehensive income of associates</t>
  </si>
  <si>
    <t xml:space="preserve">Increase (decrease) in overdraft and short - term loans </t>
  </si>
  <si>
    <t xml:space="preserve">from financial institutions </t>
  </si>
  <si>
    <t>Cash received from sale and hire purchase back contracts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</si>
  <si>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</si>
  <si>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</si>
  <si>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</si>
  <si>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</si>
  <si>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</si>
  <si>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</si>
  <si>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</si>
  <si>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and hire purchase back contracts </t>
  </si>
  <si>
    <t>4,593,000,000 common shares of Baht 0.50 each in 2018</t>
  </si>
  <si>
    <t xml:space="preserve">    Legal reserve</t>
  </si>
  <si>
    <t xml:space="preserve">    Treasury shares reserve</t>
  </si>
  <si>
    <t xml:space="preserve">Other comprehensive income to be reclassified to profit  </t>
  </si>
  <si>
    <t>BASIC EARNINGS PER SHARE (BAHT : SHARE)</t>
  </si>
  <si>
    <t xml:space="preserve">Other comprehensive income not to be reclassified of profit  </t>
  </si>
  <si>
    <t xml:space="preserve">Defined profit (loss) plan remeasurement employee </t>
  </si>
  <si>
    <t>benefit - net  from income tax</t>
  </si>
  <si>
    <t>Dividend payment of subsidiaries</t>
  </si>
  <si>
    <t>Assets transfer to expenses</t>
  </si>
  <si>
    <t>Written - off of non - refundable witholding tax</t>
  </si>
  <si>
    <t>Impairment loss on billboard (reversal)</t>
  </si>
  <si>
    <t>Impairment loss on investment in subsidiary</t>
  </si>
  <si>
    <t>Loss from recovery and written - off of investment in subsidiary</t>
  </si>
  <si>
    <t>(Gain) loss on disposal the rights of warrant</t>
  </si>
  <si>
    <t>Unrecognized from sale and hire purchase back contracts</t>
  </si>
  <si>
    <t>Cash paid for short - term loans to subsidiaries</t>
  </si>
  <si>
    <t>Cash receipt from disposal the rights of warrant</t>
  </si>
  <si>
    <t>Cash received from issuing discounted bill of exchange</t>
  </si>
  <si>
    <t xml:space="preserve">Repayment of short - term loans from other person </t>
  </si>
  <si>
    <t>Repayment of long - term loans from financial institutions</t>
  </si>
  <si>
    <t>Repayment of liabilities under hire - purchase contract</t>
  </si>
  <si>
    <t xml:space="preserve">Net increase (decrease) in cash and cash equivalent </t>
  </si>
  <si>
    <t xml:space="preserve">Subsidiaries purchase of fixed assets on credit </t>
  </si>
  <si>
    <t xml:space="preserve">A subsidiary purchase of fixed assets on sale </t>
  </si>
  <si>
    <t>18</t>
  </si>
  <si>
    <t>23</t>
  </si>
  <si>
    <t>Long - term loans from financial institutions - net</t>
  </si>
  <si>
    <t xml:space="preserve">5,970,900,000 common shares of Baht 0.50 each in 2019 </t>
  </si>
  <si>
    <t>Treasury shares - common shares</t>
  </si>
  <si>
    <t>Allowances for doubtful accounts</t>
  </si>
  <si>
    <t>Allowances for doubtful accounts (reversal)</t>
  </si>
  <si>
    <t xml:space="preserve">Cash received from disposal of investment property </t>
  </si>
  <si>
    <t>Reversal of liability to other income</t>
  </si>
  <si>
    <t>Amortization of prepaid interest expense</t>
  </si>
  <si>
    <t>Interest received from loan</t>
  </si>
  <si>
    <t>Cash paid for expense of issuing debentures</t>
  </si>
  <si>
    <t>AS AT DECEMBER 31, 2019</t>
  </si>
  <si>
    <t>Notes to the financial statements are an integral part of these financial statements.</t>
  </si>
  <si>
    <t>FOR THE YEAR ENDED DECEMBER 31, 2019</t>
  </si>
  <si>
    <t>Gain on revaluation of investment property</t>
  </si>
  <si>
    <t>7</t>
  </si>
  <si>
    <t>16</t>
  </si>
  <si>
    <t>21</t>
  </si>
  <si>
    <t>26</t>
  </si>
  <si>
    <t>NET PROFIT FOR THE YEAR</t>
  </si>
  <si>
    <t>or loss in subsequent year :</t>
  </si>
  <si>
    <t>Total other comprehensive income (loss) for the year - net tax</t>
  </si>
  <si>
    <t>TOTAL COMPREHENSIVE INCOME FOR THE YEAR</t>
  </si>
  <si>
    <t>COMPREHENSIVE INCOME FOR THE YEAR</t>
  </si>
  <si>
    <t>Comprehensive income for the year</t>
  </si>
  <si>
    <t>Net profit for the year</t>
  </si>
  <si>
    <t>Ending balance as at December 31, 2018</t>
  </si>
  <si>
    <t>Ending balance as at December 31, 2019</t>
  </si>
  <si>
    <t>(Gain) loss on revaluation of investment property</t>
  </si>
  <si>
    <t>Contributions by and distributions to owners of the parent :</t>
  </si>
  <si>
    <t xml:space="preserve">Transactions with owners, recorded directly in </t>
  </si>
  <si>
    <t xml:space="preserve">    shareholders' equity </t>
  </si>
  <si>
    <t xml:space="preserve">    Dividends to owners of the Company</t>
  </si>
  <si>
    <t>Total comprehensive income for the year</t>
  </si>
  <si>
    <t xml:space="preserve">    Treasury shares - common shares</t>
  </si>
  <si>
    <t xml:space="preserve">Transactions with owners, recorded directly in shareholders' equity </t>
  </si>
  <si>
    <t>Dividends to owners of the Company</t>
  </si>
  <si>
    <t>Subsidiaries in investment property on credit</t>
  </si>
  <si>
    <t>5.2 , 7</t>
  </si>
  <si>
    <t>8</t>
  </si>
  <si>
    <t>11.1</t>
  </si>
  <si>
    <t>12</t>
  </si>
  <si>
    <t>11.2</t>
  </si>
  <si>
    <t>Hire - purchase and finance lease</t>
  </si>
  <si>
    <t xml:space="preserve"> contract receivable - net</t>
  </si>
  <si>
    <t>5.2, 17</t>
  </si>
  <si>
    <t>5.2 , 22</t>
  </si>
  <si>
    <t xml:space="preserve">Total transactions with owners, recorded </t>
  </si>
  <si>
    <t>Dividend to owners of the company</t>
  </si>
  <si>
    <t>Net profit for the year before corporate income tax</t>
  </si>
  <si>
    <t>Impairment loss on investment in subsidiary (reversal)</t>
  </si>
  <si>
    <t>5.1, 10, 11</t>
  </si>
  <si>
    <t>14, 20</t>
  </si>
  <si>
    <t>15.4.1</t>
  </si>
  <si>
    <t>Decrease (increase) in deposits at bank held on collaterals</t>
  </si>
  <si>
    <t xml:space="preserve">    Increase (decrease) in non - controlling interest in subsidiary</t>
  </si>
  <si>
    <t>Non - current trade accounts receivable</t>
  </si>
  <si>
    <t>components of</t>
  </si>
  <si>
    <t>Provision for decommissioning costs (reversal)</t>
  </si>
  <si>
    <t>Cash received from short - term loans to subsidiaries</t>
  </si>
  <si>
    <t>Cash paid for purchase of temporary investment</t>
  </si>
  <si>
    <t>Cash paid for acquisition of indirect subsidiary net of cash acquired</t>
  </si>
  <si>
    <t xml:space="preserve">Increase in investment property </t>
  </si>
  <si>
    <t>Unit : US Dollar</t>
  </si>
  <si>
    <t xml:space="preserve">Total transactions with owners, recorded directly in shareholders' equity </t>
  </si>
  <si>
    <t>5.1, 10, 26, 27</t>
  </si>
  <si>
    <t>Receipt from temporary investment  - maturity</t>
  </si>
  <si>
    <t>Receivable from disposal of fixed assets</t>
  </si>
  <si>
    <t>Unutilized credit facilities for future working capital</t>
  </si>
  <si>
    <t>Page 1 of 84</t>
  </si>
  <si>
    <t>Page 7 of 84</t>
  </si>
  <si>
    <t>Page 8 of 84</t>
  </si>
  <si>
    <t>Page 9 of 84</t>
  </si>
  <si>
    <t>Page 6 of 84</t>
  </si>
  <si>
    <t>Page 5 of 84</t>
  </si>
  <si>
    <t>Page 4 of 84</t>
  </si>
  <si>
    <t>Page 2 of 84</t>
  </si>
  <si>
    <t>Page 3 of 84</t>
  </si>
  <si>
    <t xml:space="preserve">The Company purchase of fixed assets </t>
  </si>
  <si>
    <t>on hire-purchase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</si>
</sst>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1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u val="singleAccounting"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i/>
      <sz val="14"/>
      <color theme="1"/>
      <name val="Browallia New"/>
      <family val="2"/>
    </font>
    <font>
      <sz val="14"/>
      <color rgb="FFFF000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43" fontId="13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8" fillId="0" borderId="0"/>
    <xf numFmtId="180" fontId="24" fillId="0" borderId="0"/>
    <xf numFmtId="0" fontId="18" fillId="0" borderId="0"/>
    <xf numFmtId="178" fontId="18" fillId="0" borderId="0"/>
    <xf numFmtId="180" fontId="18" fillId="0" borderId="0"/>
    <xf numFmtId="18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80" fontId="18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8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80" fontId="18" fillId="0" borderId="0"/>
    <xf numFmtId="0" fontId="18" fillId="0" borderId="0"/>
    <xf numFmtId="180" fontId="24" fillId="0" borderId="0"/>
    <xf numFmtId="180" fontId="24" fillId="0" borderId="0"/>
    <xf numFmtId="180" fontId="18" fillId="0" borderId="0"/>
    <xf numFmtId="180" fontId="24" fillId="0" borderId="0"/>
    <xf numFmtId="180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1" fillId="0" borderId="0"/>
    <xf numFmtId="18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18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8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8" fillId="0" borderId="0"/>
    <xf numFmtId="39" fontId="38" fillId="0" borderId="0"/>
    <xf numFmtId="168" fontId="24" fillId="0" borderId="0" applyFont="0" applyFill="0" applyBorder="0" applyAlignment="0" applyProtection="0"/>
    <xf numFmtId="39" fontId="38" fillId="0" borderId="0"/>
    <xf numFmtId="39" fontId="38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8" fillId="0" borderId="0"/>
    <xf numFmtId="39" fontId="38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39" fillId="0" borderId="0"/>
    <xf numFmtId="39" fontId="38" fillId="0" borderId="0"/>
    <xf numFmtId="39" fontId="38" fillId="0" borderId="0"/>
    <xf numFmtId="185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40" fillId="0" borderId="0" applyFill="0" applyBorder="0" applyAlignment="0"/>
    <xf numFmtId="191" fontId="2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2" fillId="0" borderId="0">
      <alignment horizontal="left"/>
    </xf>
    <xf numFmtId="0" fontId="42" fillId="4" borderId="11"/>
    <xf numFmtId="0" fontId="43" fillId="0" borderId="12" applyNumberFormat="0" applyAlignment="0" applyProtection="0">
      <alignment horizontal="left" vertical="center"/>
    </xf>
    <xf numFmtId="0" fontId="43" fillId="0" borderId="6">
      <alignment horizontal="left" vertical="center"/>
    </xf>
    <xf numFmtId="14" fontId="44" fillId="5" borderId="13">
      <alignment horizontal="center" vertical="center" wrapText="1"/>
    </xf>
    <xf numFmtId="0" fontId="45" fillId="0" borderId="0" applyProtection="0"/>
    <xf numFmtId="0" fontId="46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7" fillId="0" borderId="13"/>
    <xf numFmtId="40" fontId="24" fillId="0" borderId="0"/>
    <xf numFmtId="40" fontId="24" fillId="0" borderId="0"/>
    <xf numFmtId="0" fontId="7" fillId="0" borderId="0"/>
    <xf numFmtId="192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48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47" fillId="0" borderId="0"/>
    <xf numFmtId="3" fontId="24" fillId="0" borderId="1" applyNumberFormat="0" applyFont="0" applyFill="0" applyAlignment="0" applyProtection="0">
      <alignment vertical="center"/>
    </xf>
    <xf numFmtId="49" fontId="40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50" fillId="0" borderId="0" applyFill="0" applyBorder="0" applyProtection="0">
      <alignment horizontal="left" vertical="top"/>
    </xf>
    <xf numFmtId="40" fontId="51" fillId="0" borderId="0"/>
    <xf numFmtId="40" fontId="29" fillId="0" borderId="0" applyFont="0" applyFill="0" applyBorder="0" applyAlignment="0" applyProtection="0"/>
    <xf numFmtId="167" fontId="52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3" fillId="0" borderId="14"/>
    <xf numFmtId="0" fontId="13" fillId="0" borderId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3" fillId="0" borderId="0"/>
    <xf numFmtId="180" fontId="24" fillId="0" borderId="0"/>
    <xf numFmtId="178" fontId="13" fillId="0" borderId="0"/>
    <xf numFmtId="180" fontId="13" fillId="0" borderId="0"/>
    <xf numFmtId="180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80" fontId="13" fillId="0" borderId="0"/>
    <xf numFmtId="0" fontId="24" fillId="0" borderId="0"/>
    <xf numFmtId="171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7" fillId="0" borderId="0"/>
    <xf numFmtId="180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5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55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56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6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5" fillId="0" borderId="0" applyFont="0" applyFill="0" applyBorder="0" applyAlignment="0" applyProtection="0"/>
    <xf numFmtId="0" fontId="57" fillId="20" borderId="15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16" applyNumberFormat="0" applyAlignment="0" applyProtection="0"/>
    <xf numFmtId="0" fontId="62" fillId="0" borderId="17" applyNumberFormat="0" applyFill="0" applyAlignment="0" applyProtection="0"/>
    <xf numFmtId="0" fontId="63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64" fillId="11" borderId="15" applyNumberFormat="0" applyAlignment="0" applyProtection="0"/>
    <xf numFmtId="0" fontId="65" fillId="22" borderId="0" applyNumberFormat="0" applyBorder="0" applyAlignment="0" applyProtection="0"/>
    <xf numFmtId="0" fontId="66" fillId="0" borderId="18" applyNumberFormat="0" applyFill="0" applyAlignment="0" applyProtection="0"/>
    <xf numFmtId="0" fontId="67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6" borderId="0" applyNumberFormat="0" applyBorder="0" applyAlignment="0" applyProtection="0"/>
    <xf numFmtId="0" fontId="68" fillId="20" borderId="19" applyNumberFormat="0" applyAlignment="0" applyProtection="0"/>
    <xf numFmtId="0" fontId="24" fillId="27" borderId="20" applyNumberFormat="0" applyFont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2" fillId="2" borderId="0" applyNumberFormat="0" applyBorder="0" applyAlignment="0" applyProtection="0"/>
    <xf numFmtId="10" fontId="72" fillId="3" borderId="1" applyNumberFormat="0" applyBorder="0" applyAlignment="0" applyProtection="0"/>
    <xf numFmtId="0" fontId="73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7" fillId="0" borderId="0"/>
    <xf numFmtId="0" fontId="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92" fontId="13" fillId="0" borderId="0"/>
    <xf numFmtId="167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48" fillId="0" borderId="0"/>
    <xf numFmtId="193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6" fillId="0" borderId="0"/>
    <xf numFmtId="0" fontId="24" fillId="0" borderId="0"/>
    <xf numFmtId="180" fontId="13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40" fontId="24" fillId="0" borderId="0"/>
    <xf numFmtId="0" fontId="3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80" fontId="13" fillId="0" borderId="0"/>
    <xf numFmtId="0" fontId="33" fillId="0" borderId="0"/>
    <xf numFmtId="0" fontId="5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3" fillId="0" borderId="0"/>
    <xf numFmtId="238" fontId="13" fillId="0" borderId="0"/>
    <xf numFmtId="170" fontId="24" fillId="0" borderId="0"/>
    <xf numFmtId="0" fontId="5" fillId="0" borderId="0"/>
    <xf numFmtId="239" fontId="24" fillId="0" borderId="0"/>
    <xf numFmtId="18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6" fillId="0" borderId="0"/>
    <xf numFmtId="0" fontId="21" fillId="6" borderId="0" applyNumberFormat="0" applyBorder="0" applyAlignment="0" applyProtection="0"/>
    <xf numFmtId="0" fontId="48" fillId="6" borderId="0" applyNumberFormat="0" applyBorder="0" applyAlignment="0" applyProtection="0"/>
    <xf numFmtId="0" fontId="21" fillId="7" borderId="0" applyNumberFormat="0" applyBorder="0" applyAlignment="0" applyProtection="0"/>
    <xf numFmtId="0" fontId="48" fillId="7" borderId="0" applyNumberFormat="0" applyBorder="0" applyAlignment="0" applyProtection="0"/>
    <xf numFmtId="0" fontId="21" fillId="8" borderId="0" applyNumberFormat="0" applyBorder="0" applyAlignment="0" applyProtection="0"/>
    <xf numFmtId="0" fontId="48" fillId="8" borderId="0" applyNumberFormat="0" applyBorder="0" applyAlignment="0" applyProtection="0"/>
    <xf numFmtId="0" fontId="21" fillId="9" borderId="0" applyNumberFormat="0" applyBorder="0" applyAlignment="0" applyProtection="0"/>
    <xf numFmtId="0" fontId="48" fillId="9" borderId="0" applyNumberFormat="0" applyBorder="0" applyAlignment="0" applyProtection="0"/>
    <xf numFmtId="0" fontId="21" fillId="10" borderId="0" applyNumberFormat="0" applyBorder="0" applyAlignment="0" applyProtection="0"/>
    <xf numFmtId="0" fontId="48" fillId="10" borderId="0" applyNumberFormat="0" applyBorder="0" applyAlignment="0" applyProtection="0"/>
    <xf numFmtId="0" fontId="21" fillId="11" borderId="0" applyNumberFormat="0" applyBorder="0" applyAlignment="0" applyProtection="0"/>
    <xf numFmtId="0" fontId="48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8" fillId="12" borderId="0" applyNumberFormat="0" applyBorder="0" applyAlignment="0" applyProtection="0"/>
    <xf numFmtId="0" fontId="21" fillId="13" borderId="0" applyNumberFormat="0" applyBorder="0" applyAlignment="0" applyProtection="0"/>
    <xf numFmtId="0" fontId="48" fillId="13" borderId="0" applyNumberFormat="0" applyBorder="0" applyAlignment="0" applyProtection="0"/>
    <xf numFmtId="0" fontId="21" fillId="14" borderId="0" applyNumberFormat="0" applyBorder="0" applyAlignment="0" applyProtection="0"/>
    <xf numFmtId="0" fontId="48" fillId="14" borderId="0" applyNumberFormat="0" applyBorder="0" applyAlignment="0" applyProtection="0"/>
    <xf numFmtId="0" fontId="21" fillId="9" borderId="0" applyNumberFormat="0" applyBorder="0" applyAlignment="0" applyProtection="0"/>
    <xf numFmtId="0" fontId="48" fillId="9" borderId="0" applyNumberFormat="0" applyBorder="0" applyAlignment="0" applyProtection="0"/>
    <xf numFmtId="0" fontId="21" fillId="12" borderId="0" applyNumberFormat="0" applyBorder="0" applyAlignment="0" applyProtection="0"/>
    <xf numFmtId="0" fontId="48" fillId="12" borderId="0" applyNumberFormat="0" applyBorder="0" applyAlignment="0" applyProtection="0"/>
    <xf numFmtId="0" fontId="21" fillId="15" borderId="0" applyNumberFormat="0" applyBorder="0" applyAlignment="0" applyProtection="0"/>
    <xf numFmtId="0" fontId="48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77" fillId="0" borderId="24">
      <alignment horizontal="right" vertical="center"/>
    </xf>
    <xf numFmtId="0" fontId="78" fillId="16" borderId="0" applyNumberFormat="0" applyBorder="0" applyAlignment="0" applyProtection="0"/>
    <xf numFmtId="0" fontId="79" fillId="16" borderId="0" applyNumberFormat="0" applyBorder="0" applyAlignment="0" applyProtection="0"/>
    <xf numFmtId="0" fontId="78" fillId="13" borderId="0" applyNumberFormat="0" applyBorder="0" applyAlignment="0" applyProtection="0"/>
    <xf numFmtId="0" fontId="79" fillId="13" borderId="0" applyNumberFormat="0" applyBorder="0" applyAlignment="0" applyProtection="0"/>
    <xf numFmtId="0" fontId="78" fillId="14" borderId="0" applyNumberFormat="0" applyBorder="0" applyAlignment="0" applyProtection="0"/>
    <xf numFmtId="0" fontId="79" fillId="14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78" fillId="19" borderId="0" applyNumberFormat="0" applyBorder="0" applyAlignment="0" applyProtection="0"/>
    <xf numFmtId="0" fontId="79" fillId="19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9" fontId="25" fillId="0" borderId="0"/>
    <xf numFmtId="0" fontId="80" fillId="0" borderId="1">
      <alignment horizontal="center"/>
    </xf>
    <xf numFmtId="0" fontId="81" fillId="0" borderId="0"/>
    <xf numFmtId="0" fontId="81" fillId="0" borderId="13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28" borderId="0"/>
    <xf numFmtId="0" fontId="80" fillId="0" borderId="0">
      <protection locked="0"/>
    </xf>
    <xf numFmtId="0" fontId="80" fillId="0" borderId="0"/>
    <xf numFmtId="204" fontId="80" fillId="0" borderId="0"/>
    <xf numFmtId="205" fontId="80" fillId="0" borderId="0"/>
    <xf numFmtId="0" fontId="81" fillId="29" borderId="0">
      <alignment horizontal="right"/>
    </xf>
    <xf numFmtId="0" fontId="80" fillId="0" borderId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23" borderId="0" applyNumberFormat="0" applyBorder="0" applyAlignment="0" applyProtection="0"/>
    <xf numFmtId="0" fontId="79" fillId="23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3" fillId="34" borderId="0" applyNumberFormat="0" applyBorder="0" applyAlignment="0" applyProtection="0"/>
    <xf numFmtId="0" fontId="78" fillId="24" borderId="0" applyNumberFormat="0" applyBorder="0" applyAlignment="0" applyProtection="0"/>
    <xf numFmtId="0" fontId="79" fillId="24" borderId="0" applyNumberFormat="0" applyBorder="0" applyAlignment="0" applyProtection="0"/>
    <xf numFmtId="0" fontId="82" fillId="32" borderId="0" applyNumberFormat="0" applyBorder="0" applyAlignment="0" applyProtection="0"/>
    <xf numFmtId="0" fontId="82" fillId="35" borderId="0" applyNumberFormat="0" applyBorder="0" applyAlignment="0" applyProtection="0"/>
    <xf numFmtId="0" fontId="83" fillId="33" borderId="0" applyNumberFormat="0" applyBorder="0" applyAlignment="0" applyProtection="0"/>
    <xf numFmtId="0" fontId="78" fillId="25" borderId="0" applyNumberFormat="0" applyBorder="0" applyAlignment="0" applyProtection="0"/>
    <xf numFmtId="0" fontId="79" fillId="25" borderId="0" applyNumberFormat="0" applyBorder="0" applyAlignment="0" applyProtection="0"/>
    <xf numFmtId="0" fontId="82" fillId="30" borderId="0" applyNumberFormat="0" applyBorder="0" applyAlignment="0" applyProtection="0"/>
    <xf numFmtId="0" fontId="82" fillId="33" borderId="0" applyNumberFormat="0" applyBorder="0" applyAlignment="0" applyProtection="0"/>
    <xf numFmtId="0" fontId="83" fillId="33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82" fillId="36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82" fillId="32" borderId="0" applyNumberFormat="0" applyBorder="0" applyAlignment="0" applyProtection="0"/>
    <xf numFmtId="0" fontId="82" fillId="37" borderId="0" applyNumberFormat="0" applyBorder="0" applyAlignment="0" applyProtection="0"/>
    <xf numFmtId="0" fontId="83" fillId="37" borderId="0" applyNumberFormat="0" applyBorder="0" applyAlignment="0" applyProtection="0"/>
    <xf numFmtId="0" fontId="78" fillId="26" borderId="0" applyNumberFormat="0" applyBorder="0" applyAlignment="0" applyProtection="0"/>
    <xf numFmtId="0" fontId="79" fillId="26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86" fillId="20" borderId="15" applyNumberFormat="0" applyAlignment="0" applyProtection="0"/>
    <xf numFmtId="0" fontId="87" fillId="20" borderId="15" applyNumberFormat="0" applyAlignment="0" applyProtection="0"/>
    <xf numFmtId="0" fontId="88" fillId="0" borderId="0"/>
    <xf numFmtId="0" fontId="89" fillId="21" borderId="16" applyNumberFormat="0" applyAlignment="0" applyProtection="0"/>
    <xf numFmtId="0" fontId="90" fillId="21" borderId="16" applyNumberFormat="0" applyAlignment="0" applyProtection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197" fontId="92" fillId="0" borderId="0" applyFill="0" applyBorder="0" applyAlignment="0" applyProtection="0"/>
    <xf numFmtId="40" fontId="92" fillId="0" borderId="0" applyFill="0" applyBorder="0" applyAlignment="0" applyProtection="0"/>
    <xf numFmtId="208" fontId="93" fillId="38" borderId="0" applyFill="0" applyBorder="0" applyAlignment="0">
      <alignment vertical="top"/>
    </xf>
    <xf numFmtId="209" fontId="93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96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98" fillId="0" borderId="0" applyFont="0" applyFill="0" applyBorder="0" applyAlignment="0" applyProtection="0"/>
    <xf numFmtId="165" fontId="99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100" fillId="0" borderId="0"/>
    <xf numFmtId="3" fontId="24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93" fillId="38" borderId="10" applyFill="0" applyBorder="0" applyAlignment="0">
      <alignment horizontal="right"/>
    </xf>
    <xf numFmtId="44" fontId="105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7" fillId="0" borderId="0" applyNumberFormat="0" applyAlignment="0">
      <alignment horizontal="left"/>
    </xf>
    <xf numFmtId="222" fontId="108" fillId="0" borderId="0" applyFont="0" applyFill="0" applyBorder="0" applyAlignment="0" applyProtection="0"/>
    <xf numFmtId="222" fontId="9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223" fontId="115" fillId="0" borderId="0">
      <alignment horizontal="right"/>
    </xf>
    <xf numFmtId="0" fontId="116" fillId="8" borderId="0" applyNumberFormat="0" applyBorder="0" applyAlignment="0" applyProtection="0"/>
    <xf numFmtId="0" fontId="117" fillId="8" borderId="0" applyNumberFormat="0" applyBorder="0" applyAlignment="0" applyProtection="0"/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46" fillId="0" borderId="12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121" fillId="0" borderId="21" applyNumberFormat="0" applyFill="0" applyAlignment="0" applyProtection="0"/>
    <xf numFmtId="0" fontId="122" fillId="0" borderId="21" applyNumberFormat="0" applyFill="0" applyAlignment="0" applyProtection="0"/>
    <xf numFmtId="0" fontId="123" fillId="0" borderId="0">
      <alignment horizontal="left"/>
    </xf>
    <xf numFmtId="0" fontId="124" fillId="0" borderId="25">
      <alignment horizontal="left" vertical="top"/>
    </xf>
    <xf numFmtId="0" fontId="44" fillId="42" borderId="26">
      <alignment vertical="center" wrapText="1"/>
    </xf>
    <xf numFmtId="0" fontId="125" fillId="0" borderId="22" applyNumberFormat="0" applyFill="0" applyAlignment="0" applyProtection="0"/>
    <xf numFmtId="0" fontId="126" fillId="0" borderId="22" applyNumberFormat="0" applyFill="0" applyAlignment="0" applyProtection="0"/>
    <xf numFmtId="0" fontId="127" fillId="0" borderId="0">
      <alignment horizontal="left"/>
    </xf>
    <xf numFmtId="0" fontId="128" fillId="0" borderId="25">
      <alignment horizontal="left" vertical="top"/>
    </xf>
    <xf numFmtId="0" fontId="44" fillId="42" borderId="26">
      <alignment vertical="center" wrapText="1"/>
    </xf>
    <xf numFmtId="0" fontId="95" fillId="0" borderId="23" applyNumberFormat="0" applyFill="0" applyAlignment="0" applyProtection="0"/>
    <xf numFmtId="0" fontId="129" fillId="0" borderId="23" applyNumberFormat="0" applyFill="0" applyAlignment="0" applyProtection="0"/>
    <xf numFmtId="0" fontId="130" fillId="0" borderId="0">
      <alignment horizontal="left"/>
    </xf>
    <xf numFmtId="0" fontId="9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24" fontId="92" fillId="0" borderId="0" applyFill="0" applyBorder="0" applyAlignment="0" applyProtection="0"/>
    <xf numFmtId="0" fontId="131" fillId="11" borderId="15" applyNumberFormat="0" applyAlignment="0" applyProtection="0"/>
    <xf numFmtId="0" fontId="132" fillId="11" borderId="15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115" fillId="0" borderId="0"/>
    <xf numFmtId="0" fontId="115" fillId="0" borderId="0"/>
    <xf numFmtId="0" fontId="115" fillId="0" borderId="0"/>
    <xf numFmtId="0" fontId="100" fillId="0" borderId="0" applyNumberFormat="0" applyFont="0" applyFill="0" applyBorder="0" applyProtection="0">
      <alignment horizontal="left" vertical="center"/>
    </xf>
    <xf numFmtId="0" fontId="137" fillId="0" borderId="17" applyNumberFormat="0" applyFill="0" applyAlignment="0" applyProtection="0"/>
    <xf numFmtId="0" fontId="138" fillId="0" borderId="17" applyNumberFormat="0" applyFill="0" applyAlignment="0" applyProtection="0"/>
    <xf numFmtId="225" fontId="93" fillId="0" borderId="0" applyFont="0" applyFill="0" applyBorder="0" applyAlignment="0" applyProtection="0"/>
    <xf numFmtId="0" fontId="139" fillId="0" borderId="13"/>
    <xf numFmtId="226" fontId="140" fillId="0" borderId="0" applyFont="0" applyFill="0" applyBorder="0" applyAlignment="0" applyProtection="0"/>
    <xf numFmtId="227" fontId="140" fillId="0" borderId="0" applyFont="0" applyFill="0" applyBorder="0" applyAlignment="0" applyProtection="0"/>
    <xf numFmtId="0" fontId="141" fillId="22" borderId="0" applyNumberFormat="0" applyBorder="0" applyAlignment="0" applyProtection="0"/>
    <xf numFmtId="0" fontId="142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3" fillId="0" borderId="0"/>
    <xf numFmtId="0" fontId="5" fillId="0" borderId="0"/>
    <xf numFmtId="0" fontId="29" fillId="0" borderId="0"/>
    <xf numFmtId="180" fontId="24" fillId="0" borderId="0"/>
    <xf numFmtId="180" fontId="13" fillId="0" borderId="0"/>
    <xf numFmtId="0" fontId="13" fillId="0" borderId="0"/>
    <xf numFmtId="0" fontId="97" fillId="0" borderId="0"/>
    <xf numFmtId="0" fontId="5" fillId="0" borderId="0"/>
    <xf numFmtId="0" fontId="99" fillId="0" borderId="0"/>
    <xf numFmtId="0" fontId="96" fillId="0" borderId="0"/>
    <xf numFmtId="0" fontId="24" fillId="0" borderId="0"/>
    <xf numFmtId="0" fontId="2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4" fillId="0" borderId="0"/>
    <xf numFmtId="0" fontId="144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48" fillId="0" borderId="0"/>
    <xf numFmtId="0" fontId="96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5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8" fontId="24" fillId="0" borderId="0" applyFont="0" applyFill="0" applyBorder="0" applyAlignment="0" applyProtection="0"/>
    <xf numFmtId="0" fontId="146" fillId="20" borderId="19" applyNumberFormat="0" applyAlignment="0" applyProtection="0"/>
    <xf numFmtId="0" fontId="147" fillId="20" borderId="19" applyNumberFormat="0" applyAlignment="0" applyProtection="0"/>
    <xf numFmtId="0" fontId="148" fillId="0" borderId="0">
      <alignment horizontal="left"/>
    </xf>
    <xf numFmtId="0" fontId="93" fillId="38" borderId="0" applyFill="0" applyBorder="0" applyAlignment="0" applyProtection="0">
      <protection locked="0"/>
    </xf>
    <xf numFmtId="229" fontId="93" fillId="38" borderId="0" applyFill="0" applyBorder="0" applyAlignment="0" applyProtection="0">
      <alignment vertical="top"/>
    </xf>
    <xf numFmtId="230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6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2" fillId="0" borderId="27">
      <alignment vertical="center"/>
    </xf>
    <xf numFmtId="4" fontId="149" fillId="22" borderId="28" applyNumberFormat="0" applyProtection="0">
      <alignment vertical="center"/>
    </xf>
    <xf numFmtId="4" fontId="150" fillId="22" borderId="28" applyNumberFormat="0" applyProtection="0">
      <alignment vertical="center"/>
    </xf>
    <xf numFmtId="4" fontId="149" fillId="22" borderId="28" applyNumberFormat="0" applyProtection="0">
      <alignment horizontal="left" vertical="center" indent="1"/>
    </xf>
    <xf numFmtId="0" fontId="149" fillId="22" borderId="28" applyNumberFormat="0" applyProtection="0">
      <alignment horizontal="left" vertical="top" indent="1"/>
    </xf>
    <xf numFmtId="4" fontId="149" fillId="43" borderId="0" applyNumberFormat="0" applyProtection="0">
      <alignment horizontal="left" vertical="center" indent="1"/>
    </xf>
    <xf numFmtId="4" fontId="40" fillId="7" borderId="28" applyNumberFormat="0" applyProtection="0">
      <alignment horizontal="right" vertical="center"/>
    </xf>
    <xf numFmtId="4" fontId="40" fillId="13" borderId="28" applyNumberFormat="0" applyProtection="0">
      <alignment horizontal="right" vertical="center"/>
    </xf>
    <xf numFmtId="4" fontId="40" fillId="24" borderId="28" applyNumberFormat="0" applyProtection="0">
      <alignment horizontal="right" vertical="center"/>
    </xf>
    <xf numFmtId="4" fontId="40" fillId="15" borderId="28" applyNumberFormat="0" applyProtection="0">
      <alignment horizontal="right" vertical="center"/>
    </xf>
    <xf numFmtId="4" fontId="40" fillId="19" borderId="28" applyNumberFormat="0" applyProtection="0">
      <alignment horizontal="right" vertical="center"/>
    </xf>
    <xf numFmtId="4" fontId="40" fillId="26" borderId="28" applyNumberFormat="0" applyProtection="0">
      <alignment horizontal="right" vertical="center"/>
    </xf>
    <xf numFmtId="4" fontId="40" fillId="25" borderId="28" applyNumberFormat="0" applyProtection="0">
      <alignment horizontal="right" vertical="center"/>
    </xf>
    <xf numFmtId="4" fontId="40" fillId="44" borderId="28" applyNumberFormat="0" applyProtection="0">
      <alignment horizontal="right" vertical="center"/>
    </xf>
    <xf numFmtId="4" fontId="40" fillId="14" borderId="28" applyNumberFormat="0" applyProtection="0">
      <alignment horizontal="right" vertical="center"/>
    </xf>
    <xf numFmtId="4" fontId="149" fillId="45" borderId="29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151" fillId="47" borderId="0" applyNumberFormat="0" applyProtection="0">
      <alignment horizontal="left" vertical="center" indent="1"/>
    </xf>
    <xf numFmtId="4" fontId="40" fillId="43" borderId="28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40" fillId="27" borderId="28" applyNumberFormat="0" applyProtection="0">
      <alignment vertical="center"/>
    </xf>
    <xf numFmtId="4" fontId="152" fillId="27" borderId="28" applyNumberFormat="0" applyProtection="0">
      <alignment vertical="center"/>
    </xf>
    <xf numFmtId="4" fontId="40" fillId="27" borderId="28" applyNumberFormat="0" applyProtection="0">
      <alignment horizontal="left" vertical="center" indent="1"/>
    </xf>
    <xf numFmtId="0" fontId="40" fillId="27" borderId="28" applyNumberFormat="0" applyProtection="0">
      <alignment horizontal="left" vertical="top" indent="1"/>
    </xf>
    <xf numFmtId="4" fontId="40" fillId="46" borderId="28" applyNumberFormat="0" applyProtection="0">
      <alignment horizontal="right" vertical="center"/>
    </xf>
    <xf numFmtId="4" fontId="152" fillId="46" borderId="28" applyNumberFormat="0" applyProtection="0">
      <alignment horizontal="right" vertical="center"/>
    </xf>
    <xf numFmtId="4" fontId="40" fillId="43" borderId="28" applyNumberFormat="0" applyProtection="0">
      <alignment horizontal="left" vertical="center" indent="1"/>
    </xf>
    <xf numFmtId="0" fontId="40" fillId="43" borderId="28" applyNumberFormat="0" applyProtection="0">
      <alignment horizontal="left" vertical="top" indent="1"/>
    </xf>
    <xf numFmtId="4" fontId="153" fillId="48" borderId="0" applyNumberFormat="0" applyProtection="0">
      <alignment horizontal="left" vertical="center" indent="1"/>
    </xf>
    <xf numFmtId="4" fontId="154" fillId="46" borderId="28" applyNumberFormat="0" applyProtection="0">
      <alignment horizontal="right" vertical="center"/>
    </xf>
    <xf numFmtId="0" fontId="155" fillId="0" borderId="0" applyNumberFormat="0" applyFill="0" applyBorder="0" applyAlignment="0" applyProtection="0"/>
    <xf numFmtId="0" fontId="100" fillId="0" borderId="30" applyAlignment="0">
      <alignment horizontal="centerContinuous"/>
    </xf>
    <xf numFmtId="0" fontId="156" fillId="0" borderId="0"/>
    <xf numFmtId="180" fontId="22" fillId="0" borderId="0"/>
    <xf numFmtId="169" fontId="33" fillId="0" borderId="0" applyFont="0" applyFill="0" applyBorder="0" applyAlignment="0" applyProtection="0"/>
    <xf numFmtId="0" fontId="157" fillId="0" borderId="0" applyNumberFormat="0" applyBorder="0" applyAlignment="0"/>
    <xf numFmtId="0" fontId="157" fillId="0" borderId="0" applyNumberFormat="0" applyBorder="0" applyAlignment="0"/>
    <xf numFmtId="0" fontId="139" fillId="0" borderId="0"/>
    <xf numFmtId="40" fontId="158" fillId="0" borderId="0" applyBorder="0">
      <alignment horizontal="right"/>
    </xf>
    <xf numFmtId="0" fontId="159" fillId="0" borderId="0">
      <alignment horizontal="left"/>
    </xf>
    <xf numFmtId="0" fontId="113" fillId="0" borderId="0">
      <alignment horizontal="left"/>
    </xf>
    <xf numFmtId="0" fontId="127" fillId="0" borderId="0"/>
    <xf numFmtId="0" fontId="123" fillId="0" borderId="0"/>
    <xf numFmtId="0" fontId="113" fillId="0" borderId="0"/>
    <xf numFmtId="49" fontId="24" fillId="0" borderId="0" applyFont="0" applyFill="0" applyBorder="0" applyAlignment="0" applyProtection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0" fillId="0" borderId="0"/>
    <xf numFmtId="0" fontId="164" fillId="0" borderId="18" applyNumberFormat="0" applyFill="0" applyAlignment="0" applyProtection="0"/>
    <xf numFmtId="0" fontId="165" fillId="0" borderId="18" applyNumberFormat="0" applyFill="0" applyAlignment="0" applyProtection="0"/>
    <xf numFmtId="41" fontId="24" fillId="0" borderId="0" applyFont="0" applyFill="0" applyBorder="0" applyAlignment="0" applyProtection="0"/>
    <xf numFmtId="0" fontId="166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40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16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9" fillId="0" borderId="0"/>
    <xf numFmtId="41" fontId="169" fillId="0" borderId="0" applyFont="0" applyFill="0" applyBorder="0" applyAlignment="0" applyProtection="0"/>
    <xf numFmtId="171" fontId="16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Protection="0">
      <alignment horizontal="left"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89" fillId="21" borderId="16" applyNumberFormat="0" applyAlignment="0" applyProtection="0"/>
    <xf numFmtId="0" fontId="137" fillId="0" borderId="17" applyNumberFormat="0" applyFill="0" applyAlignment="0" applyProtection="0"/>
    <xf numFmtId="168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16" fillId="8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4" fillId="0" borderId="0"/>
    <xf numFmtId="0" fontId="24" fillId="0" borderId="0"/>
    <xf numFmtId="0" fontId="131" fillId="11" borderId="15" applyNumberFormat="0" applyAlignment="0" applyProtection="0"/>
    <xf numFmtId="0" fontId="141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84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75" fillId="0" borderId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26" borderId="0" applyNumberFormat="0" applyBorder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76" fillId="0" borderId="0"/>
    <xf numFmtId="4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4" fillId="0" borderId="0"/>
    <xf numFmtId="40" fontId="177" fillId="0" borderId="0" applyFont="0" applyFill="0" applyBorder="0" applyAlignment="0" applyProtection="0"/>
    <xf numFmtId="38" fontId="177" fillId="0" borderId="0" applyFont="0" applyFill="0" applyBorder="0" applyAlignment="0" applyProtection="0"/>
    <xf numFmtId="0" fontId="178" fillId="0" borderId="0"/>
    <xf numFmtId="233" fontId="176" fillId="0" borderId="0" applyFont="0" applyFill="0" applyBorder="0" applyAlignment="0" applyProtection="0"/>
    <xf numFmtId="234" fontId="176" fillId="0" borderId="0" applyFont="0" applyFill="0" applyBorder="0" applyAlignment="0" applyProtection="0"/>
    <xf numFmtId="235" fontId="177" fillId="0" borderId="0" applyFont="0" applyFill="0" applyBorder="0" applyAlignment="0" applyProtection="0"/>
    <xf numFmtId="236" fontId="177" fillId="0" borderId="0" applyFont="0" applyFill="0" applyBorder="0" applyAlignment="0" applyProtection="0"/>
    <xf numFmtId="180" fontId="13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180" fontId="179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92" fontId="13" fillId="0" borderId="0"/>
    <xf numFmtId="0" fontId="25" fillId="0" borderId="0"/>
    <xf numFmtId="193" fontId="24" fillId="0" borderId="0"/>
    <xf numFmtId="0" fontId="48" fillId="0" borderId="0"/>
    <xf numFmtId="193" fontId="24" fillId="0" borderId="0"/>
    <xf numFmtId="193" fontId="24" fillId="0" borderId="0"/>
    <xf numFmtId="0" fontId="13" fillId="0" borderId="0"/>
    <xf numFmtId="0" fontId="78" fillId="18" borderId="0" applyNumberFormat="0" applyBorder="0" applyAlignment="0" applyProtection="0"/>
    <xf numFmtId="0" fontId="21" fillId="11" borderId="0" applyNumberFormat="0" applyBorder="0" applyAlignment="0" applyProtection="0"/>
    <xf numFmtId="0" fontId="78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78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89" fillId="21" borderId="16" applyNumberFormat="0" applyAlignment="0" applyProtection="0"/>
    <xf numFmtId="0" fontId="86" fillId="38" borderId="15" applyNumberFormat="0" applyAlignment="0" applyProtection="0"/>
    <xf numFmtId="0" fontId="86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23" borderId="0" applyNumberFormat="0" applyBorder="0" applyAlignment="0" applyProtection="0"/>
    <xf numFmtId="0" fontId="78" fillId="11" borderId="0" applyNumberFormat="0" applyBorder="0" applyAlignment="0" applyProtection="0"/>
    <xf numFmtId="0" fontId="78" fillId="19" borderId="0" applyNumberFormat="0" applyBorder="0" applyAlignment="0" applyProtection="0"/>
    <xf numFmtId="0" fontId="78" fillId="18" borderId="0" applyNumberFormat="0" applyBorder="0" applyAlignment="0" applyProtection="0"/>
    <xf numFmtId="0" fontId="78" fillId="2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3" fillId="0" borderId="0"/>
    <xf numFmtId="0" fontId="78" fillId="26" borderId="0" applyNumberFormat="0" applyBorder="0" applyAlignment="0" applyProtection="0"/>
    <xf numFmtId="0" fontId="7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5" borderId="0" applyNumberFormat="0" applyBorder="0" applyAlignment="0" applyProtection="0"/>
    <xf numFmtId="0" fontId="78" fillId="18" borderId="0" applyNumberFormat="0" applyBorder="0" applyAlignment="0" applyProtection="0"/>
    <xf numFmtId="0" fontId="78" fillId="14" borderId="0" applyNumberFormat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09" fillId="0" borderId="0" applyNumberFormat="0" applyFill="0" applyBorder="0" applyAlignment="0" applyProtection="0"/>
    <xf numFmtId="2" fontId="26" fillId="0" borderId="0" applyProtection="0"/>
    <xf numFmtId="0" fontId="116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1" fillId="0" borderId="21" applyNumberFormat="0" applyFill="0" applyAlignment="0" applyProtection="0"/>
    <xf numFmtId="0" fontId="181" fillId="0" borderId="31" applyNumberFormat="0" applyFill="0" applyAlignment="0" applyProtection="0"/>
    <xf numFmtId="0" fontId="182" fillId="0" borderId="22" applyNumberFormat="0" applyFill="0" applyAlignment="0" applyProtection="0"/>
    <xf numFmtId="0" fontId="183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1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37" fillId="0" borderId="17" applyNumberFormat="0" applyFill="0" applyAlignment="0" applyProtection="0"/>
    <xf numFmtId="0" fontId="141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3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3" fillId="0" borderId="0"/>
    <xf numFmtId="0" fontId="33" fillId="0" borderId="0"/>
    <xf numFmtId="180" fontId="13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3" fillId="0" borderId="0"/>
    <xf numFmtId="0" fontId="33" fillId="0" borderId="0"/>
    <xf numFmtId="0" fontId="33" fillId="0" borderId="0"/>
    <xf numFmtId="180" fontId="24" fillId="0" borderId="0"/>
    <xf numFmtId="0" fontId="56" fillId="0" borderId="0"/>
    <xf numFmtId="171" fontId="24" fillId="0" borderId="0"/>
    <xf numFmtId="180" fontId="13" fillId="0" borderId="0"/>
    <xf numFmtId="193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3" fillId="0" borderId="0"/>
    <xf numFmtId="180" fontId="13" fillId="0" borderId="0"/>
    <xf numFmtId="180" fontId="13" fillId="0" borderId="0"/>
    <xf numFmtId="193" fontId="24" fillId="0" borderId="0"/>
    <xf numFmtId="0" fontId="13" fillId="0" borderId="0"/>
    <xf numFmtId="242" fontId="13" fillId="0" borderId="0"/>
    <xf numFmtId="180" fontId="13" fillId="0" borderId="0"/>
    <xf numFmtId="0" fontId="24" fillId="0" borderId="0"/>
    <xf numFmtId="242" fontId="13" fillId="0" borderId="0"/>
    <xf numFmtId="0" fontId="13" fillId="0" borderId="0"/>
    <xf numFmtId="0" fontId="48" fillId="0" borderId="0"/>
    <xf numFmtId="172" fontId="24" fillId="0" borderId="0"/>
    <xf numFmtId="180" fontId="13" fillId="0" borderId="0"/>
    <xf numFmtId="193" fontId="24" fillId="0" borderId="0"/>
    <xf numFmtId="172" fontId="24" fillId="0" borderId="0"/>
    <xf numFmtId="180" fontId="24" fillId="0" borderId="0"/>
    <xf numFmtId="242" fontId="13" fillId="0" borderId="0"/>
    <xf numFmtId="0" fontId="24" fillId="0" borderId="0"/>
    <xf numFmtId="0" fontId="33" fillId="0" borderId="0"/>
    <xf numFmtId="242" fontId="13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6" fillId="20" borderId="19" applyNumberFormat="0" applyAlignment="0" applyProtection="0"/>
    <xf numFmtId="0" fontId="146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84" fillId="0" borderId="0" applyFont="0" applyFill="0" applyBorder="0" applyAlignment="0" applyProtection="0"/>
    <xf numFmtId="195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4" fillId="0" borderId="18" applyNumberFormat="0" applyFill="0" applyAlignment="0" applyProtection="0"/>
    <xf numFmtId="0" fontId="164" fillId="0" borderId="33" applyNumberFormat="0" applyFill="0" applyAlignment="0" applyProtection="0"/>
    <xf numFmtId="0" fontId="16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80" fontId="13" fillId="0" borderId="0"/>
    <xf numFmtId="0" fontId="24" fillId="0" borderId="0"/>
    <xf numFmtId="0" fontId="32" fillId="0" borderId="0"/>
    <xf numFmtId="180" fontId="13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86" fillId="0" borderId="0"/>
    <xf numFmtId="0" fontId="186" fillId="0" borderId="0"/>
    <xf numFmtId="0" fontId="21" fillId="0" borderId="0"/>
    <xf numFmtId="0" fontId="21" fillId="0" borderId="0"/>
    <xf numFmtId="180" fontId="24" fillId="0" borderId="0"/>
    <xf numFmtId="180" fontId="13" fillId="0" borderId="0"/>
    <xf numFmtId="0" fontId="13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166" fontId="24" fillId="0" borderId="0"/>
    <xf numFmtId="43" fontId="13" fillId="0" borderId="0" applyFont="0" applyFill="0" applyBorder="0" applyAlignment="0" applyProtection="0"/>
    <xf numFmtId="0" fontId="3" fillId="0" borderId="0"/>
    <xf numFmtId="237" fontId="13" fillId="0" borderId="0"/>
    <xf numFmtId="0" fontId="3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362">
    <xf numFmtId="0" fontId="0" fillId="0" borderId="0" xfId="0"/>
    <xf numFmtId="0" fontId="34" fillId="0" borderId="0" xfId="0" applyFont="1" applyFill="1" applyAlignment="1"/>
    <xf numFmtId="0" fontId="36" fillId="0" borderId="0" xfId="120" applyFont="1" applyFill="1" applyBorder="1" applyAlignment="1">
      <alignment horizontal="center"/>
    </xf>
    <xf numFmtId="173" fontId="37" fillId="0" borderId="0" xfId="120" applyNumberFormat="1" applyFont="1" applyFill="1" applyBorder="1" applyAlignment="1">
      <alignment horizontal="center"/>
    </xf>
    <xf numFmtId="0" fontId="20" fillId="0" borderId="0" xfId="0" applyFont="1" applyFill="1" applyAlignment="1" applyProtection="1">
      <protection locked="0"/>
    </xf>
    <xf numFmtId="0" fontId="36" fillId="0" borderId="0" xfId="120" applyFont="1" applyFill="1" applyAlignment="1">
      <alignment horizontal="center"/>
    </xf>
    <xf numFmtId="0" fontId="34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74" fillId="0" borderId="0" xfId="0" applyFont="1" applyFill="1" applyAlignment="1" applyProtection="1">
      <alignment horizontal="centerContinuous"/>
      <protection locked="0"/>
    </xf>
    <xf numFmtId="0" fontId="34" fillId="0" borderId="0" xfId="0" applyFont="1" applyFill="1" applyAlignment="1" applyProtection="1">
      <protection locked="0"/>
    </xf>
    <xf numFmtId="173" fontId="34" fillId="0" borderId="0" xfId="0" applyNumberFormat="1" applyFont="1" applyFill="1" applyAlignment="1" applyProtection="1">
      <protection locked="0"/>
    </xf>
    <xf numFmtId="173" fontId="34" fillId="0" borderId="0" xfId="0" applyNumberFormat="1" applyFont="1" applyFill="1" applyAlignment="1"/>
    <xf numFmtId="49" fontId="20" fillId="0" borderId="0" xfId="0" applyNumberFormat="1" applyFont="1" applyFill="1" applyAlignment="1"/>
    <xf numFmtId="49" fontId="75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74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0" fontId="20" fillId="0" borderId="0" xfId="120" applyFont="1" applyFill="1" applyBorder="1" applyAlignment="1"/>
    <xf numFmtId="0" fontId="34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43" fontId="36" fillId="0" borderId="0" xfId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0" fontId="36" fillId="0" borderId="0" xfId="120" applyFont="1" applyFill="1" applyAlignment="1">
      <alignment horizontal="centerContinuous"/>
    </xf>
    <xf numFmtId="173" fontId="36" fillId="0" borderId="0" xfId="120" applyNumberFormat="1" applyFont="1" applyFill="1" applyAlignment="1">
      <alignment horizontal="centerContinuous"/>
    </xf>
    <xf numFmtId="173" fontId="36" fillId="0" borderId="0" xfId="120" applyNumberFormat="1" applyFont="1" applyFill="1" applyBorder="1" applyAlignment="1">
      <alignment horizontal="centerContinuous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0" fontId="20" fillId="0" borderId="5" xfId="0" applyFont="1" applyFill="1" applyBorder="1" applyAlignment="1">
      <alignment horizontal="center"/>
    </xf>
    <xf numFmtId="0" fontId="36" fillId="0" borderId="0" xfId="120" applyFont="1" applyFill="1" applyBorder="1" applyAlignment="1">
      <alignment horizontal="centerContinuous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192" fontId="20" fillId="0" borderId="0" xfId="1" applyNumberFormat="1" applyFont="1" applyFill="1" applyAlignment="1">
      <alignment horizontal="right"/>
    </xf>
    <xf numFmtId="171" fontId="20" fillId="0" borderId="0" xfId="3" applyNumberFormat="1" applyFont="1" applyFill="1" applyBorder="1" applyAlignment="1">
      <alignment horizontal="right"/>
    </xf>
    <xf numFmtId="43" fontId="34" fillId="0" borderId="0" xfId="1" applyFont="1" applyFill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49" fontId="20" fillId="0" borderId="0" xfId="135" applyNumberFormat="1" applyFont="1" applyFill="1" applyBorder="1" applyAlignment="1"/>
    <xf numFmtId="43" fontId="20" fillId="0" borderId="9" xfId="1" applyFont="1" applyFill="1" applyBorder="1" applyAlignment="1">
      <alignment horizontal="right"/>
    </xf>
    <xf numFmtId="0" fontId="20" fillId="0" borderId="0" xfId="0" applyFont="1" applyFill="1" applyBorder="1" applyAlignment="1" applyProtection="1">
      <protection locked="0"/>
    </xf>
    <xf numFmtId="173" fontId="20" fillId="0" borderId="9" xfId="0" applyNumberFormat="1" applyFont="1" applyFill="1" applyBorder="1" applyAlignment="1" applyProtection="1">
      <protection locked="0"/>
    </xf>
    <xf numFmtId="173" fontId="34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74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171" fontId="20" fillId="0" borderId="0" xfId="1" applyNumberFormat="1" applyFont="1" applyFill="1" applyAlignment="1" applyProtection="1">
      <alignment horizontal="right"/>
      <protection locked="0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Alignment="1"/>
    <xf numFmtId="173" fontId="20" fillId="0" borderId="0" xfId="0" applyNumberFormat="1" applyFont="1" applyFill="1" applyAlignment="1"/>
    <xf numFmtId="173" fontId="20" fillId="0" borderId="0" xfId="0" applyNumberFormat="1" applyFont="1" applyFill="1" applyAlignment="1" applyProtection="1">
      <protection locked="0"/>
    </xf>
    <xf numFmtId="43" fontId="20" fillId="0" borderId="0" xfId="1" applyFont="1" applyFill="1" applyAlignment="1" applyProtection="1">
      <protection locked="0"/>
    </xf>
    <xf numFmtId="171" fontId="20" fillId="0" borderId="0" xfId="179" applyNumberFormat="1" applyFont="1" applyFill="1" applyAlignment="1"/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 applyFill="1" applyAlignment="1"/>
    <xf numFmtId="43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3" fontId="20" fillId="0" borderId="6" xfId="1" applyFont="1" applyFill="1" applyBorder="1" applyAlignment="1"/>
    <xf numFmtId="43" fontId="20" fillId="0" borderId="6" xfId="1" applyFont="1" applyFill="1" applyBorder="1" applyAlignment="1" applyProtection="1"/>
    <xf numFmtId="43" fontId="20" fillId="0" borderId="0" xfId="1" applyFont="1" applyFill="1" applyBorder="1" applyAlignment="1" applyProtection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0" fontId="20" fillId="0" borderId="0" xfId="0" applyFont="1" applyFill="1" applyBorder="1" applyAlignment="1"/>
    <xf numFmtId="43" fontId="20" fillId="0" borderId="6" xfId="1" applyFont="1" applyFill="1" applyBorder="1" applyAlignment="1" applyProtection="1">
      <protection locked="0"/>
    </xf>
    <xf numFmtId="43" fontId="20" fillId="0" borderId="8" xfId="1" applyFont="1" applyFill="1" applyBorder="1" applyAlignment="1"/>
    <xf numFmtId="43" fontId="20" fillId="0" borderId="8" xfId="1" applyFont="1" applyFill="1" applyBorder="1" applyAlignment="1" applyProtection="1">
      <protection locked="0"/>
    </xf>
    <xf numFmtId="43" fontId="20" fillId="0" borderId="8" xfId="1" applyFont="1" applyFill="1" applyBorder="1" applyAlignment="1" applyProtection="1"/>
    <xf numFmtId="43" fontId="20" fillId="0" borderId="0" xfId="1" applyNumberFormat="1" applyFont="1" applyFill="1" applyAlignment="1"/>
    <xf numFmtId="43" fontId="20" fillId="0" borderId="5" xfId="1" applyFont="1" applyFill="1" applyBorder="1" applyAlignment="1" applyProtection="1">
      <protection locked="0"/>
    </xf>
    <xf numFmtId="43" fontId="20" fillId="0" borderId="5" xfId="1" applyNumberFormat="1" applyFont="1" applyFill="1" applyBorder="1" applyAlignment="1" applyProtection="1">
      <protection locked="0"/>
    </xf>
    <xf numFmtId="43" fontId="20" fillId="0" borderId="7" xfId="1" applyFont="1" applyFill="1" applyBorder="1" applyAlignment="1" applyProtection="1">
      <protection locked="0"/>
    </xf>
    <xf numFmtId="171" fontId="20" fillId="0" borderId="7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/>
    <xf numFmtId="171" fontId="20" fillId="0" borderId="0" xfId="1" applyNumberFormat="1" applyFont="1" applyFill="1" applyAlignment="1" applyProtection="1"/>
    <xf numFmtId="171" fontId="20" fillId="0" borderId="0" xfId="3" applyNumberFormat="1" applyFont="1" applyFill="1" applyAlignment="1" applyProtection="1">
      <protection locked="0"/>
    </xf>
    <xf numFmtId="171" fontId="20" fillId="0" borderId="5" xfId="1" applyNumberFormat="1" applyFont="1" applyFill="1" applyBorder="1" applyAlignment="1" applyProtection="1">
      <protection locked="0"/>
    </xf>
    <xf numFmtId="180" fontId="187" fillId="0" borderId="0" xfId="524" applyFont="1" applyFill="1" applyAlignment="1"/>
    <xf numFmtId="0" fontId="20" fillId="0" borderId="0" xfId="2154" applyFont="1" applyFill="1" applyAlignment="1">
      <alignment horizontal="left"/>
    </xf>
    <xf numFmtId="180" fontId="20" fillId="0" borderId="0" xfId="524" applyFont="1" applyFill="1" applyAlignment="1"/>
    <xf numFmtId="0" fontId="20" fillId="0" borderId="0" xfId="2154" applyFont="1" applyFill="1" applyAlignment="1"/>
    <xf numFmtId="0" fontId="20" fillId="0" borderId="0" xfId="120" applyFont="1" applyFill="1" applyAlignment="1" applyProtection="1">
      <alignment horizontal="left"/>
      <protection locked="0"/>
    </xf>
    <xf numFmtId="171" fontId="20" fillId="0" borderId="0" xfId="131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0" fontId="20" fillId="0" borderId="0" xfId="120" applyFont="1" applyFill="1" applyBorder="1" applyAlignment="1">
      <alignment horizontal="left"/>
    </xf>
    <xf numFmtId="171" fontId="20" fillId="0" borderId="0" xfId="131" applyNumberFormat="1" applyFont="1" applyFill="1" applyAlignment="1" applyProtection="1">
      <alignment horizontal="right"/>
      <protection locked="0"/>
    </xf>
    <xf numFmtId="0" fontId="36" fillId="0" borderId="0" xfId="0" applyFont="1" applyFill="1" applyAlignment="1" applyProtection="1">
      <protection locked="0"/>
    </xf>
    <xf numFmtId="180" fontId="20" fillId="0" borderId="0" xfId="0" applyNumberFormat="1" applyFont="1" applyFill="1"/>
    <xf numFmtId="0" fontId="2" fillId="0" borderId="0" xfId="120" applyFont="1" applyFill="1" applyAlignment="1"/>
    <xf numFmtId="43" fontId="2" fillId="0" borderId="0" xfId="1" applyFont="1" applyFill="1"/>
    <xf numFmtId="0" fontId="2" fillId="0" borderId="0" xfId="120" applyFont="1" applyFill="1" applyBorder="1" applyAlignment="1">
      <alignment horizontal="left"/>
    </xf>
    <xf numFmtId="172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/>
    </xf>
    <xf numFmtId="175" fontId="2" fillId="0" borderId="0" xfId="1" applyNumberFormat="1" applyFont="1" applyFill="1" applyBorder="1"/>
    <xf numFmtId="43" fontId="2" fillId="0" borderId="0" xfId="1" applyFont="1" applyFill="1" applyAlignment="1">
      <alignment horizontal="right"/>
    </xf>
    <xf numFmtId="0" fontId="2" fillId="0" borderId="0" xfId="120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/>
    </xf>
    <xf numFmtId="0" fontId="2" fillId="0" borderId="0" xfId="120" applyFont="1" applyFill="1" applyAlignment="1">
      <alignment horizontal="left"/>
    </xf>
    <xf numFmtId="0" fontId="2" fillId="0" borderId="0" xfId="587" applyFont="1" applyFill="1" applyAlignment="1" applyProtection="1">
      <protection locked="0"/>
    </xf>
    <xf numFmtId="171" fontId="2" fillId="0" borderId="0" xfId="1" applyNumberFormat="1" applyFont="1" applyFill="1" applyAlignment="1" applyProtection="1">
      <protection locked="0"/>
    </xf>
    <xf numFmtId="171" fontId="2" fillId="0" borderId="0" xfId="1" applyNumberFormat="1" applyFont="1" applyFill="1" applyBorder="1" applyAlignment="1" applyProtection="1">
      <protection locked="0"/>
    </xf>
    <xf numFmtId="171" fontId="2" fillId="0" borderId="5" xfId="1" applyNumberFormat="1" applyFont="1" applyFill="1" applyBorder="1" applyAlignment="1" applyProtection="1">
      <protection locked="0"/>
    </xf>
    <xf numFmtId="43" fontId="20" fillId="0" borderId="0" xfId="0" applyNumberFormat="1" applyFont="1" applyFill="1" applyAlignment="1"/>
    <xf numFmtId="43" fontId="20" fillId="0" borderId="0" xfId="131" applyFont="1" applyFill="1" applyAlignment="1" applyProtection="1">
      <alignment horizontal="right"/>
      <protection locked="0"/>
    </xf>
    <xf numFmtId="171" fontId="20" fillId="0" borderId="0" xfId="131" applyNumberFormat="1" applyFont="1" applyFill="1" applyBorder="1" applyAlignment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20" fillId="0" borderId="0" xfId="1" applyFont="1" applyFill="1" applyBorder="1" applyAlignment="1">
      <alignment horizontal="right"/>
    </xf>
    <xf numFmtId="0" fontId="2" fillId="0" borderId="0" xfId="120" applyFont="1" applyFill="1" applyAlignment="1">
      <alignment horizontal="center"/>
    </xf>
    <xf numFmtId="0" fontId="2" fillId="0" borderId="0" xfId="120" applyFont="1" applyFill="1" applyAlignment="1">
      <alignment horizontal="left" indent="2"/>
    </xf>
    <xf numFmtId="0" fontId="20" fillId="0" borderId="0" xfId="2154" applyFont="1" applyFill="1" applyAlignment="1">
      <alignment horizontal="left" indent="2"/>
    </xf>
    <xf numFmtId="49" fontId="2" fillId="0" borderId="0" xfId="120" applyNumberFormat="1" applyFont="1" applyFill="1" applyAlignment="1">
      <alignment horizontal="center"/>
    </xf>
    <xf numFmtId="0" fontId="20" fillId="0" borderId="0" xfId="0" applyNumberFormat="1" applyFont="1" applyFill="1" applyAlignment="1" applyProtection="1">
      <protection locked="0"/>
    </xf>
    <xf numFmtId="0" fontId="20" fillId="0" borderId="0" xfId="0" applyFont="1" applyFill="1" applyAlignment="1">
      <alignment horizontal="right"/>
    </xf>
    <xf numFmtId="0" fontId="34" fillId="0" borderId="0" xfId="0" applyNumberFormat="1" applyFont="1" applyFill="1" applyAlignment="1" applyProtection="1">
      <protection locked="0"/>
    </xf>
    <xf numFmtId="43" fontId="2" fillId="0" borderId="0" xfId="1" applyFont="1" applyFill="1" applyAlignment="1"/>
    <xf numFmtId="43" fontId="2" fillId="0" borderId="0" xfId="1" applyFont="1" applyFill="1" applyAlignment="1">
      <alignment horizontal="center"/>
    </xf>
    <xf numFmtId="0" fontId="2" fillId="0" borderId="0" xfId="120" applyFont="1" applyFill="1" applyAlignment="1">
      <alignment horizontal="centerContinuous"/>
    </xf>
    <xf numFmtId="173" fontId="2" fillId="0" borderId="0" xfId="120" applyNumberFormat="1" applyFont="1" applyFill="1" applyAlignment="1">
      <alignment horizontal="center"/>
    </xf>
    <xf numFmtId="49" fontId="2" fillId="0" borderId="0" xfId="135" applyNumberFormat="1" applyFont="1" applyFill="1" applyAlignment="1">
      <alignment horizontal="center"/>
    </xf>
    <xf numFmtId="43" fontId="2" fillId="0" borderId="9" xfId="1" applyFont="1" applyFill="1" applyBorder="1" applyAlignment="1">
      <alignment horizontal="center"/>
    </xf>
    <xf numFmtId="43" fontId="2" fillId="0" borderId="9" xfId="1" applyFont="1" applyFill="1" applyBorder="1" applyAlignment="1"/>
    <xf numFmtId="0" fontId="2" fillId="0" borderId="9" xfId="120" applyFont="1" applyFill="1" applyBorder="1" applyAlignment="1">
      <alignment horizontal="center"/>
    </xf>
    <xf numFmtId="173" fontId="2" fillId="0" borderId="9" xfId="120" applyNumberFormat="1" applyFont="1" applyFill="1" applyBorder="1" applyAlignment="1">
      <alignment horizontal="center"/>
    </xf>
    <xf numFmtId="49" fontId="2" fillId="0" borderId="0" xfId="135" applyNumberFormat="1" applyFont="1" applyFill="1" applyBorder="1" applyAlignment="1">
      <alignment horizontal="center"/>
    </xf>
    <xf numFmtId="49" fontId="2" fillId="0" borderId="0" xfId="120" applyNumberFormat="1" applyFont="1" applyFill="1" applyBorder="1" applyAlignment="1"/>
    <xf numFmtId="173" fontId="2" fillId="0" borderId="0" xfId="12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37" applyFont="1" applyFill="1" applyAlignment="1">
      <alignment horizontal="center"/>
    </xf>
    <xf numFmtId="173" fontId="2" fillId="0" borderId="5" xfId="120" applyNumberFormat="1" applyFont="1" applyFill="1" applyBorder="1" applyAlignment="1">
      <alignment horizontal="center"/>
    </xf>
    <xf numFmtId="43" fontId="2" fillId="0" borderId="5" xfId="1" applyFont="1" applyFill="1" applyBorder="1" applyAlignment="1">
      <alignment horizontal="center"/>
    </xf>
    <xf numFmtId="49" fontId="2" fillId="0" borderId="5" xfId="135" applyNumberFormat="1" applyFont="1" applyFill="1" applyBorder="1" applyAlignment="1">
      <alignment horizontal="center"/>
    </xf>
    <xf numFmtId="43" fontId="2" fillId="0" borderId="5" xfId="137" applyFont="1" applyFill="1" applyBorder="1" applyAlignment="1">
      <alignment horizontal="center"/>
    </xf>
    <xf numFmtId="0" fontId="2" fillId="0" borderId="0" xfId="120" applyFont="1" applyFill="1" applyAlignment="1">
      <alignment wrapText="1"/>
    </xf>
    <xf numFmtId="171" fontId="2" fillId="0" borderId="0" xfId="1" applyNumberFormat="1" applyFont="1" applyFill="1" applyBorder="1" applyAlignment="1">
      <alignment horizontal="left"/>
    </xf>
    <xf numFmtId="192" fontId="2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left"/>
    </xf>
    <xf numFmtId="43" fontId="2" fillId="0" borderId="0" xfId="1" applyFont="1" applyFill="1" applyBorder="1" applyAlignment="1">
      <alignment horizontal="right"/>
    </xf>
    <xf numFmtId="43" fontId="2" fillId="0" borderId="0" xfId="137" applyNumberFormat="1" applyFont="1" applyFill="1" applyAlignment="1">
      <alignment horizontal="left"/>
    </xf>
    <xf numFmtId="43" fontId="2" fillId="0" borderId="0" xfId="1" applyFont="1" applyFill="1" applyAlignment="1">
      <alignment horizontal="left"/>
    </xf>
    <xf numFmtId="43" fontId="2" fillId="0" borderId="0" xfId="1" applyNumberFormat="1" applyFont="1" applyFill="1" applyAlignment="1">
      <alignment horizontal="left"/>
    </xf>
    <xf numFmtId="43" fontId="2" fillId="0" borderId="9" xfId="1" applyFont="1" applyFill="1" applyBorder="1" applyAlignment="1">
      <alignment horizontal="left"/>
    </xf>
    <xf numFmtId="49" fontId="2" fillId="0" borderId="9" xfId="120" applyNumberFormat="1" applyFont="1" applyFill="1" applyBorder="1" applyAlignment="1"/>
    <xf numFmtId="43" fontId="2" fillId="0" borderId="5" xfId="1" applyFont="1" applyFill="1" applyBorder="1" applyAlignment="1">
      <alignment horizontal="left"/>
    </xf>
    <xf numFmtId="171" fontId="2" fillId="0" borderId="5" xfId="1" applyNumberFormat="1" applyFont="1" applyFill="1" applyBorder="1" applyAlignment="1">
      <alignment horizontal="left"/>
    </xf>
    <xf numFmtId="43" fontId="2" fillId="0" borderId="0" xfId="1" applyFont="1" applyFill="1" applyBorder="1" applyAlignment="1"/>
    <xf numFmtId="172" fontId="2" fillId="0" borderId="5" xfId="1" applyNumberFormat="1" applyFont="1" applyFill="1" applyBorder="1" applyAlignment="1">
      <alignment horizontal="right"/>
    </xf>
    <xf numFmtId="192" fontId="2" fillId="0" borderId="10" xfId="1" applyNumberFormat="1" applyFont="1" applyFill="1" applyBorder="1" applyAlignment="1">
      <alignment horizontal="right"/>
    </xf>
    <xf numFmtId="43" fontId="2" fillId="0" borderId="0" xfId="137" applyNumberFormat="1" applyFont="1" applyFill="1" applyBorder="1" applyAlignment="1">
      <alignment horizontal="left"/>
    </xf>
    <xf numFmtId="192" fontId="2" fillId="0" borderId="0" xfId="1" applyNumberFormat="1" applyFont="1" applyFill="1" applyBorder="1" applyAlignment="1">
      <alignment horizontal="right"/>
    </xf>
    <xf numFmtId="43" fontId="2" fillId="0" borderId="0" xfId="120" applyNumberFormat="1" applyFont="1" applyFill="1" applyAlignment="1"/>
    <xf numFmtId="43" fontId="2" fillId="0" borderId="5" xfId="1" applyFont="1" applyFill="1" applyBorder="1" applyAlignment="1">
      <alignment horizontal="right"/>
    </xf>
    <xf numFmtId="43" fontId="2" fillId="0" borderId="10" xfId="1" applyFont="1" applyFill="1" applyBorder="1" applyAlignment="1">
      <alignment horizontal="right"/>
    </xf>
    <xf numFmtId="180" fontId="2" fillId="0" borderId="0" xfId="175" applyNumberFormat="1" applyFont="1" applyFill="1" applyAlignment="1"/>
    <xf numFmtId="184" fontId="2" fillId="0" borderId="0" xfId="137" applyNumberFormat="1" applyFont="1" applyFill="1" applyBorder="1" applyAlignment="1">
      <alignment horizontal="right"/>
    </xf>
    <xf numFmtId="173" fontId="2" fillId="0" borderId="0" xfId="120" applyNumberFormat="1" applyFont="1" applyFill="1" applyAlignment="1"/>
    <xf numFmtId="49" fontId="2" fillId="0" borderId="0" xfId="120" applyNumberFormat="1" applyFont="1" applyFill="1" applyAlignment="1"/>
    <xf numFmtId="43" fontId="20" fillId="0" borderId="10" xfId="1" applyFont="1" applyFill="1" applyBorder="1" applyAlignment="1">
      <alignment horizontal="right"/>
    </xf>
    <xf numFmtId="0" fontId="2" fillId="0" borderId="0" xfId="120" applyFont="1" applyFill="1"/>
    <xf numFmtId="173" fontId="2" fillId="0" borderId="0" xfId="120" applyNumberFormat="1" applyFont="1" applyFill="1" applyBorder="1" applyAlignment="1">
      <alignment vertical="center"/>
    </xf>
    <xf numFmtId="173" fontId="2" fillId="0" borderId="0" xfId="120" applyNumberFormat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left"/>
    </xf>
    <xf numFmtId="43" fontId="2" fillId="0" borderId="0" xfId="137" applyFont="1" applyFill="1" applyBorder="1" applyAlignment="1">
      <alignment horizontal="left"/>
    </xf>
    <xf numFmtId="171" fontId="2" fillId="0" borderId="0" xfId="137" applyNumberFormat="1" applyFont="1" applyFill="1" applyBorder="1"/>
    <xf numFmtId="43" fontId="2" fillId="0" borderId="0" xfId="1" applyFont="1" applyFill="1" applyBorder="1"/>
    <xf numFmtId="0" fontId="2" fillId="0" borderId="0" xfId="120" applyFont="1" applyFill="1" applyAlignment="1" applyProtection="1">
      <alignment horizontal="center"/>
      <protection locked="0"/>
    </xf>
    <xf numFmtId="0" fontId="2" fillId="0" borderId="0" xfId="120" applyFont="1" applyFill="1" applyBorder="1"/>
    <xf numFmtId="173" fontId="2" fillId="0" borderId="0" xfId="120" applyNumberFormat="1" applyFont="1" applyFill="1" applyBorder="1"/>
    <xf numFmtId="173" fontId="2" fillId="0" borderId="0" xfId="120" applyNumberFormat="1" applyFont="1" applyFill="1"/>
    <xf numFmtId="171" fontId="20" fillId="0" borderId="0" xfId="0" applyNumberFormat="1" applyFont="1" applyFill="1" applyBorder="1" applyAlignment="1"/>
    <xf numFmtId="171" fontId="20" fillId="0" borderId="0" xfId="1" applyNumberFormat="1" applyFont="1" applyFill="1" applyBorder="1" applyAlignment="1"/>
    <xf numFmtId="171" fontId="20" fillId="0" borderId="5" xfId="1" applyNumberFormat="1" applyFont="1" applyFill="1" applyBorder="1" applyAlignment="1" applyProtection="1"/>
    <xf numFmtId="171" fontId="20" fillId="0" borderId="0" xfId="1" applyNumberFormat="1" applyFont="1" applyFill="1" applyAlignment="1"/>
    <xf numFmtId="171" fontId="20" fillId="0" borderId="0" xfId="1" applyNumberFormat="1" applyFont="1" applyFill="1" applyBorder="1" applyAlignment="1">
      <alignment horizontal="left"/>
    </xf>
    <xf numFmtId="171" fontId="20" fillId="0" borderId="0" xfId="1" applyNumberFormat="1" applyFont="1" applyFill="1" applyAlignment="1">
      <alignment horizontal="left"/>
    </xf>
    <xf numFmtId="192" fontId="20" fillId="0" borderId="5" xfId="1" applyNumberFormat="1" applyFont="1" applyFill="1" applyBorder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171" fontId="20" fillId="0" borderId="9" xfId="1" applyNumberFormat="1" applyFont="1" applyFill="1" applyBorder="1" applyAlignment="1">
      <alignment horizontal="left"/>
    </xf>
    <xf numFmtId="43" fontId="20" fillId="0" borderId="0" xfId="1" applyNumberFormat="1" applyFont="1" applyFill="1" applyAlignment="1">
      <alignment horizontal="left"/>
    </xf>
    <xf numFmtId="43" fontId="20" fillId="0" borderId="0" xfId="131" applyFont="1" applyFill="1" applyAlignment="1"/>
    <xf numFmtId="43" fontId="20" fillId="0" borderId="0" xfId="131" applyFont="1" applyFill="1" applyAlignment="1">
      <alignment horizontal="right"/>
    </xf>
    <xf numFmtId="171" fontId="20" fillId="0" borderId="0" xfId="131" applyNumberFormat="1" applyFont="1" applyFill="1" applyAlignment="1"/>
    <xf numFmtId="171" fontId="20" fillId="0" borderId="0" xfId="120" applyNumberFormat="1" applyFont="1" applyFill="1" applyAlignment="1"/>
    <xf numFmtId="43" fontId="20" fillId="0" borderId="0" xfId="131" applyFont="1" applyFill="1" applyAlignment="1" applyProtection="1">
      <alignment horizontal="right"/>
    </xf>
    <xf numFmtId="0" fontId="20" fillId="0" borderId="0" xfId="120" applyFont="1" applyFill="1" applyAlignment="1"/>
    <xf numFmtId="173" fontId="20" fillId="0" borderId="0" xfId="120" applyNumberFormat="1" applyFont="1" applyFill="1" applyAlignment="1"/>
    <xf numFmtId="171" fontId="20" fillId="0" borderId="5" xfId="131" applyNumberFormat="1" applyFont="1" applyFill="1" applyBorder="1" applyAlignment="1" applyProtection="1">
      <alignment horizontal="right"/>
      <protection locked="0"/>
    </xf>
    <xf numFmtId="171" fontId="20" fillId="0" borderId="0" xfId="120" applyNumberFormat="1" applyFont="1" applyFill="1" applyBorder="1" applyAlignment="1"/>
    <xf numFmtId="43" fontId="20" fillId="0" borderId="5" xfId="13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protection locked="0"/>
    </xf>
    <xf numFmtId="0" fontId="20" fillId="0" borderId="0" xfId="120" applyFont="1" applyFill="1" applyBorder="1" applyAlignment="1">
      <alignment horizontal="right"/>
    </xf>
    <xf numFmtId="171" fontId="20" fillId="0" borderId="0" xfId="120" applyNumberFormat="1" applyFont="1" applyFill="1" applyAlignment="1">
      <alignment horizontal="right"/>
    </xf>
    <xf numFmtId="0" fontId="34" fillId="0" borderId="0" xfId="120" applyFont="1" applyFill="1" applyAlignment="1"/>
    <xf numFmtId="0" fontId="20" fillId="0" borderId="0" xfId="120" applyFont="1" applyFill="1" applyAlignment="1">
      <alignment horizontal="center"/>
    </xf>
    <xf numFmtId="0" fontId="20" fillId="0" borderId="0" xfId="120" applyFont="1" applyFill="1" applyBorder="1" applyAlignment="1">
      <alignment horizontal="center"/>
    </xf>
    <xf numFmtId="171" fontId="20" fillId="0" borderId="0" xfId="137" applyNumberFormat="1" applyFont="1" applyFill="1" applyAlignment="1" applyProtection="1">
      <protection locked="0"/>
    </xf>
    <xf numFmtId="171" fontId="20" fillId="0" borderId="0" xfId="137" applyNumberFormat="1" applyFont="1" applyFill="1" applyBorder="1" applyAlignment="1" applyProtection="1">
      <protection locked="0"/>
    </xf>
    <xf numFmtId="0" fontId="187" fillId="0" borderId="0" xfId="120" applyFont="1" applyFill="1" applyAlignment="1"/>
    <xf numFmtId="0" fontId="187" fillId="0" borderId="0" xfId="120" applyFont="1" applyFill="1" applyAlignment="1">
      <alignment horizontal="center"/>
    </xf>
    <xf numFmtId="43" fontId="187" fillId="0" borderId="0" xfId="1" applyFont="1" applyFill="1" applyAlignment="1"/>
    <xf numFmtId="171" fontId="20" fillId="0" borderId="0" xfId="1" applyNumberFormat="1" applyFont="1" applyFill="1" applyBorder="1" applyAlignment="1" applyProtection="1">
      <alignment vertical="center"/>
      <protection locked="0"/>
    </xf>
    <xf numFmtId="0" fontId="20" fillId="0" borderId="0" xfId="177" applyNumberFormat="1" applyFont="1" applyFill="1" applyAlignment="1"/>
    <xf numFmtId="0" fontId="20" fillId="0" borderId="0" xfId="602" applyFont="1" applyFill="1" applyAlignment="1"/>
    <xf numFmtId="173" fontId="20" fillId="0" borderId="0" xfId="587" applyNumberFormat="1" applyFont="1" applyFill="1" applyAlignment="1"/>
    <xf numFmtId="49" fontId="20" fillId="0" borderId="0" xfId="587" applyNumberFormat="1" applyFont="1" applyFill="1" applyAlignment="1">
      <alignment horizontal="center"/>
    </xf>
    <xf numFmtId="49" fontId="20" fillId="0" borderId="0" xfId="587" applyNumberFormat="1" applyFont="1" applyFill="1" applyAlignment="1">
      <alignment horizontal="right"/>
    </xf>
    <xf numFmtId="171" fontId="20" fillId="0" borderId="0" xfId="587" applyNumberFormat="1" applyFont="1" applyFill="1" applyBorder="1" applyAlignment="1"/>
    <xf numFmtId="171" fontId="20" fillId="0" borderId="6" xfId="587" applyNumberFormat="1" applyFont="1" applyFill="1" applyBorder="1" applyAlignment="1"/>
    <xf numFmtId="43" fontId="20" fillId="0" borderId="10" xfId="1" applyFont="1" applyFill="1" applyBorder="1" applyAlignment="1"/>
    <xf numFmtId="171" fontId="20" fillId="0" borderId="10" xfId="1" applyNumberFormat="1" applyFont="1" applyFill="1" applyBorder="1" applyAlignment="1" applyProtection="1">
      <protection locked="0"/>
    </xf>
    <xf numFmtId="171" fontId="20" fillId="0" borderId="8" xfId="1" applyNumberFormat="1" applyFont="1" applyFill="1" applyBorder="1" applyAlignment="1" applyProtection="1">
      <protection locked="0"/>
    </xf>
    <xf numFmtId="179" fontId="188" fillId="0" borderId="0" xfId="0" applyNumberFormat="1" applyFont="1" applyFill="1" applyBorder="1" applyAlignment="1">
      <alignment horizontal="right" shrinkToFit="1"/>
    </xf>
    <xf numFmtId="179" fontId="188" fillId="0" borderId="0" xfId="0" applyNumberFormat="1" applyFont="1" applyFill="1" applyBorder="1" applyAlignment="1">
      <alignment horizontal="right" vertical="center" shrinkToFit="1"/>
    </xf>
    <xf numFmtId="0" fontId="20" fillId="0" borderId="0" xfId="120" applyFont="1" applyFill="1" applyAlignment="1">
      <alignment horizontal="right"/>
    </xf>
    <xf numFmtId="43" fontId="20" fillId="0" borderId="5" xfId="1" applyFont="1" applyFill="1" applyBorder="1" applyAlignment="1"/>
    <xf numFmtId="0" fontId="1" fillId="0" borderId="0" xfId="1" applyNumberFormat="1" applyFont="1" applyFill="1" applyAlignment="1" applyProtection="1">
      <alignment horizontal="right"/>
    </xf>
    <xf numFmtId="0" fontId="1" fillId="0" borderId="0" xfId="120" applyFont="1" applyFill="1" applyBorder="1" applyAlignment="1">
      <alignment horizontal="left"/>
    </xf>
    <xf numFmtId="0" fontId="1" fillId="0" borderId="0" xfId="120" applyFont="1" applyFill="1" applyAlignment="1"/>
    <xf numFmtId="0" fontId="1" fillId="0" borderId="0" xfId="120" applyFont="1" applyFill="1" applyAlignment="1" applyProtection="1">
      <alignment horizontal="left"/>
      <protection locked="0"/>
    </xf>
    <xf numFmtId="0" fontId="74" fillId="0" borderId="0" xfId="0" applyFont="1" applyFill="1" applyAlignment="1" applyProtection="1">
      <alignment horizontal="center"/>
      <protection locked="0"/>
    </xf>
    <xf numFmtId="0" fontId="20" fillId="0" borderId="0" xfId="0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1" fillId="0" borderId="0" xfId="120" applyFont="1" applyFill="1" applyAlignment="1">
      <alignment horizontal="left"/>
    </xf>
    <xf numFmtId="0" fontId="1" fillId="0" borderId="0" xfId="120" applyFont="1" applyFill="1" applyAlignment="1">
      <alignment horizontal="left" indent="2"/>
    </xf>
    <xf numFmtId="192" fontId="2" fillId="0" borderId="9" xfId="1" applyNumberFormat="1" applyFont="1" applyFill="1" applyBorder="1" applyAlignment="1">
      <alignment horizontal="right"/>
    </xf>
    <xf numFmtId="43" fontId="2" fillId="0" borderId="9" xfId="137" applyFont="1" applyFill="1" applyBorder="1" applyAlignment="1">
      <alignment horizontal="left"/>
    </xf>
    <xf numFmtId="43" fontId="2" fillId="0" borderId="9" xfId="1" applyFont="1" applyFill="1" applyBorder="1"/>
    <xf numFmtId="171" fontId="2" fillId="0" borderId="9" xfId="137" applyNumberFormat="1" applyFont="1" applyFill="1" applyBorder="1"/>
    <xf numFmtId="0" fontId="2" fillId="0" borderId="0" xfId="120" applyFont="1" applyFill="1" applyBorder="1" applyAlignment="1">
      <alignment horizontal="center"/>
    </xf>
    <xf numFmtId="49" fontId="187" fillId="0" borderId="0" xfId="135" applyNumberFormat="1" applyFont="1" applyFill="1" applyBorder="1" applyAlignment="1"/>
    <xf numFmtId="49" fontId="187" fillId="0" borderId="0" xfId="135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43" fontId="20" fillId="0" borderId="5" xfId="1" applyFont="1" applyFill="1" applyBorder="1" applyAlignment="1">
      <alignment horizontal="right"/>
    </xf>
    <xf numFmtId="43" fontId="2" fillId="0" borderId="5" xfId="1" applyNumberFormat="1" applyFont="1" applyFill="1" applyBorder="1" applyAlignment="1">
      <alignment horizontal="left"/>
    </xf>
    <xf numFmtId="43" fontId="2" fillId="0" borderId="5" xfId="1" applyFont="1" applyFill="1" applyBorder="1" applyAlignment="1"/>
    <xf numFmtId="192" fontId="2" fillId="0" borderId="5" xfId="1" applyNumberFormat="1" applyFont="1" applyFill="1" applyBorder="1" applyAlignment="1">
      <alignment horizontal="right"/>
    </xf>
    <xf numFmtId="0" fontId="189" fillId="0" borderId="0" xfId="120" applyFont="1" applyFill="1" applyAlignment="1"/>
    <xf numFmtId="43" fontId="20" fillId="0" borderId="5" xfId="1" applyNumberFormat="1" applyFont="1" applyFill="1" applyBorder="1" applyAlignment="1">
      <alignment horizontal="left"/>
    </xf>
    <xf numFmtId="0" fontId="34" fillId="0" borderId="0" xfId="0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0" fontId="20" fillId="0" borderId="6" xfId="120" applyFont="1" applyFill="1" applyBorder="1" applyAlignment="1">
      <alignment horizontal="center"/>
    </xf>
    <xf numFmtId="0" fontId="1" fillId="0" borderId="0" xfId="120" quotePrefix="1" applyFont="1" applyFill="1" applyAlignment="1">
      <alignment horizontal="center"/>
    </xf>
    <xf numFmtId="0" fontId="34" fillId="0" borderId="0" xfId="120" applyFont="1" applyFill="1" applyAlignment="1" applyProtection="1">
      <alignment horizontal="left"/>
      <protection locked="0"/>
    </xf>
    <xf numFmtId="0" fontId="34" fillId="0" borderId="0" xfId="120" applyFont="1" applyFill="1" applyAlignment="1" applyProtection="1">
      <alignment horizontal="centerContinuous"/>
      <protection locked="0"/>
    </xf>
    <xf numFmtId="0" fontId="34" fillId="0" borderId="0" xfId="120" applyFont="1" applyFill="1" applyBorder="1" applyAlignment="1" applyProtection="1">
      <alignment horizontal="centerContinuous"/>
      <protection locked="0"/>
    </xf>
    <xf numFmtId="0" fontId="34" fillId="0" borderId="0" xfId="120" applyFont="1" applyFill="1" applyBorder="1" applyAlignment="1">
      <alignment horizontal="centerContinuous"/>
    </xf>
    <xf numFmtId="0" fontId="34" fillId="0" borderId="0" xfId="120" applyFont="1" applyFill="1" applyAlignment="1">
      <alignment horizontal="centerContinuous"/>
    </xf>
    <xf numFmtId="0" fontId="34" fillId="0" borderId="0" xfId="120" applyFont="1" applyFill="1" applyAlignment="1" applyProtection="1">
      <alignment horizontal="centerContinuous"/>
    </xf>
    <xf numFmtId="173" fontId="20" fillId="0" borderId="0" xfId="120" applyNumberFormat="1" applyFont="1" applyFill="1" applyAlignment="1">
      <alignment horizontal="centerContinuous"/>
    </xf>
    <xf numFmtId="173" fontId="34" fillId="0" borderId="0" xfId="120" applyNumberFormat="1" applyFont="1" applyFill="1" applyAlignment="1" applyProtection="1">
      <alignment horizontal="left"/>
      <protection locked="0"/>
    </xf>
    <xf numFmtId="173" fontId="34" fillId="0" borderId="0" xfId="120" applyNumberFormat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Border="1" applyAlignment="1">
      <alignment horizontal="centerContinuous"/>
    </xf>
    <xf numFmtId="49" fontId="34" fillId="0" borderId="0" xfId="120" applyNumberFormat="1" applyFont="1" applyFill="1" applyAlignment="1">
      <alignment horizontal="center"/>
    </xf>
    <xf numFmtId="43" fontId="34" fillId="0" borderId="0" xfId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Alignment="1">
      <alignment horizontal="centerContinuous"/>
    </xf>
    <xf numFmtId="43" fontId="34" fillId="0" borderId="0" xfId="1" applyFont="1" applyFill="1" applyAlignment="1" applyProtection="1">
      <alignment horizontal="centerContinuous"/>
    </xf>
    <xf numFmtId="0" fontId="20" fillId="0" borderId="0" xfId="134" applyFont="1" applyFill="1" applyAlignment="1">
      <alignment horizontal="left"/>
    </xf>
    <xf numFmtId="173" fontId="20" fillId="0" borderId="0" xfId="120" applyNumberFormat="1" applyFont="1" applyFill="1" applyAlignment="1" applyProtection="1">
      <alignment horizontal="left"/>
      <protection locked="0"/>
    </xf>
    <xf numFmtId="173" fontId="20" fillId="0" borderId="0" xfId="120" applyNumberFormat="1" applyFont="1" applyFill="1" applyAlignment="1" applyProtection="1">
      <alignment horizontal="centerContinuous"/>
      <protection locked="0"/>
    </xf>
    <xf numFmtId="173" fontId="20" fillId="0" borderId="0" xfId="120" applyNumberFormat="1" applyFont="1" applyFill="1" applyBorder="1" applyAlignment="1">
      <alignment horizontal="center"/>
    </xf>
    <xf numFmtId="0" fontId="20" fillId="0" borderId="0" xfId="135" applyFont="1" applyFill="1" applyAlignment="1">
      <alignment horizontal="left"/>
    </xf>
    <xf numFmtId="173" fontId="20" fillId="0" borderId="0" xfId="120" applyNumberFormat="1" applyFont="1" applyFill="1" applyAlignment="1" applyProtection="1">
      <protection locked="0"/>
    </xf>
    <xf numFmtId="173" fontId="20" fillId="0" borderId="0" xfId="120" applyNumberFormat="1" applyFont="1" applyFill="1" applyAlignment="1">
      <alignment horizontal="center"/>
    </xf>
    <xf numFmtId="49" fontId="20" fillId="0" borderId="5" xfId="175" applyNumberFormat="1" applyFont="1" applyFill="1" applyBorder="1" applyAlignment="1">
      <alignment horizontal="center"/>
    </xf>
    <xf numFmtId="49" fontId="75" fillId="0" borderId="0" xfId="175" applyNumberFormat="1" applyFont="1" applyFill="1" applyBorder="1" applyAlignment="1">
      <alignment horizontal="center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75" applyNumberFormat="1" applyFont="1" applyFill="1" applyBorder="1" applyAlignment="1">
      <alignment horizontal="center" wrapText="1"/>
    </xf>
    <xf numFmtId="0" fontId="20" fillId="0" borderId="0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20" applyNumberFormat="1" applyFont="1" applyFill="1" applyBorder="1" applyAlignment="1"/>
    <xf numFmtId="49" fontId="20" fillId="0" borderId="0" xfId="120" applyNumberFormat="1" applyFont="1" applyFill="1" applyAlignment="1">
      <alignment horizontal="center"/>
    </xf>
    <xf numFmtId="49" fontId="20" fillId="0" borderId="0" xfId="131" applyNumberFormat="1" applyFont="1" applyFill="1" applyBorder="1" applyAlignment="1" applyProtection="1">
      <alignment horizontal="right"/>
      <protection locked="0"/>
    </xf>
    <xf numFmtId="49" fontId="20" fillId="0" borderId="0" xfId="120" applyNumberFormat="1" applyFont="1" applyFill="1" applyBorder="1" applyAlignment="1">
      <alignment horizontal="right" wrapText="1"/>
    </xf>
    <xf numFmtId="49" fontId="20" fillId="0" borderId="0" xfId="120" applyNumberFormat="1" applyFont="1" applyFill="1" applyAlignment="1">
      <alignment horizontal="right"/>
    </xf>
    <xf numFmtId="49" fontId="20" fillId="0" borderId="0" xfId="120" applyNumberFormat="1" applyFont="1" applyFill="1" applyBorder="1" applyAlignment="1" applyProtection="1">
      <alignment horizontal="right"/>
    </xf>
    <xf numFmtId="171" fontId="20" fillId="0" borderId="0" xfId="131" applyNumberFormat="1" applyFont="1" applyFill="1" applyAlignment="1">
      <alignment horizontal="right"/>
    </xf>
    <xf numFmtId="0" fontId="20" fillId="0" borderId="0" xfId="120" applyFont="1" applyFill="1" applyAlignment="1">
      <alignment horizontal="left"/>
    </xf>
    <xf numFmtId="0" fontId="20" fillId="0" borderId="0" xfId="120" applyNumberFormat="1" applyFont="1" applyFill="1" applyBorder="1" applyAlignment="1">
      <alignment horizontal="center"/>
    </xf>
    <xf numFmtId="171" fontId="20" fillId="0" borderId="0" xfId="131" applyNumberFormat="1" applyFont="1" applyFill="1" applyProtection="1">
      <protection locked="0"/>
    </xf>
    <xf numFmtId="171" fontId="20" fillId="0" borderId="0" xfId="131" applyNumberFormat="1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protection locked="0"/>
    </xf>
    <xf numFmtId="49" fontId="20" fillId="0" borderId="0" xfId="175" applyNumberFormat="1" applyFont="1" applyFill="1" applyAlignment="1">
      <alignment horizontal="center"/>
    </xf>
    <xf numFmtId="0" fontId="20" fillId="0" borderId="0" xfId="120" applyFont="1" applyFill="1" applyAlignment="1" applyProtection="1">
      <protection locked="0"/>
    </xf>
    <xf numFmtId="49" fontId="20" fillId="0" borderId="0" xfId="175" applyNumberFormat="1" applyFont="1" applyFill="1" applyAlignment="1">
      <alignment horizontal="right"/>
    </xf>
    <xf numFmtId="49" fontId="20" fillId="0" borderId="0" xfId="1" applyNumberFormat="1" applyFont="1" applyFill="1" applyAlignment="1" applyProtection="1">
      <protection locked="0"/>
    </xf>
    <xf numFmtId="49" fontId="20" fillId="0" borderId="0" xfId="131" quotePrefix="1" applyNumberFormat="1" applyFont="1" applyFill="1" applyBorder="1" applyAlignment="1" applyProtection="1">
      <alignment horizontal="right"/>
      <protection locked="0"/>
    </xf>
    <xf numFmtId="0" fontId="20" fillId="0" borderId="0" xfId="175" applyFont="1" applyFill="1" applyAlignment="1" applyProtection="1">
      <alignment horizontal="left"/>
      <protection locked="0"/>
    </xf>
    <xf numFmtId="0" fontId="34" fillId="0" borderId="0" xfId="120" applyNumberFormat="1" applyFont="1" applyFill="1" applyBorder="1" applyAlignment="1" applyProtection="1">
      <alignment horizontal="left"/>
      <protection locked="0"/>
    </xf>
    <xf numFmtId="0" fontId="20" fillId="0" borderId="0" xfId="175" applyNumberFormat="1" applyFont="1" applyFill="1" applyAlignment="1">
      <alignment horizontal="left"/>
    </xf>
    <xf numFmtId="0" fontId="34" fillId="0" borderId="0" xfId="175" applyNumberFormat="1" applyFont="1" applyFill="1" applyAlignment="1">
      <alignment horizontal="left"/>
    </xf>
    <xf numFmtId="171" fontId="20" fillId="0" borderId="6" xfId="1" applyNumberFormat="1" applyFont="1" applyFill="1" applyBorder="1" applyAlignment="1" applyProtection="1">
      <alignment horizontal="right"/>
      <protection locked="0"/>
    </xf>
    <xf numFmtId="0" fontId="20" fillId="0" borderId="0" xfId="120" applyFont="1" applyFill="1" applyAlignment="1" applyProtection="1">
      <alignment horizontal="left" vertical="center"/>
      <protection locked="0"/>
    </xf>
    <xf numFmtId="0" fontId="20" fillId="0" borderId="0" xfId="1" applyNumberFormat="1" applyFont="1" applyFill="1" applyAlignment="1" applyProtection="1">
      <alignment horizontal="right"/>
    </xf>
    <xf numFmtId="0" fontId="20" fillId="0" borderId="0" xfId="175" applyFont="1" applyFill="1" applyAlignment="1">
      <alignment horizontal="left"/>
    </xf>
    <xf numFmtId="173" fontId="20" fillId="0" borderId="0" xfId="120" applyNumberFormat="1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 applyProtection="1">
      <protection locked="0"/>
    </xf>
    <xf numFmtId="49" fontId="20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/>
    <xf numFmtId="43" fontId="20" fillId="0" borderId="0" xfId="1" applyFont="1" applyFill="1" applyBorder="1" applyAlignment="1" applyProtection="1">
      <alignment horizontal="right"/>
      <protection locked="0"/>
    </xf>
    <xf numFmtId="171" fontId="20" fillId="0" borderId="10" xfId="1" applyNumberFormat="1" applyFont="1" applyFill="1" applyBorder="1" applyAlignment="1" applyProtection="1">
      <alignment horizontal="right"/>
      <protection locked="0"/>
    </xf>
    <xf numFmtId="0" fontId="34" fillId="0" borderId="0" xfId="120" applyFont="1" applyFill="1" applyBorder="1" applyAlignment="1" applyProtection="1">
      <alignment horizontal="left"/>
      <protection locked="0"/>
    </xf>
    <xf numFmtId="49" fontId="34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 applyProtection="1">
      <protection locked="0"/>
    </xf>
    <xf numFmtId="43" fontId="20" fillId="0" borderId="0" xfId="120" applyNumberFormat="1" applyFont="1" applyFill="1" applyBorder="1" applyAlignment="1"/>
    <xf numFmtId="0" fontId="20" fillId="0" borderId="0" xfId="120" quotePrefix="1" applyFont="1" applyFill="1" applyAlignment="1" applyProtection="1">
      <alignment horizontal="left"/>
      <protection locked="0"/>
    </xf>
    <xf numFmtId="0" fontId="20" fillId="0" borderId="0" xfId="120" applyFont="1" applyFill="1" applyBorder="1" applyAlignment="1" applyProtection="1">
      <alignment horizontal="left"/>
      <protection locked="0"/>
    </xf>
    <xf numFmtId="177" fontId="20" fillId="0" borderId="0" xfId="131" applyNumberFormat="1" applyFont="1" applyFill="1" applyBorder="1" applyAlignment="1" applyProtection="1">
      <protection locked="0"/>
    </xf>
    <xf numFmtId="173" fontId="20" fillId="0" borderId="0" xfId="120" applyNumberFormat="1" applyFont="1" applyFill="1" applyBorder="1" applyAlignment="1">
      <alignment horizontal="centerContinuous"/>
    </xf>
    <xf numFmtId="177" fontId="20" fillId="0" borderId="0" xfId="132" applyNumberFormat="1" applyFont="1" applyFill="1" applyBorder="1" applyAlignment="1" applyProtection="1">
      <alignment horizontal="right"/>
      <protection locked="0"/>
    </xf>
    <xf numFmtId="173" fontId="20" fillId="0" borderId="0" xfId="120" applyNumberFormat="1" applyFont="1" applyFill="1" applyBorder="1" applyAlignment="1" applyProtection="1">
      <alignment horizontal="centerContinuous"/>
      <protection locked="0"/>
    </xf>
    <xf numFmtId="177" fontId="20" fillId="0" borderId="0" xfId="132" applyNumberFormat="1" applyFont="1" applyFill="1" applyAlignment="1" applyProtection="1">
      <protection locked="0"/>
    </xf>
    <xf numFmtId="43" fontId="20" fillId="0" borderId="0" xfId="1" applyFont="1" applyFill="1" applyBorder="1" applyAlignment="1">
      <alignment horizontal="centerContinuous"/>
    </xf>
    <xf numFmtId="43" fontId="34" fillId="0" borderId="0" xfId="1" applyFont="1" applyFill="1" applyBorder="1" applyAlignment="1">
      <alignment horizontal="centerContinuous"/>
    </xf>
    <xf numFmtId="0" fontId="20" fillId="0" borderId="0" xfId="602" applyFont="1" applyFill="1" applyAlignment="1">
      <alignment horizontal="left"/>
    </xf>
    <xf numFmtId="43" fontId="34" fillId="0" borderId="0" xfId="1" applyFont="1" applyFill="1" applyBorder="1" applyAlignment="1">
      <alignment horizontal="right"/>
    </xf>
    <xf numFmtId="0" fontId="20" fillId="0" borderId="0" xfId="120" quotePrefix="1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 applyProtection="1">
      <alignment horizontal="right"/>
      <protection locked="0"/>
    </xf>
    <xf numFmtId="173" fontId="20" fillId="0" borderId="0" xfId="120" applyNumberFormat="1" applyFont="1" applyFill="1" applyBorder="1" applyAlignment="1">
      <alignment horizontal="right"/>
    </xf>
    <xf numFmtId="173" fontId="34" fillId="0" borderId="0" xfId="120" applyNumberFormat="1" applyFont="1" applyFill="1" applyBorder="1" applyAlignment="1">
      <alignment horizontal="right"/>
    </xf>
    <xf numFmtId="49" fontId="20" fillId="0" borderId="0" xfId="120" applyNumberFormat="1" applyFont="1" applyFill="1" applyAlignment="1"/>
    <xf numFmtId="0" fontId="2" fillId="0" borderId="0" xfId="120" applyFont="1" applyFill="1" applyBorder="1" applyAlignment="1">
      <alignment horizontal="center"/>
    </xf>
    <xf numFmtId="43" fontId="190" fillId="0" borderId="0" xfId="0" applyNumberFormat="1" applyFont="1" applyFill="1" applyAlignment="1"/>
    <xf numFmtId="0" fontId="190" fillId="0" borderId="0" xfId="0" applyFont="1" applyFill="1" applyAlignment="1"/>
    <xf numFmtId="49" fontId="1" fillId="0" borderId="0" xfId="135" applyNumberFormat="1" applyFont="1" applyFill="1" applyBorder="1" applyAlignment="1">
      <alignment horizontal="center"/>
    </xf>
    <xf numFmtId="43" fontId="2" fillId="0" borderId="6" xfId="1" applyFont="1" applyFill="1" applyBorder="1" applyAlignment="1">
      <alignment horizontal="right"/>
    </xf>
    <xf numFmtId="43" fontId="2" fillId="0" borderId="6" xfId="1" applyFont="1" applyFill="1" applyBorder="1" applyAlignment="1">
      <alignment horizontal="left"/>
    </xf>
    <xf numFmtId="192" fontId="20" fillId="0" borderId="6" xfId="1" applyNumberFormat="1" applyFont="1" applyFill="1" applyBorder="1" applyAlignment="1">
      <alignment horizontal="right"/>
    </xf>
    <xf numFmtId="172" fontId="2" fillId="0" borderId="6" xfId="1" applyNumberFormat="1" applyFont="1" applyFill="1" applyBorder="1" applyAlignment="1">
      <alignment horizontal="right"/>
    </xf>
    <xf numFmtId="171" fontId="2" fillId="0" borderId="6" xfId="1" applyNumberFormat="1" applyFont="1" applyFill="1" applyBorder="1" applyAlignment="1">
      <alignment horizontal="left"/>
    </xf>
    <xf numFmtId="43" fontId="2" fillId="0" borderId="6" xfId="1" applyFont="1" applyFill="1" applyBorder="1" applyAlignment="1"/>
    <xf numFmtId="171" fontId="20" fillId="0" borderId="5" xfId="1" applyNumberFormat="1" applyFont="1" applyFill="1" applyBorder="1" applyAlignment="1">
      <alignment horizontal="left"/>
    </xf>
    <xf numFmtId="0" fontId="1" fillId="0" borderId="0" xfId="120" applyFont="1" applyFill="1"/>
    <xf numFmtId="171" fontId="20" fillId="0" borderId="6" xfId="1" applyNumberFormat="1" applyFont="1" applyFill="1" applyBorder="1" applyAlignment="1">
      <alignment horizontal="left"/>
    </xf>
    <xf numFmtId="192" fontId="2" fillId="0" borderId="6" xfId="1" applyNumberFormat="1" applyFont="1" applyFill="1" applyBorder="1" applyAlignment="1">
      <alignment horizontal="right"/>
    </xf>
    <xf numFmtId="43" fontId="20" fillId="0" borderId="6" xfId="1" applyFont="1" applyFill="1" applyBorder="1" applyAlignment="1">
      <alignment horizontal="left"/>
    </xf>
    <xf numFmtId="43" fontId="20" fillId="0" borderId="6" xfId="1" applyNumberFormat="1" applyFont="1" applyFill="1" applyBorder="1" applyAlignment="1">
      <alignment horizontal="left"/>
    </xf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0" fontId="20" fillId="0" borderId="6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36" fillId="0" borderId="0" xfId="120" applyFont="1" applyFill="1" applyAlignment="1">
      <alignment horizontal="left"/>
    </xf>
    <xf numFmtId="0" fontId="2" fillId="0" borderId="5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 wrapText="1"/>
    </xf>
    <xf numFmtId="173" fontId="2" fillId="0" borderId="5" xfId="120" applyNumberFormat="1" applyFont="1" applyFill="1" applyBorder="1" applyAlignment="1">
      <alignment horizontal="center" vertical="center"/>
    </xf>
    <xf numFmtId="0" fontId="36" fillId="0" borderId="0" xfId="120" applyFont="1" applyFill="1" applyAlignment="1">
      <alignment horizontal="left" shrinkToFit="1"/>
    </xf>
    <xf numFmtId="0" fontId="20" fillId="0" borderId="5" xfId="120" applyFont="1" applyFill="1" applyBorder="1" applyAlignment="1" applyProtection="1">
      <alignment horizontal="center"/>
      <protection locked="0"/>
    </xf>
    <xf numFmtId="173" fontId="20" fillId="0" borderId="6" xfId="120" applyNumberFormat="1" applyFont="1" applyFill="1" applyBorder="1" applyAlignment="1" applyProtection="1">
      <alignment horizontal="center"/>
      <protection locked="0"/>
    </xf>
  </cellXfs>
  <cellStyles count="2155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2" xfId="137" xr:uid="{00000000-0005-0000-0000-0000E4000000}"/>
    <cellStyle name="Comma 10 3" xfId="753" xr:uid="{00000000-0005-0000-0000-0000E5000000}"/>
    <cellStyle name="Comma 10 3 2" xfId="1700" xr:uid="{00000000-0005-0000-0000-0000E6000000}"/>
    <cellStyle name="Comma 10 3 3" xfId="1699" xr:uid="{00000000-0005-0000-0000-0000E7000000}"/>
    <cellStyle name="Comma 10_Book1" xfId="754" xr:uid="{00000000-0005-0000-0000-0000E8000000}"/>
    <cellStyle name="Comma 11" xfId="4" xr:uid="{00000000-0005-0000-0000-0000E9000000}"/>
    <cellStyle name="Comma 11 2" xfId="426" xr:uid="{00000000-0005-0000-0000-0000EA000000}"/>
    <cellStyle name="Comma 11 2 2" xfId="516" xr:uid="{00000000-0005-0000-0000-0000EB000000}"/>
    <cellStyle name="Comma 11 2 3" xfId="755" xr:uid="{00000000-0005-0000-0000-0000EC000000}"/>
    <cellStyle name="Comma 11 3" xfId="427" xr:uid="{00000000-0005-0000-0000-0000ED000000}"/>
    <cellStyle name="Comma 11 3 2" xfId="756" xr:uid="{00000000-0005-0000-0000-0000EE000000}"/>
    <cellStyle name="Comma 11 4" xfId="428" xr:uid="{00000000-0005-0000-0000-0000EF000000}"/>
    <cellStyle name="Comma 11 5" xfId="425" xr:uid="{00000000-0005-0000-0000-0000F0000000}"/>
    <cellStyle name="Comma 11 5 2" xfId="757" xr:uid="{00000000-0005-0000-0000-0000F100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4" xfId="224" xr:uid="{00000000-0005-0000-0000-0000FA000000}"/>
    <cellStyle name="Comma 12 4 2" xfId="761" xr:uid="{00000000-0005-0000-0000-0000FB000000}"/>
    <cellStyle name="Comma 12 5" xfId="604" xr:uid="{00000000-0005-0000-0000-0000FC000000}"/>
    <cellStyle name="Comma 12 6" xfId="2138" xr:uid="{00000000-0005-0000-0000-0000FD00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3" xfId="1694" xr:uid="{00000000-0005-0000-0000-000003010000}"/>
    <cellStyle name="Comma 13 3" xfId="352" xr:uid="{00000000-0005-0000-0000-000004010000}"/>
    <cellStyle name="Comma 13 3 2" xfId="548" xr:uid="{00000000-0005-0000-0000-000005010000}"/>
    <cellStyle name="Comma 13 4" xfId="225" xr:uid="{00000000-0005-0000-0000-000006010000}"/>
    <cellStyle name="Comma 13 4 2" xfId="764" xr:uid="{00000000-0005-0000-0000-00000701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3" xfId="1705" xr:uid="{00000000-0005-0000-0000-00001201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4" xfId="353" xr:uid="{00000000-0005-0000-0000-000016010000}"/>
    <cellStyle name="Comma 14 4 2" xfId="773" xr:uid="{00000000-0005-0000-0000-000017010000}"/>
    <cellStyle name="Comma 14 5" xfId="226" xr:uid="{00000000-0005-0000-0000-000018010000}"/>
    <cellStyle name="Comma 14 5 2" xfId="774" xr:uid="{00000000-0005-0000-0000-000019010000}"/>
    <cellStyle name="Comma 14 6" xfId="775" xr:uid="{00000000-0005-0000-0000-00001A010000}"/>
    <cellStyle name="Comma 14 7" xfId="776" xr:uid="{00000000-0005-0000-0000-00001B01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3" xfId="354" xr:uid="{00000000-0005-0000-0000-000022010000}"/>
    <cellStyle name="Comma 15 3 2" xfId="546" xr:uid="{00000000-0005-0000-0000-000023010000}"/>
    <cellStyle name="Comma 15 4" xfId="198" xr:uid="{00000000-0005-0000-0000-000024010000}"/>
    <cellStyle name="Comma 16" xfId="9" xr:uid="{00000000-0005-0000-0000-000025010000}"/>
    <cellStyle name="Comma 16 2" xfId="780" xr:uid="{00000000-0005-0000-0000-00002601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3" xfId="227" xr:uid="{00000000-0005-0000-0000-00002A010000}"/>
    <cellStyle name="Comma 17 4" xfId="781" xr:uid="{00000000-0005-0000-0000-00002B010000}"/>
    <cellStyle name="Comma 18" xfId="11" xr:uid="{00000000-0005-0000-0000-00002C010000}"/>
    <cellStyle name="Comma 18 2" xfId="782" xr:uid="{00000000-0005-0000-0000-00002D010000}"/>
    <cellStyle name="Comma 18 3" xfId="783" xr:uid="{00000000-0005-0000-0000-00002E01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2" xfId="13" xr:uid="{00000000-0005-0000-0000-000032010000}"/>
    <cellStyle name="Comma 2 10" xfId="549" xr:uid="{00000000-0005-0000-0000-000033010000}"/>
    <cellStyle name="Comma 2 11" xfId="2140" xr:uid="{00000000-0005-0000-0000-000034010000}"/>
    <cellStyle name="Comma 2 2" xfId="14" xr:uid="{00000000-0005-0000-0000-000035010000}"/>
    <cellStyle name="Comma 2 2 10" xfId="2145" xr:uid="{00000000-0005-0000-0000-00003601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3" xfId="228" xr:uid="{00000000-0005-0000-0000-00003A010000}"/>
    <cellStyle name="Comma 2 2 2 4" xfId="785" xr:uid="{00000000-0005-0000-0000-00003B01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3" xfId="229" xr:uid="{00000000-0005-0000-0000-00003F010000}"/>
    <cellStyle name="Comma 2 2 4" xfId="230" xr:uid="{00000000-0005-0000-0000-000040010000}"/>
    <cellStyle name="Comma 2 2 5" xfId="231" xr:uid="{00000000-0005-0000-0000-000041010000}"/>
    <cellStyle name="Comma 2 2 6" xfId="232" xr:uid="{00000000-0005-0000-0000-000042010000}"/>
    <cellStyle name="Comma 2 2 7" xfId="233" xr:uid="{00000000-0005-0000-0000-000043010000}"/>
    <cellStyle name="Comma 2 2 8" xfId="234" xr:uid="{00000000-0005-0000-0000-000044010000}"/>
    <cellStyle name="Comma 2 2 9" xfId="550" xr:uid="{00000000-0005-0000-0000-000045010000}"/>
    <cellStyle name="Comma 2 3" xfId="138" xr:uid="{00000000-0005-0000-0000-000046010000}"/>
    <cellStyle name="Comma 2 3 2" xfId="433" xr:uid="{00000000-0005-0000-0000-000047010000}"/>
    <cellStyle name="Comma 2 3 2 2" xfId="786" xr:uid="{00000000-0005-0000-0000-00004801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3" xfId="1778" xr:uid="{00000000-0005-0000-0000-000050010000}"/>
    <cellStyle name="Comma 2 6" xfId="237" xr:uid="{00000000-0005-0000-0000-000051010000}"/>
    <cellStyle name="Comma 2 6 2" xfId="789" xr:uid="{00000000-0005-0000-0000-000052010000}"/>
    <cellStyle name="Comma 2 7" xfId="238" xr:uid="{00000000-0005-0000-0000-000053010000}"/>
    <cellStyle name="Comma 2 7 2" xfId="790" xr:uid="{00000000-0005-0000-0000-000054010000}"/>
    <cellStyle name="Comma 2 8" xfId="239" xr:uid="{00000000-0005-0000-0000-000055010000}"/>
    <cellStyle name="Comma 2 9" xfId="240" xr:uid="{00000000-0005-0000-0000-00005601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2" xfId="17" xr:uid="{00000000-0005-0000-0000-000059010000}"/>
    <cellStyle name="Comma 20 3" xfId="792" xr:uid="{00000000-0005-0000-0000-00005A010000}"/>
    <cellStyle name="Comma 21" xfId="18" xr:uid="{00000000-0005-0000-0000-00005B010000}"/>
    <cellStyle name="Comma 21 2" xfId="793" xr:uid="{00000000-0005-0000-0000-00005C010000}"/>
    <cellStyle name="Comma 21 3" xfId="2144" xr:uid="{00000000-0005-0000-0000-00005D010000}"/>
    <cellStyle name="Comma 22" xfId="19" xr:uid="{00000000-0005-0000-0000-00005E010000}"/>
    <cellStyle name="Comma 22 2" xfId="794" xr:uid="{00000000-0005-0000-0000-00005F010000}"/>
    <cellStyle name="Comma 23" xfId="20" xr:uid="{00000000-0005-0000-0000-000060010000}"/>
    <cellStyle name="Comma 23 2" xfId="140" xr:uid="{00000000-0005-0000-0000-00006101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3" xfId="186" xr:uid="{00000000-0005-0000-0000-000065010000}"/>
    <cellStyle name="Comma 24 3 2" xfId="795" xr:uid="{00000000-0005-0000-0000-000066010000}"/>
    <cellStyle name="Comma 25" xfId="127" xr:uid="{00000000-0005-0000-0000-000067010000}"/>
    <cellStyle name="Comma 25 2" xfId="176" xr:uid="{00000000-0005-0000-0000-000068010000}"/>
    <cellStyle name="Comma 26" xfId="132" xr:uid="{00000000-0005-0000-0000-000069010000}"/>
    <cellStyle name="Comma 26 2" xfId="391" xr:uid="{00000000-0005-0000-0000-00006A010000}"/>
    <cellStyle name="Comma 26 3" xfId="384" xr:uid="{00000000-0005-0000-0000-00006B010000}"/>
    <cellStyle name="Comma 26 4" xfId="241" xr:uid="{00000000-0005-0000-0000-00006C010000}"/>
    <cellStyle name="Comma 27" xfId="350" xr:uid="{00000000-0005-0000-0000-00006D010000}"/>
    <cellStyle name="Comma 27 2" xfId="1780" xr:uid="{00000000-0005-0000-0000-00006E010000}"/>
    <cellStyle name="Comma 27 3" xfId="1779" xr:uid="{00000000-0005-0000-0000-00006F010000}"/>
    <cellStyle name="Comma 27 4" xfId="1690" xr:uid="{00000000-0005-0000-0000-000070010000}"/>
    <cellStyle name="Comma 28" xfId="509" xr:uid="{00000000-0005-0000-0000-000071010000}"/>
    <cellStyle name="Comma 29" xfId="510" xr:uid="{00000000-0005-0000-0000-000072010000}"/>
    <cellStyle name="Comma 3" xfId="22" xr:uid="{00000000-0005-0000-0000-00007301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3" xfId="142" xr:uid="{00000000-0005-0000-0000-000077010000}"/>
    <cellStyle name="Comma 3 2 4" xfId="437" xr:uid="{00000000-0005-0000-0000-000078010000}"/>
    <cellStyle name="Comma 3 2 4 2" xfId="552" xr:uid="{00000000-0005-0000-0000-000079010000}"/>
    <cellStyle name="Comma 3 2 5" xfId="358" xr:uid="{00000000-0005-0000-0000-00007A010000}"/>
    <cellStyle name="Comma 3 2 6" xfId="243" xr:uid="{00000000-0005-0000-0000-00007B01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4" xfId="141" xr:uid="{00000000-0005-0000-0000-00007F010000}"/>
    <cellStyle name="Comma 3 4 2" xfId="797" xr:uid="{00000000-0005-0000-0000-000080010000}"/>
    <cellStyle name="Comma 3 5" xfId="436" xr:uid="{00000000-0005-0000-0000-000081010000}"/>
    <cellStyle name="Comma 3 5 2" xfId="551" xr:uid="{00000000-0005-0000-0000-000082010000}"/>
    <cellStyle name="Comma 3 6" xfId="357" xr:uid="{00000000-0005-0000-0000-000083010000}"/>
    <cellStyle name="Comma 3 6 2" xfId="798" xr:uid="{00000000-0005-0000-0000-000084010000}"/>
    <cellStyle name="Comma 3 7" xfId="242" xr:uid="{00000000-0005-0000-0000-000085010000}"/>
    <cellStyle name="Comma 3 8" xfId="2152" xr:uid="{00000000-0005-0000-0000-000086010000}"/>
    <cellStyle name="Comma 3_Book1" xfId="799" xr:uid="{00000000-0005-0000-0000-000087010000}"/>
    <cellStyle name="Comma 30" xfId="511" xr:uid="{00000000-0005-0000-0000-000088010000}"/>
    <cellStyle name="Comma 31" xfId="512" xr:uid="{00000000-0005-0000-0000-000089010000}"/>
    <cellStyle name="Comma 31 2" xfId="1781" xr:uid="{00000000-0005-0000-0000-00008A010000}"/>
    <cellStyle name="Comma 31 3" xfId="1782" xr:uid="{00000000-0005-0000-0000-00008B01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3" xfId="545" xr:uid="{00000000-0005-0000-0000-00008F010000}"/>
    <cellStyle name="Comma 32 4" xfId="600" xr:uid="{00000000-0005-0000-0000-000090010000}"/>
    <cellStyle name="Comma 32 5" xfId="1783" xr:uid="{00000000-0005-0000-0000-000091010000}"/>
    <cellStyle name="Comma 33" xfId="536" xr:uid="{00000000-0005-0000-0000-000092010000}"/>
    <cellStyle name="Comma 33 2" xfId="800" xr:uid="{00000000-0005-0000-0000-000093010000}"/>
    <cellStyle name="Comma 34" xfId="538" xr:uid="{00000000-0005-0000-0000-000094010000}"/>
    <cellStyle name="Comma 34 2" xfId="801" xr:uid="{00000000-0005-0000-0000-000095010000}"/>
    <cellStyle name="Comma 35" xfId="539" xr:uid="{00000000-0005-0000-0000-000096010000}"/>
    <cellStyle name="Comma 36" xfId="197" xr:uid="{00000000-0005-0000-0000-000097010000}"/>
    <cellStyle name="Comma 36 2" xfId="1784" xr:uid="{00000000-0005-0000-0000-000098010000}"/>
    <cellStyle name="Comma 37" xfId="380" xr:uid="{00000000-0005-0000-0000-000099010000}"/>
    <cellStyle name="Comma 37 2" xfId="1785" xr:uid="{00000000-0005-0000-0000-00009A010000}"/>
    <cellStyle name="Comma 38" xfId="542" xr:uid="{00000000-0005-0000-0000-00009B010000}"/>
    <cellStyle name="Comma 38 2" xfId="1786" xr:uid="{00000000-0005-0000-0000-00009C010000}"/>
    <cellStyle name="Comma 39" xfId="1675" xr:uid="{00000000-0005-0000-0000-00009D010000}"/>
    <cellStyle name="Comma 39 2" xfId="1787" xr:uid="{00000000-0005-0000-0000-00009E010000}"/>
    <cellStyle name="Comma 4" xfId="26" xr:uid="{00000000-0005-0000-0000-00009F010000}"/>
    <cellStyle name="Comma 4 2" xfId="27" xr:uid="{00000000-0005-0000-0000-0000A0010000}"/>
    <cellStyle name="Comma 4 2 2" xfId="1789" xr:uid="{00000000-0005-0000-0000-0000A1010000}"/>
    <cellStyle name="Comma 4 2 3" xfId="1790" xr:uid="{00000000-0005-0000-0000-0000A201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4" xfId="439" xr:uid="{00000000-0005-0000-0000-0000A6010000}"/>
    <cellStyle name="Comma 4 4 2" xfId="803" xr:uid="{00000000-0005-0000-0000-0000A7010000}"/>
    <cellStyle name="Comma 4 4 3" xfId="1788" xr:uid="{00000000-0005-0000-0000-0000A8010000}"/>
    <cellStyle name="Comma 4 5" xfId="804" xr:uid="{00000000-0005-0000-0000-0000A9010000}"/>
    <cellStyle name="Comma 4 6" xfId="2136" xr:uid="{00000000-0005-0000-0000-0000AA010000}"/>
    <cellStyle name="Comma 4_AR_AP Audit updateMgen " xfId="805" xr:uid="{00000000-0005-0000-0000-0000AB010000}"/>
    <cellStyle name="Comma 40" xfId="1792" xr:uid="{00000000-0005-0000-0000-0000AC010000}"/>
    <cellStyle name="Comma 41" xfId="1793" xr:uid="{00000000-0005-0000-0000-0000AD010000}"/>
    <cellStyle name="Comma 42" xfId="1794" xr:uid="{00000000-0005-0000-0000-0000AE010000}"/>
    <cellStyle name="Comma 43" xfId="1795" xr:uid="{00000000-0005-0000-0000-0000AF010000}"/>
    <cellStyle name="Comma 44" xfId="1796" xr:uid="{00000000-0005-0000-0000-0000B0010000}"/>
    <cellStyle name="Comma 45" xfId="1797" xr:uid="{00000000-0005-0000-0000-0000B1010000}"/>
    <cellStyle name="Comma 46" xfId="1798" xr:uid="{00000000-0005-0000-0000-0000B2010000}"/>
    <cellStyle name="Comma 47" xfId="1799" xr:uid="{00000000-0005-0000-0000-0000B3010000}"/>
    <cellStyle name="Comma 48" xfId="1800" xr:uid="{00000000-0005-0000-0000-0000B4010000}"/>
    <cellStyle name="Comma 49" xfId="1801" xr:uid="{00000000-0005-0000-0000-0000B5010000}"/>
    <cellStyle name="Comma 5" xfId="28" xr:uid="{00000000-0005-0000-0000-0000B6010000}"/>
    <cellStyle name="Comma 5 10" xfId="2128" xr:uid="{00000000-0005-0000-0000-0000B701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3" xfId="807" xr:uid="{00000000-0005-0000-0000-0000BB010000}"/>
    <cellStyle name="Comma 5 2 4" xfId="1673" xr:uid="{00000000-0005-0000-0000-0000BC010000}"/>
    <cellStyle name="Comma 5 2 5" xfId="2135" xr:uid="{00000000-0005-0000-0000-0000BD010000}"/>
    <cellStyle name="Comma 5 2_MME_WP_Q1'10_FRI" xfId="808" xr:uid="{00000000-0005-0000-0000-0000BE01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3" xfId="2139" xr:uid="{00000000-0005-0000-0000-0000C2010000}"/>
    <cellStyle name="Comma 5 3 3" xfId="146" xr:uid="{00000000-0005-0000-0000-0000C3010000}"/>
    <cellStyle name="Comma 5 4" xfId="145" xr:uid="{00000000-0005-0000-0000-0000C4010000}"/>
    <cellStyle name="Comma 5 5" xfId="359" xr:uid="{00000000-0005-0000-0000-0000C5010000}"/>
    <cellStyle name="Comma 5 5 2" xfId="553" xr:uid="{00000000-0005-0000-0000-0000C6010000}"/>
    <cellStyle name="Comma 5 6" xfId="244" xr:uid="{00000000-0005-0000-0000-0000C7010000}"/>
    <cellStyle name="Comma 5 6 2" xfId="809" xr:uid="{00000000-0005-0000-0000-0000C8010000}"/>
    <cellStyle name="Comma 5 7" xfId="613" xr:uid="{00000000-0005-0000-0000-0000C9010000}"/>
    <cellStyle name="Comma 5 8" xfId="1674" xr:uid="{00000000-0005-0000-0000-0000CA010000}"/>
    <cellStyle name="Comma 5 9" xfId="1678" xr:uid="{00000000-0005-0000-0000-0000CB010000}"/>
    <cellStyle name="Comma 5_Book1" xfId="810" xr:uid="{00000000-0005-0000-0000-0000CC010000}"/>
    <cellStyle name="Comma 50" xfId="1802" xr:uid="{00000000-0005-0000-0000-0000CD010000}"/>
    <cellStyle name="Comma 51" xfId="2121" xr:uid="{00000000-0005-0000-0000-0000CE010000}"/>
    <cellStyle name="Comma 52" xfId="2126" xr:uid="{00000000-0005-0000-0000-0000CF010000}"/>
    <cellStyle name="Comma 6" xfId="33" xr:uid="{00000000-0005-0000-0000-0000D0010000}"/>
    <cellStyle name="Comma 6 2" xfId="34" xr:uid="{00000000-0005-0000-0000-0000D1010000}"/>
    <cellStyle name="Comma 6 2 2" xfId="811" xr:uid="{00000000-0005-0000-0000-0000D2010000}"/>
    <cellStyle name="Comma 6 2 2 2" xfId="1803" xr:uid="{00000000-0005-0000-0000-0000D301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3" xfId="246" xr:uid="{00000000-0005-0000-0000-0000D7010000}"/>
    <cellStyle name="Comma 6 4" xfId="360" xr:uid="{00000000-0005-0000-0000-0000D8010000}"/>
    <cellStyle name="Comma 6 4 2" xfId="1701" xr:uid="{00000000-0005-0000-0000-0000D9010000}"/>
    <cellStyle name="Comma 6 5" xfId="245" xr:uid="{00000000-0005-0000-0000-0000DA010000}"/>
    <cellStyle name="Comma 6_1fd_19_5_52" xfId="1804" xr:uid="{00000000-0005-0000-0000-0000DB010000}"/>
    <cellStyle name="Comma 7" xfId="35" xr:uid="{00000000-0005-0000-0000-0000DC010000}"/>
    <cellStyle name="Comma 7 2" xfId="36" xr:uid="{00000000-0005-0000-0000-0000DD010000}"/>
    <cellStyle name="Comma 7 2 2" xfId="812" xr:uid="{00000000-0005-0000-0000-0000DE010000}"/>
    <cellStyle name="Comma 7 2 2 2" xfId="1805" xr:uid="{00000000-0005-0000-0000-0000DF01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3" xfId="201" xr:uid="{00000000-0005-0000-0000-0000E3010000}"/>
    <cellStyle name="Comma 7 3 3 2" xfId="1806" xr:uid="{00000000-0005-0000-0000-0000E4010000}"/>
    <cellStyle name="Comma 7 4" xfId="361" xr:uid="{00000000-0005-0000-0000-0000E5010000}"/>
    <cellStyle name="Comma 7 4 2" xfId="1703" xr:uid="{00000000-0005-0000-0000-0000E6010000}"/>
    <cellStyle name="Comma 7 5" xfId="247" xr:uid="{00000000-0005-0000-0000-0000E7010000}"/>
    <cellStyle name="Comma 7_1fd_19_5_52" xfId="1807" xr:uid="{00000000-0005-0000-0000-0000E8010000}"/>
    <cellStyle name="Comma 8" xfId="37" xr:uid="{00000000-0005-0000-0000-0000E9010000}"/>
    <cellStyle name="Comma 8 2" xfId="38" xr:uid="{00000000-0005-0000-0000-0000EA010000}"/>
    <cellStyle name="Comma 8 2 2" xfId="813" xr:uid="{00000000-0005-0000-0000-0000EB010000}"/>
    <cellStyle name="Comma 8 2 2 2" xfId="1808" xr:uid="{00000000-0005-0000-0000-0000EC010000}"/>
    <cellStyle name="Comma 8 3" xfId="362" xr:uid="{00000000-0005-0000-0000-0000ED010000}"/>
    <cellStyle name="Comma 8 3 2" xfId="1716" xr:uid="{00000000-0005-0000-0000-0000EE010000}"/>
    <cellStyle name="Comma 8 4" xfId="248" xr:uid="{00000000-0005-0000-0000-0000EF010000}"/>
    <cellStyle name="Comma 8 5" xfId="814" xr:uid="{00000000-0005-0000-0000-0000F001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3" xfId="363" xr:uid="{00000000-0005-0000-0000-0000F6010000}"/>
    <cellStyle name="Comma 9 3 2" xfId="1704" xr:uid="{00000000-0005-0000-0000-0000F7010000}"/>
    <cellStyle name="Comma 9 4" xfId="249" xr:uid="{00000000-0005-0000-0000-0000F8010000}"/>
    <cellStyle name="Comma 9 5" xfId="816" xr:uid="{00000000-0005-0000-0000-0000F9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rey" xfId="46" xr:uid="{00000000-0005-0000-0000-000035020000}"/>
    <cellStyle name="Grey 2" xfId="517" xr:uid="{00000000-0005-0000-0000-000036020000}"/>
    <cellStyle name="Grey 2 2" xfId="1822" xr:uid="{00000000-0005-0000-0000-00003702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2" xfId="518" xr:uid="{00000000-0005-0000-0000-000062020000}"/>
    <cellStyle name="Input [yellow] 2 2" xfId="1834" xr:uid="{00000000-0005-0000-0000-000063020000}"/>
    <cellStyle name="Input [yellow]_Sheet2" xfId="1835" xr:uid="{00000000-0005-0000-0000-00006402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_เงินฝาก_EPCO" xfId="1841" xr:uid="{00000000-0005-0000-0000-00006C020000}"/>
    <cellStyle name="Integer" xfId="49" xr:uid="{00000000-0005-0000-0000-00006D02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2" xfId="58" xr:uid="{00000000-0005-0000-0000-00009702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4" xfId="364" xr:uid="{00000000-0005-0000-0000-00009B020000}"/>
    <cellStyle name="Normal 10 4 2" xfId="554" xr:uid="{00000000-0005-0000-0000-00009C020000}"/>
    <cellStyle name="Normal 10 5" xfId="520" xr:uid="{00000000-0005-0000-0000-00009D020000}"/>
    <cellStyle name="Normal 10 5 2" xfId="891" xr:uid="{00000000-0005-0000-0000-00009E020000}"/>
    <cellStyle name="Normal 10 6" xfId="274" xr:uid="{00000000-0005-0000-0000-00009F020000}"/>
    <cellStyle name="Normal 10_AR_Q4_52_Up" xfId="59" xr:uid="{00000000-0005-0000-0000-0000A0020000}"/>
    <cellStyle name="Normal 11" xfId="60" xr:uid="{00000000-0005-0000-0000-0000A102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3" xfId="365" xr:uid="{00000000-0005-0000-0000-0000A5020000}"/>
    <cellStyle name="Normal 11 3 2" xfId="555" xr:uid="{00000000-0005-0000-0000-0000A6020000}"/>
    <cellStyle name="Normal 11 4" xfId="521" xr:uid="{00000000-0005-0000-0000-0000A7020000}"/>
    <cellStyle name="Normal 11 4 2" xfId="892" xr:uid="{00000000-0005-0000-0000-0000A8020000}"/>
    <cellStyle name="Normal 11 5" xfId="275" xr:uid="{00000000-0005-0000-0000-0000A902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3" xfId="1852" xr:uid="{00000000-0005-0000-0000-0000B0020000}"/>
    <cellStyle name="Normal 12 3 3" xfId="556" xr:uid="{00000000-0005-0000-0000-0000B1020000}"/>
    <cellStyle name="Normal 12 3 4" xfId="603" xr:uid="{00000000-0005-0000-0000-0000B2020000}"/>
    <cellStyle name="Normal 12 3 5" xfId="1718" xr:uid="{00000000-0005-0000-0000-0000B302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5" xfId="276" xr:uid="{00000000-0005-0000-0000-0000B702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4" xfId="367" xr:uid="{00000000-0005-0000-0000-0000BF020000}"/>
    <cellStyle name="Normal 13 4 2" xfId="894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4" xfId="200" xr:uid="{00000000-0005-0000-0000-0000EA02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2" xfId="63" xr:uid="{00000000-0005-0000-0000-0000F8020000}"/>
    <cellStyle name="Normal 2 10" xfId="283" xr:uid="{00000000-0005-0000-0000-0000F902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3" xfId="1867" xr:uid="{00000000-0005-0000-0000-0000FF020000}"/>
    <cellStyle name="Normal 2 13" xfId="282" xr:uid="{00000000-0005-0000-0000-000000030000}"/>
    <cellStyle name="Normal 2 13 2" xfId="901" xr:uid="{00000000-0005-0000-0000-000001030000}"/>
    <cellStyle name="Normal 2 13 3" xfId="1868" xr:uid="{00000000-0005-0000-0000-000002030000}"/>
    <cellStyle name="Normal 2 14" xfId="1869" xr:uid="{00000000-0005-0000-0000-000003030000}"/>
    <cellStyle name="Normal 2 15" xfId="1870" xr:uid="{00000000-0005-0000-0000-000004030000}"/>
    <cellStyle name="Normal 2 16" xfId="1871" xr:uid="{00000000-0005-0000-0000-000005030000}"/>
    <cellStyle name="Normal 2 17" xfId="1872" xr:uid="{00000000-0005-0000-0000-000006030000}"/>
    <cellStyle name="Normal 2 18" xfId="1873" xr:uid="{00000000-0005-0000-0000-000007030000}"/>
    <cellStyle name="Normal 2 19" xfId="1874" xr:uid="{00000000-0005-0000-0000-000008030000}"/>
    <cellStyle name="Normal 2 2" xfId="64" xr:uid="{00000000-0005-0000-0000-000009030000}"/>
    <cellStyle name="Normal 2 2 10" xfId="524" xr:uid="{00000000-0005-0000-0000-00000A03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3" xfId="455" xr:uid="{00000000-0005-0000-0000-00000E030000}"/>
    <cellStyle name="Normal 2 2 2 3 2" xfId="560" xr:uid="{00000000-0005-0000-0000-00000F030000}"/>
    <cellStyle name="Normal 2 2 2 4" xfId="369" xr:uid="{00000000-0005-0000-0000-000010030000}"/>
    <cellStyle name="Normal 2 2 2 4 2" xfId="902" xr:uid="{00000000-0005-0000-0000-000011030000}"/>
    <cellStyle name="Normal 2 2 2 5" xfId="284" xr:uid="{00000000-0005-0000-0000-000012030000}"/>
    <cellStyle name="Normal 2 2 3" xfId="128" xr:uid="{00000000-0005-0000-0000-000013030000}"/>
    <cellStyle name="Normal 2 2 3 2" xfId="177" xr:uid="{00000000-0005-0000-0000-00001403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3" xfId="286" xr:uid="{00000000-0005-0000-0000-00001B030000}"/>
    <cellStyle name="Normal 2 2 5" xfId="287" xr:uid="{00000000-0005-0000-0000-00001C030000}"/>
    <cellStyle name="Normal 2 2 5 2" xfId="454" xr:uid="{00000000-0005-0000-0000-00001D030000}"/>
    <cellStyle name="Normal 2 2 6" xfId="288" xr:uid="{00000000-0005-0000-0000-00001E030000}"/>
    <cellStyle name="Normal 2 2 7" xfId="289" xr:uid="{00000000-0005-0000-0000-00001F030000}"/>
    <cellStyle name="Normal 2 2 8" xfId="290" xr:uid="{00000000-0005-0000-0000-000020030000}"/>
    <cellStyle name="Normal 2 2 9" xfId="368" xr:uid="{00000000-0005-0000-0000-000021030000}"/>
    <cellStyle name="Normal 2 2 9 2" xfId="559" xr:uid="{00000000-0005-0000-0000-000022030000}"/>
    <cellStyle name="Normal 2 2_AC_FS_06.30.10" xfId="903" xr:uid="{00000000-0005-0000-0000-000023030000}"/>
    <cellStyle name="Normal 2 20" xfId="1876" xr:uid="{00000000-0005-0000-0000-000024030000}"/>
    <cellStyle name="Normal 2 21" xfId="1877" xr:uid="{00000000-0005-0000-0000-000025030000}"/>
    <cellStyle name="Normal 2 22" xfId="1878" xr:uid="{00000000-0005-0000-0000-000026030000}"/>
    <cellStyle name="Normal 2 23" xfId="1879" xr:uid="{00000000-0005-0000-0000-000027030000}"/>
    <cellStyle name="Normal 2 24" xfId="1880" xr:uid="{00000000-0005-0000-0000-000028030000}"/>
    <cellStyle name="Normal 2 25" xfId="1881" xr:uid="{00000000-0005-0000-0000-000029030000}"/>
    <cellStyle name="Normal 2 26" xfId="1882" xr:uid="{00000000-0005-0000-0000-00002A030000}"/>
    <cellStyle name="Normal 2 27" xfId="1883" xr:uid="{00000000-0005-0000-0000-00002B03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3" xfId="457" xr:uid="{00000000-0005-0000-0000-00002F030000}"/>
    <cellStyle name="Normal 2 3 3 2" xfId="561" xr:uid="{00000000-0005-0000-0000-00003003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9" xfId="296" xr:uid="{00000000-0005-0000-0000-000043030000}"/>
    <cellStyle name="Normal 2 9 2" xfId="1891" xr:uid="{00000000-0005-0000-0000-00004403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3" xfId="544" xr:uid="{00000000-0005-0000-0000-00005D030000}"/>
    <cellStyle name="Normal 26 3 2" xfId="910" xr:uid="{00000000-0005-0000-0000-00005E030000}"/>
    <cellStyle name="Normal 26 4" xfId="599" xr:uid="{00000000-0005-0000-0000-00005F030000}"/>
    <cellStyle name="Normal 26 5" xfId="2120" xr:uid="{00000000-0005-0000-0000-00006003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3" xfId="67" xr:uid="{00000000-0005-0000-0000-00006803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3" xfId="914" xr:uid="{00000000-0005-0000-0000-00006C030000}"/>
    <cellStyle name="Normal 3 2 3" xfId="154" xr:uid="{00000000-0005-0000-0000-00006D030000}"/>
    <cellStyle name="Normal 3 2 3 2" xfId="1897" xr:uid="{00000000-0005-0000-0000-00006E03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5" xfId="525" xr:uid="{00000000-0005-0000-0000-000072030000}"/>
    <cellStyle name="Normal 3 2 6" xfId="1671" xr:uid="{00000000-0005-0000-0000-000073030000}"/>
    <cellStyle name="Normal 3 2_AC_FS_06.30.10" xfId="916" xr:uid="{00000000-0005-0000-0000-00007403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3" xfId="596" xr:uid="{00000000-0005-0000-0000-000078030000}"/>
    <cellStyle name="Normal 3 4" xfId="71" xr:uid="{00000000-0005-0000-0000-000079030000}"/>
    <cellStyle name="Normal 3 4 2" xfId="918" xr:uid="{00000000-0005-0000-0000-00007A030000}"/>
    <cellStyle name="Normal 3 5" xfId="463" xr:uid="{00000000-0005-0000-0000-00007B030000}"/>
    <cellStyle name="Normal 3 5 2" xfId="1899" xr:uid="{00000000-0005-0000-0000-00007C03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1" xfId="381" xr:uid="{00000000-0005-0000-0000-000080030000}"/>
    <cellStyle name="Normal 31 2" xfId="921" xr:uid="{00000000-0005-0000-0000-000081030000}"/>
    <cellStyle name="Normal 32" xfId="541" xr:uid="{00000000-0005-0000-0000-000082030000}"/>
    <cellStyle name="Normal 32 2" xfId="2131" xr:uid="{00000000-0005-0000-0000-00008303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4" xfId="72" xr:uid="{00000000-0005-0000-0000-00008A030000}"/>
    <cellStyle name="Normal 4 10" xfId="1900" xr:uid="{00000000-0005-0000-0000-00008B030000}"/>
    <cellStyle name="Normal 4 11" xfId="2127" xr:uid="{00000000-0005-0000-0000-00008C030000}"/>
    <cellStyle name="Normal 4 2" xfId="73" xr:uid="{00000000-0005-0000-0000-00008D030000}"/>
    <cellStyle name="Normal 4 2 2" xfId="74" xr:uid="{00000000-0005-0000-0000-00008E030000}"/>
    <cellStyle name="Normal 4 2 2 2" xfId="922" xr:uid="{00000000-0005-0000-0000-00008F03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5" xfId="298" xr:uid="{00000000-0005-0000-0000-000096030000}"/>
    <cellStyle name="Normal 4 2 5 2" xfId="923" xr:uid="{00000000-0005-0000-0000-000097030000}"/>
    <cellStyle name="Normal 4 2 6" xfId="611" xr:uid="{00000000-0005-0000-0000-000098030000}"/>
    <cellStyle name="Normal 4 2_6fd_1_10_51" xfId="1903" xr:uid="{00000000-0005-0000-0000-000099030000}"/>
    <cellStyle name="Normal 4 3" xfId="75" xr:uid="{00000000-0005-0000-0000-00009A030000}"/>
    <cellStyle name="Normal 4 3 10" xfId="543" xr:uid="{00000000-0005-0000-0000-00009B030000}"/>
    <cellStyle name="Normal 4 3 11" xfId="595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4" xfId="2133" xr:uid="{00000000-0005-0000-0000-00009F030000}"/>
    <cellStyle name="Normal 4 3 2" xfId="129" xr:uid="{00000000-0005-0000-0000-0000A0030000}"/>
    <cellStyle name="Normal 4 3 2 10" xfId="2137" xr:uid="{00000000-0005-0000-0000-0000A103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3" xfId="1688" xr:uid="{00000000-0005-0000-0000-0000A5030000}"/>
    <cellStyle name="Normal 4 3 2 2 3" xfId="393" xr:uid="{00000000-0005-0000-0000-0000A6030000}"/>
    <cellStyle name="Normal 4 3 2 2 4" xfId="593" xr:uid="{00000000-0005-0000-0000-0000A7030000}"/>
    <cellStyle name="Normal 4 3 2 2 5" xfId="618" xr:uid="{00000000-0005-0000-0000-0000A8030000}"/>
    <cellStyle name="Normal 4 3 2 2 6" xfId="1682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3" xfId="396" xr:uid="{00000000-0005-0000-0000-0000AD030000}"/>
    <cellStyle name="Normal 4 3 2 3 4" xfId="1685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3" xfId="507" xr:uid="{00000000-0005-0000-0000-0000B2030000}"/>
    <cellStyle name="Normal 4 3 2 4 4" xfId="1717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6" xfId="387" xr:uid="{00000000-0005-0000-0000-0000B7030000}"/>
    <cellStyle name="Normal 4 3 2 6 2" xfId="2123" xr:uid="{00000000-0005-0000-0000-0000B8030000}"/>
    <cellStyle name="Normal 4 3 2 7" xfId="580" xr:uid="{00000000-0005-0000-0000-0000B9030000}"/>
    <cellStyle name="Normal 4 3 2 8" xfId="610" xr:uid="{00000000-0005-0000-0000-0000BA030000}"/>
    <cellStyle name="Normal 4 3 2 9" xfId="1680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3" xfId="1687" xr:uid="{00000000-0005-0000-0000-0000BF030000}"/>
    <cellStyle name="Normal 4 3 3 3" xfId="401" xr:uid="{00000000-0005-0000-0000-0000C0030000}"/>
    <cellStyle name="Normal 4 3 3 3 2" xfId="1684" xr:uid="{00000000-0005-0000-0000-0000C1030000}"/>
    <cellStyle name="Normal 4 3 3 4" xfId="506" xr:uid="{00000000-0005-0000-0000-0000C2030000}"/>
    <cellStyle name="Normal 4 3 3 5" xfId="385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8" xfId="2143" xr:uid="{00000000-0005-0000-0000-0000C6030000}"/>
    <cellStyle name="Normal 4 3 4" xfId="182" xr:uid="{00000000-0005-0000-0000-0000C7030000}"/>
    <cellStyle name="Normal 4 3 4 2" xfId="192" xr:uid="{00000000-0005-0000-0000-0000C8030000}"/>
    <cellStyle name="Normal 4 3 4 3" xfId="389" xr:uid="{00000000-0005-0000-0000-0000C9030000}"/>
    <cellStyle name="Normal 4 3 4 4" xfId="589" xr:uid="{00000000-0005-0000-0000-0000CA030000}"/>
    <cellStyle name="Normal 4 3 4 5" xfId="614" xr:uid="{00000000-0005-0000-0000-0000CB030000}"/>
    <cellStyle name="Normal 4 3 4 6" xfId="1686" xr:uid="{00000000-0005-0000-0000-0000CC030000}"/>
    <cellStyle name="Normal 4 3 4 7" xfId="2148" xr:uid="{00000000-0005-0000-0000-0000CD030000}"/>
    <cellStyle name="Normal 4 3 5" xfId="184" xr:uid="{00000000-0005-0000-0000-0000CE030000}"/>
    <cellStyle name="Normal 4 3 5 2" xfId="194" xr:uid="{00000000-0005-0000-0000-0000CF030000}"/>
    <cellStyle name="Normal 4 3 5 3" xfId="395" xr:uid="{00000000-0005-0000-0000-0000D0030000}"/>
    <cellStyle name="Normal 4 3 5 4" xfId="924" xr:uid="{00000000-0005-0000-0000-0000D1030000}"/>
    <cellStyle name="Normal 4 3 5 5" xfId="1683" xr:uid="{00000000-0005-0000-0000-0000D2030000}"/>
    <cellStyle name="Normal 4 3 5 6" xfId="2150" xr:uid="{00000000-0005-0000-0000-0000D303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7" xfId="505" xr:uid="{00000000-0005-0000-0000-0000D7030000}"/>
    <cellStyle name="Normal 4 3 7 2" xfId="1720" xr:uid="{00000000-0005-0000-0000-0000D8030000}"/>
    <cellStyle name="Normal 4 3 8" xfId="372" xr:uid="{00000000-0005-0000-0000-0000D9030000}"/>
    <cellStyle name="Normal 4 3 8 2" xfId="2118" xr:uid="{00000000-0005-0000-0000-0000DA030000}"/>
    <cellStyle name="Normal 4 3 9" xfId="299" xr:uid="{00000000-0005-0000-0000-0000DB030000}"/>
    <cellStyle name="Normal 4 3 9 2" xfId="2122" xr:uid="{00000000-0005-0000-0000-0000DC030000}"/>
    <cellStyle name="Normal 4 4" xfId="300" xr:uid="{00000000-0005-0000-0000-0000DD030000}"/>
    <cellStyle name="Normal 4 4 2" xfId="466" xr:uid="{00000000-0005-0000-0000-0000DE030000}"/>
    <cellStyle name="Normal 4 5" xfId="301" xr:uid="{00000000-0005-0000-0000-0000DF030000}"/>
    <cellStyle name="Normal 4 6" xfId="302" xr:uid="{00000000-0005-0000-0000-0000E0030000}"/>
    <cellStyle name="Normal 4 6 2" xfId="1904" xr:uid="{00000000-0005-0000-0000-0000E1030000}"/>
    <cellStyle name="Normal 4 7" xfId="526" xr:uid="{00000000-0005-0000-0000-0000E2030000}"/>
    <cellStyle name="Normal 4 7 2" xfId="563" xr:uid="{00000000-0005-0000-0000-0000E3030000}"/>
    <cellStyle name="Normal 4 8" xfId="297" xr:uid="{00000000-0005-0000-0000-0000E4030000}"/>
    <cellStyle name="Normal 4 8 2" xfId="925" xr:uid="{00000000-0005-0000-0000-0000E5030000}"/>
    <cellStyle name="Normal 4 9" xfId="1670" xr:uid="{00000000-0005-0000-0000-0000E6030000}"/>
    <cellStyle name="Normal 4 9 2" xfId="1905" xr:uid="{00000000-0005-0000-0000-0000E7030000}"/>
    <cellStyle name="Normal 4_6fd_1_10_51" xfId="1906" xr:uid="{00000000-0005-0000-0000-0000E8030000}"/>
    <cellStyle name="Normal 5" xfId="76" xr:uid="{00000000-0005-0000-0000-0000E903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4" xfId="605" xr:uid="{00000000-0005-0000-0000-0000F1030000}"/>
    <cellStyle name="Normal 5 2 5" xfId="1721" xr:uid="{00000000-0005-0000-0000-0000F203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3" xfId="1909" xr:uid="{00000000-0005-0000-0000-0000F6030000}"/>
    <cellStyle name="Normal 5 4" xfId="527" xr:uid="{00000000-0005-0000-0000-0000F7030000}"/>
    <cellStyle name="Normal 5 4 2" xfId="1910" xr:uid="{00000000-0005-0000-0000-0000F8030000}"/>
    <cellStyle name="Normal 5 5" xfId="303" xr:uid="{00000000-0005-0000-0000-0000F9030000}"/>
    <cellStyle name="Normal 5 5 2" xfId="1911" xr:uid="{00000000-0005-0000-0000-0000FA030000}"/>
    <cellStyle name="Normal 5 6" xfId="601" xr:uid="{00000000-0005-0000-0000-0000FB030000}"/>
    <cellStyle name="Normal 5_AC_FS_06.30.10" xfId="929" xr:uid="{00000000-0005-0000-0000-0000FC030000}"/>
    <cellStyle name="Normal 6" xfId="77" xr:uid="{00000000-0005-0000-0000-0000FD030000}"/>
    <cellStyle name="Normal 6 2" xfId="305" xr:uid="{00000000-0005-0000-0000-0000FE030000}"/>
    <cellStyle name="Normal 6 2 2" xfId="1913" xr:uid="{00000000-0005-0000-0000-0000FF030000}"/>
    <cellStyle name="Normal 6 2 3" xfId="1914" xr:uid="{00000000-0005-0000-0000-000000040000}"/>
    <cellStyle name="Normal 6 2 4" xfId="1912" xr:uid="{00000000-0005-0000-0000-00000104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3" xfId="1722" xr:uid="{00000000-0005-0000-0000-000005040000}"/>
    <cellStyle name="Normal 6 4" xfId="529" xr:uid="{00000000-0005-0000-0000-000006040000}"/>
    <cellStyle name="Normal 6 4 2" xfId="567" xr:uid="{00000000-0005-0000-0000-000007040000}"/>
    <cellStyle name="Normal 6 4 3" xfId="1916" xr:uid="{00000000-0005-0000-0000-000008040000}"/>
    <cellStyle name="Normal 6 5" xfId="304" xr:uid="{00000000-0005-0000-0000-000009040000}"/>
    <cellStyle name="Normal 6 5 2" xfId="930" xr:uid="{00000000-0005-0000-0000-00000A040000}"/>
    <cellStyle name="Normal 6 6" xfId="597" xr:uid="{00000000-0005-0000-0000-00000B040000}"/>
    <cellStyle name="Normal 6 6 2" xfId="1917" xr:uid="{00000000-0005-0000-0000-00000C040000}"/>
    <cellStyle name="Normal 6 7" xfId="1918" xr:uid="{00000000-0005-0000-0000-00000D04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1" xfId="1921" xr:uid="{00000000-0005-0000-0000-000011040000}"/>
    <cellStyle name="Normal 7 12" xfId="2129" xr:uid="{00000000-0005-0000-0000-00001204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_6fd_1_10_51" xfId="1926" xr:uid="{00000000-0005-0000-0000-00001D040000}"/>
    <cellStyle name="Normal 7 3" xfId="470" xr:uid="{00000000-0005-0000-0000-00001E040000}"/>
    <cellStyle name="Normal 7 3 2" xfId="582" xr:uid="{00000000-0005-0000-0000-00001F040000}"/>
    <cellStyle name="Normal 7 3 3" xfId="1723" xr:uid="{00000000-0005-0000-0000-000020040000}"/>
    <cellStyle name="Normal 7 4" xfId="375" xr:uid="{00000000-0005-0000-0000-000021040000}"/>
    <cellStyle name="Normal 7 4 2" xfId="568" xr:uid="{00000000-0005-0000-0000-000022040000}"/>
    <cellStyle name="Normal 7 5" xfId="530" xr:uid="{00000000-0005-0000-0000-000023040000}"/>
    <cellStyle name="Normal 7 5 2" xfId="932" xr:uid="{00000000-0005-0000-0000-000024040000}"/>
    <cellStyle name="Normal 7 5 3" xfId="1927" xr:uid="{00000000-0005-0000-0000-000025040000}"/>
    <cellStyle name="Normal 7 6" xfId="306" xr:uid="{00000000-0005-0000-0000-000026040000}"/>
    <cellStyle name="Normal 7 7" xfId="606" xr:uid="{00000000-0005-0000-0000-000027040000}"/>
    <cellStyle name="Normal 7 7 2" xfId="1928" xr:uid="{00000000-0005-0000-0000-000028040000}"/>
    <cellStyle name="Normal 7 8" xfId="1929" xr:uid="{00000000-0005-0000-0000-000029040000}"/>
    <cellStyle name="Normal 7 9" xfId="1930" xr:uid="{00000000-0005-0000-0000-00002A040000}"/>
    <cellStyle name="Normal 7_AC_FS_06.30.10" xfId="933" xr:uid="{00000000-0005-0000-0000-00002B040000}"/>
    <cellStyle name="Normal 8" xfId="79" xr:uid="{00000000-0005-0000-0000-00002C040000}"/>
    <cellStyle name="Normal 8 2" xfId="310" xr:uid="{00000000-0005-0000-0000-00002D040000}"/>
    <cellStyle name="Normal 8 2 2" xfId="472" xr:uid="{00000000-0005-0000-0000-00002E040000}"/>
    <cellStyle name="Normal 8 2 2 2" xfId="1931" xr:uid="{00000000-0005-0000-0000-00002F040000}"/>
    <cellStyle name="Normal 8 3" xfId="471" xr:uid="{00000000-0005-0000-0000-000030040000}"/>
    <cellStyle name="Normal 8 3 2" xfId="583" xr:uid="{00000000-0005-0000-0000-000031040000}"/>
    <cellStyle name="Normal 8 3 3" xfId="1725" xr:uid="{00000000-0005-0000-0000-000032040000}"/>
    <cellStyle name="Normal 8 4" xfId="376" xr:uid="{00000000-0005-0000-0000-000033040000}"/>
    <cellStyle name="Normal 8 4 2" xfId="569" xr:uid="{00000000-0005-0000-0000-000034040000}"/>
    <cellStyle name="Normal 8 5" xfId="531" xr:uid="{00000000-0005-0000-0000-000035040000}"/>
    <cellStyle name="Normal 8 6" xfId="309" xr:uid="{00000000-0005-0000-0000-000036040000}"/>
    <cellStyle name="Normal 9" xfId="80" xr:uid="{00000000-0005-0000-0000-000037040000}"/>
    <cellStyle name="Normal 9 2" xfId="81" xr:uid="{00000000-0005-0000-0000-000038040000}"/>
    <cellStyle name="Normal 9 3" xfId="473" xr:uid="{00000000-0005-0000-0000-000039040000}"/>
    <cellStyle name="Normal 9 3 2" xfId="584" xr:uid="{00000000-0005-0000-0000-00003A040000}"/>
    <cellStyle name="Normal 9 4" xfId="377" xr:uid="{00000000-0005-0000-0000-00003B040000}"/>
    <cellStyle name="Normal 9 4 2" xfId="570" xr:uid="{00000000-0005-0000-0000-00003C040000}"/>
    <cellStyle name="Normal 9 5" xfId="532" xr:uid="{00000000-0005-0000-0000-00003D040000}"/>
    <cellStyle name="Normal 9 6" xfId="311" xr:uid="{00000000-0005-0000-0000-00003E04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3" xfId="936" xr:uid="{00000000-0005-0000-0000-00004604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2" xfId="1940" xr:uid="{00000000-0005-0000-0000-00005A040000}"/>
    <cellStyle name="Percent [2] 2 2" xfId="1941" xr:uid="{00000000-0005-0000-0000-00005B040000}"/>
    <cellStyle name="Percent [2] 3" xfId="1942" xr:uid="{00000000-0005-0000-0000-00005C040000}"/>
    <cellStyle name="Percent [2] 4" xfId="1943" xr:uid="{00000000-0005-0000-0000-00005D040000}"/>
    <cellStyle name="Percent [2] 5" xfId="1944" xr:uid="{00000000-0005-0000-0000-00005E04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2" xfId="317" xr:uid="{00000000-0005-0000-0000-00006204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2" xfId="1949" xr:uid="{00000000-0005-0000-0000-000067040000}"/>
    <cellStyle name="Percent 2 13" xfId="1950" xr:uid="{00000000-0005-0000-0000-000068040000}"/>
    <cellStyle name="Percent 2 14" xfId="1951" xr:uid="{00000000-0005-0000-0000-000069040000}"/>
    <cellStyle name="Percent 2 15" xfId="1952" xr:uid="{00000000-0005-0000-0000-00006A040000}"/>
    <cellStyle name="Percent 2 16" xfId="1953" xr:uid="{00000000-0005-0000-0000-00006B040000}"/>
    <cellStyle name="Percent 2 17" xfId="1954" xr:uid="{00000000-0005-0000-0000-00006C040000}"/>
    <cellStyle name="Percent 2 18" xfId="1955" xr:uid="{00000000-0005-0000-0000-00006D040000}"/>
    <cellStyle name="Percent 2 19" xfId="1956" xr:uid="{00000000-0005-0000-0000-00006E04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0" xfId="1958" xr:uid="{00000000-0005-0000-0000-000072040000}"/>
    <cellStyle name="Percent 2 21" xfId="1959" xr:uid="{00000000-0005-0000-0000-000073040000}"/>
    <cellStyle name="Percent 2 22" xfId="1960" xr:uid="{00000000-0005-0000-0000-000074040000}"/>
    <cellStyle name="Percent 2 23" xfId="1961" xr:uid="{00000000-0005-0000-0000-000075040000}"/>
    <cellStyle name="Percent 2 24" xfId="1962" xr:uid="{00000000-0005-0000-0000-000076040000}"/>
    <cellStyle name="Percent 2 25" xfId="1963" xr:uid="{00000000-0005-0000-0000-000077040000}"/>
    <cellStyle name="Percent 2 26" xfId="1964" xr:uid="{00000000-0005-0000-0000-000078040000}"/>
    <cellStyle name="Percent 2 27" xfId="1965" xr:uid="{00000000-0005-0000-0000-00007904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6" xfId="322" xr:uid="{00000000-0005-0000-0000-000084040000}"/>
    <cellStyle name="Percent 2 7" xfId="323" xr:uid="{00000000-0005-0000-0000-000085040000}"/>
    <cellStyle name="Percent 2 8" xfId="324" xr:uid="{00000000-0005-0000-0000-00008604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4" xfId="325" xr:uid="{00000000-0005-0000-0000-00008F040000}"/>
    <cellStyle name="Percent 4" xfId="89" xr:uid="{00000000-0005-0000-0000-00009004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6" xfId="326" xr:uid="{00000000-0005-0000-0000-000098040000}"/>
    <cellStyle name="Percent 6 2" xfId="1973" xr:uid="{00000000-0005-0000-0000-00009904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3" xfId="1265" xr:uid="{00000000-0005-0000-0000-0000F3050000}"/>
    <cellStyle name="Style 1 3 2" xfId="1988" xr:uid="{00000000-0005-0000-0000-0000F405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3" xfId="1997" xr:uid="{00000000-0005-0000-0000-00003A07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3" xfId="2002" xr:uid="{00000000-0005-0000-0000-00003D070000}"/>
    <cellStyle name="เครื่องหมายจุลภาค 11 4" xfId="2000" xr:uid="{00000000-0005-0000-0000-00003E07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3" xfId="2005" xr:uid="{00000000-0005-0000-0000-00004107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4" xfId="2142" xr:uid="{00000000-0005-0000-0000-000044070000}"/>
    <cellStyle name="เครื่องหมายจุลภาค 2" xfId="94" xr:uid="{00000000-0005-0000-0000-00004507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3" xfId="2009" xr:uid="{00000000-0005-0000-0000-00004907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5" xfId="2012" xr:uid="{00000000-0005-0000-0000-00004E070000}"/>
    <cellStyle name="เครื่องหมายจุลภาค 2 6" xfId="2013" xr:uid="{00000000-0005-0000-0000-00004F070000}"/>
    <cellStyle name="เครื่องหมายจุลภาค 2 7" xfId="2130" xr:uid="{00000000-0005-0000-0000-000050070000}"/>
    <cellStyle name="เครื่องหมายจุลภาค 3" xfId="96" xr:uid="{00000000-0005-0000-0000-00005107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3" xfId="1578" xr:uid="{00000000-0005-0000-0000-000054070000}"/>
    <cellStyle name="เครื่องหมายจุลภาค 3 3" xfId="161" xr:uid="{00000000-0005-0000-0000-000055070000}"/>
    <cellStyle name="เครื่องหมายจุลภาค 3 4" xfId="1579" xr:uid="{00000000-0005-0000-0000-000056070000}"/>
    <cellStyle name="เครื่องหมายจุลภาค 4" xfId="98" xr:uid="{00000000-0005-0000-0000-000057070000}"/>
    <cellStyle name="เครื่องหมายจุลภาค 4 2" xfId="99" xr:uid="{00000000-0005-0000-0000-00005807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3" xfId="2153" xr:uid="{00000000-0005-0000-0000-00005F070000}"/>
    <cellStyle name="เครื่องหมายจุลภาค 6" xfId="101" xr:uid="{00000000-0005-0000-0000-00006007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7" xfId="102" xr:uid="{00000000-0005-0000-0000-00006307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3" xfId="2016" xr:uid="{00000000-0005-0000-0000-00006607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เปอร์เซ็นต์_CR-GL" xfId="1586" xr:uid="{00000000-0005-0000-0000-00003607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3" xfId="2062" xr:uid="{00000000-0005-0000-0000-0000C7070000}"/>
    <cellStyle name="ปกติ 11" xfId="1599" xr:uid="{00000000-0005-0000-0000-0000C8070000}"/>
    <cellStyle name="ปกติ 11 2" xfId="2063" xr:uid="{00000000-0005-0000-0000-0000C9070000}"/>
    <cellStyle name="ปกติ 12" xfId="1600" xr:uid="{00000000-0005-0000-0000-0000CA070000}"/>
    <cellStyle name="ปกติ 12 2" xfId="2064" xr:uid="{00000000-0005-0000-0000-0000CB070000}"/>
    <cellStyle name="ปกติ 13" xfId="1601" xr:uid="{00000000-0005-0000-0000-0000CC070000}"/>
    <cellStyle name="ปกติ 13 2" xfId="2065" xr:uid="{00000000-0005-0000-0000-0000CD070000}"/>
    <cellStyle name="ปกติ 14" xfId="1602" xr:uid="{00000000-0005-0000-0000-0000CE070000}"/>
    <cellStyle name="ปกติ 14 2" xfId="2066" xr:uid="{00000000-0005-0000-0000-0000CF070000}"/>
    <cellStyle name="ปกติ 15" xfId="1603" xr:uid="{00000000-0005-0000-0000-0000D0070000}"/>
    <cellStyle name="ปกติ 15 2" xfId="2067" xr:uid="{00000000-0005-0000-0000-0000D1070000}"/>
    <cellStyle name="ปกติ 16" xfId="1604" xr:uid="{00000000-0005-0000-0000-0000D2070000}"/>
    <cellStyle name="ปกติ 16 2" xfId="2068" xr:uid="{00000000-0005-0000-0000-0000D3070000}"/>
    <cellStyle name="ปกติ 17" xfId="1605" xr:uid="{00000000-0005-0000-0000-0000D4070000}"/>
    <cellStyle name="ปกติ 17 2" xfId="2069" xr:uid="{00000000-0005-0000-0000-0000D5070000}"/>
    <cellStyle name="ปกติ 18" xfId="1606" xr:uid="{00000000-0005-0000-0000-0000D6070000}"/>
    <cellStyle name="ปกติ 18 2" xfId="2070" xr:uid="{00000000-0005-0000-0000-0000D7070000}"/>
    <cellStyle name="ปกติ 19" xfId="1607" xr:uid="{00000000-0005-0000-0000-0000D8070000}"/>
    <cellStyle name="ปกติ 19 2" xfId="2071" xr:uid="{00000000-0005-0000-0000-0000D9070000}"/>
    <cellStyle name="ปกติ 2" xfId="107" xr:uid="{00000000-0005-0000-0000-0000DA07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3" xfId="2076" xr:uid="{00000000-0005-0000-0000-0000E6070000}"/>
    <cellStyle name="ปกติ 2 3_Sheet2" xfId="2078" xr:uid="{00000000-0005-0000-0000-0000E707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7" xfId="2132" xr:uid="{00000000-0005-0000-0000-0000EF07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2" xfId="110" xr:uid="{00000000-0005-0000-0000-0000FF070000}"/>
    <cellStyle name="ปกติ 3 2 2" xfId="2093" xr:uid="{00000000-0005-0000-0000-000000080000}"/>
    <cellStyle name="ปกติ 3 2 3" xfId="2092" xr:uid="{00000000-0005-0000-0000-000001080000}"/>
    <cellStyle name="ปกติ 3 3" xfId="111" xr:uid="{00000000-0005-0000-0000-000002080000}"/>
    <cellStyle name="ปกติ 3 3 2" xfId="166" xr:uid="{00000000-0005-0000-0000-000003080000}"/>
    <cellStyle name="ปกติ 3 4" xfId="112" xr:uid="{00000000-0005-0000-0000-000004080000}"/>
    <cellStyle name="ปกติ 3 5" xfId="113" xr:uid="{00000000-0005-0000-0000-000005080000}"/>
    <cellStyle name="ปกติ 3 5 2" xfId="167" xr:uid="{00000000-0005-0000-0000-000006080000}"/>
    <cellStyle name="ปกติ 3 6" xfId="2094" xr:uid="{00000000-0005-0000-0000-000007080000}"/>
    <cellStyle name="ปกติ 3 7" xfId="2091" xr:uid="{00000000-0005-0000-0000-00000808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3" xfId="2102" xr:uid="{00000000-0005-0000-0000-00001708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3" xfId="1615" xr:uid="{00000000-0005-0000-0000-00001B08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4" xfId="2105" xr:uid="{00000000-0005-0000-0000-00002108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2" xfId="171" xr:uid="{00000000-0005-0000-0000-000089070000}"/>
    <cellStyle name="เปอร์เซ็นต์ 2 3" xfId="2110" xr:uid="{00000000-0005-0000-0000-00008A07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00FF00"/>
      <color rgb="FF00FFCC"/>
      <color rgb="FFFFCCFF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51BAA02-70E0-41D8-9644-F906D8E2E61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82F0208-CD4D-4457-999B-51AE0677CEB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11258BC-BD82-4B6D-BB09-61F0FC7843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5F7F61F-36C0-466C-930A-DBE903C16E2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561581C-7883-436D-9960-E467856BCAB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D446C526-B71F-46A3-91D7-4B88A5417B1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F893908-1179-4550-AC91-1C183D64EC0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D2EDF35-0FF7-49DD-B8A2-F4127B49090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BD3C446-08A3-4525-ADE8-421ADB33104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0477E1F-6668-4BD1-ADB8-72FBDCC1AE2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28B28D52-56C4-409E-9F01-5965618B95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F5065547-B879-4E20-B357-82D7090C23F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9B52FCF5-E0A1-4BFF-9111-5D96190FA13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6D04697E-046F-44CD-B1F8-DDE1C67D9B5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81DFC0E5-C3A0-4D22-B50D-88050EC641D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478CBF38-53CB-4F5D-B560-C26533E279D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94DBDDE7-25A0-4FDF-A491-A1DB00F1DAA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440AA18F-263E-4802-9A69-9D5F6C962EF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2AB4AA70-8428-4170-8220-2A0218472EA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D0CEA951-3259-42DE-9526-49B5D3A2C5E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F369C08C-5A3B-4136-8F62-A6EF3019392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D2CD9811-EAEC-4EF0-9A20-849F4CB9BEA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3054B082-0CE4-42BB-851E-8BA45BF868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4B2F420A-52F4-4B0C-AEB9-0A87696EEA5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66C6171C-EF27-4C17-8EC4-7CC0FF97FE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210EF070-C66F-4B82-B425-8AE7CACFA68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482631BC-9A36-4992-B05E-331E3050D2F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F83AB510-D1FF-48E6-B9A0-2608CC0DBE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1C67207C-EC27-444A-8BC6-553B13226F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7E5A5D94-2B1F-46B0-A70B-04626554CE1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8CEB492E-9F7D-46C1-86A5-B74A7549D3E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9D90A59-BDB2-43D3-84D0-C2989AADC59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E129FC9-FF8F-45AE-BE5E-814AF8ABB450}"/>
            </a:ext>
          </a:extLst>
        </xdr:cNvPr>
        <xdr:cNvSpPr txBox="1">
          <a:spLocks noChangeArrowheads="1"/>
        </xdr:cNvSpPr>
      </xdr:nvSpPr>
      <xdr:spPr bwMode="auto">
        <a:xfrm>
          <a:off x="690562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4AF19A55-8618-4315-8AA6-F97C2581D758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53417264-4540-419A-9762-0F7DC7B59A12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6404495E-C9A6-4B30-9B58-0208BA4CA76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E054394D-539C-4FA3-A29D-63390EC6E5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A02D9209-8967-4B85-A8AE-B265B8987D7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15F3C9EA-293D-4510-9751-6BA490D1967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37765255-D125-49AC-9B7E-D5FC3FF7B29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2696A515-ED08-44B4-A653-65A31D4A383E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9A3FE184-C9A8-419D-9E8C-B949144D15D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7B799713-5B7B-461F-A70D-17D6C80A3F8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283BEBDD-993C-4532-92E5-E0E858C8305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A56302EA-4A4A-4CF9-B059-4C05376AB92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CA6AACF8-3B4D-4014-AB63-24D48173DE2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A9BE9ACA-4F87-47C5-8013-E293ABC0AB4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142827FE-8811-4245-9FDF-34E5E3864FC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BA3D47E1-D078-4642-BA66-04C7D4006B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AD7052AD-7E28-482D-95FE-DCF5C79EE26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B66CF50E-B416-4B67-962E-880A98346F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23B1FED0-DB92-4A02-988C-D8B70C63D5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D89D42DD-6D40-4631-8ECF-1DD0EEB1EFE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415768CF-4901-4E15-9884-B8B801D3B2E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7C808577-FFE5-40AC-BA74-920D3D39012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9788DD49-11A4-4479-A025-F9A302E524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889A7F27-FFD3-47F2-BF9F-5062E6DC9FA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71C029B1-BF03-4822-B728-6B9A1425B61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F8B3100A-BF59-40F7-A584-EF465DB3828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66EFC7D7-9535-4FA3-B96B-E503E315692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9AE0CBD3-71F4-458D-B3D3-41DBC0E48D0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6FB63E51-5369-4D5B-934F-196F3010257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83F82D-0D7D-4BB3-88FB-3BD991C264B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39CD9F5A-95FC-4EAF-86C9-91C025675C4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4D4D6D69-35C8-4117-9EBD-3BB6D2E5FA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76149502-E65B-4606-A8A7-6E066F79905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C18CDBAA-92DD-4C72-BE6D-E7BE6CE6D74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6F459217-B62B-4149-8D95-4091EB01A60E}"/>
            </a:ext>
          </a:extLst>
        </xdr:cNvPr>
        <xdr:cNvSpPr txBox="1">
          <a:spLocks noChangeArrowheads="1"/>
        </xdr:cNvSpPr>
      </xdr:nvSpPr>
      <xdr:spPr bwMode="auto">
        <a:xfrm>
          <a:off x="687705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2AEAFF48-7AF8-4750-B534-C706EE7A9B0E}"/>
            </a:ext>
          </a:extLst>
        </xdr:cNvPr>
        <xdr:cNvSpPr txBox="1">
          <a:spLocks noChangeArrowheads="1"/>
        </xdr:cNvSpPr>
      </xdr:nvSpPr>
      <xdr:spPr bwMode="auto">
        <a:xfrm>
          <a:off x="681990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AFB3C1CE-ECCB-4ECB-97CC-EBA7E9EA2551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A1DFE891-7021-4E3B-A30F-876F4D67DE67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C0E37A67-2276-4C3D-B8F9-2934F69E91D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29</xdr:row>
      <xdr:rowOff>0</xdr:rowOff>
    </xdr:from>
    <xdr:to>
      <xdr:col>19</xdr:col>
      <xdr:colOff>0</xdr:colOff>
      <xdr:row>29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id="{4BA69372-2146-4D08-8A4E-6F1BE7B7DE02}"/>
            </a:ext>
          </a:extLst>
        </xdr:cNvPr>
        <xdr:cNvSpPr txBox="1">
          <a:spLocks noChangeArrowheads="1"/>
        </xdr:cNvSpPr>
      </xdr:nvSpPr>
      <xdr:spPr bwMode="auto">
        <a:xfrm>
          <a:off x="7962900" y="73761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R48"/>
  <sheetViews>
    <sheetView zoomScaleNormal="100" zoomScaleSheetLayoutView="100" zoomScalePageLayoutView="95" workbookViewId="0">
      <selection activeCell="E5" sqref="E5"/>
    </sheetView>
  </sheetViews>
  <sheetFormatPr defaultColWidth="9.140625" defaultRowHeight="21.95" customHeight="1"/>
  <cols>
    <col min="1" max="1" width="1.85546875" style="4" customWidth="1"/>
    <col min="2" max="3" width="1.7109375" style="4" customWidth="1"/>
    <col min="4" max="4" width="1.28515625" style="58" customWidth="1"/>
    <col min="5" max="5" width="29.7109375" style="58" customWidth="1"/>
    <col min="6" max="6" width="6.85546875" style="57" customWidth="1"/>
    <col min="7" max="7" width="0.42578125" style="57" customWidth="1"/>
    <col min="8" max="8" width="7.7109375" style="30" customWidth="1"/>
    <col min="9" max="9" width="0.42578125" style="18" customWidth="1"/>
    <col min="10" max="10" width="16.7109375" style="59" customWidth="1"/>
    <col min="11" max="11" width="0.42578125" style="57" customWidth="1"/>
    <col min="12" max="12" width="16.7109375" style="69" customWidth="1"/>
    <col min="13" max="13" width="0.42578125" style="69" customWidth="1"/>
    <col min="14" max="14" width="16.7109375" style="59" customWidth="1"/>
    <col min="15" max="15" width="0.42578125" style="57" customWidth="1"/>
    <col min="16" max="16" width="16.7109375" style="69" customWidth="1"/>
    <col min="17" max="17" width="9.140625" style="56"/>
    <col min="18" max="18" width="9.5703125" style="56" bestFit="1" customWidth="1"/>
    <col min="19" max="16384" width="9.140625" style="56"/>
  </cols>
  <sheetData>
    <row r="1" spans="1:18" ht="21.95" customHeight="1">
      <c r="A1" s="349" t="s">
        <v>58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8" ht="21.95" customHeight="1">
      <c r="A2" s="350" t="s">
        <v>169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8" ht="21.95" customHeight="1">
      <c r="A3" s="95" t="s">
        <v>238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8" ht="21.95" customHeight="1">
      <c r="A4" s="27"/>
      <c r="B4" s="27"/>
      <c r="C4" s="27"/>
      <c r="D4" s="27"/>
      <c r="E4" s="27"/>
      <c r="F4" s="27"/>
      <c r="G4" s="27"/>
      <c r="H4" s="27"/>
      <c r="I4" s="27"/>
      <c r="J4" s="43"/>
      <c r="K4" s="27"/>
      <c r="L4" s="27"/>
      <c r="M4" s="27"/>
      <c r="N4" s="27"/>
      <c r="O4" s="27"/>
      <c r="P4" s="27"/>
    </row>
    <row r="5" spans="1:18" ht="21.95" customHeight="1">
      <c r="A5" s="14"/>
      <c r="B5" s="6"/>
      <c r="C5" s="7"/>
      <c r="D5" s="8"/>
      <c r="E5" s="8"/>
      <c r="F5" s="9"/>
      <c r="G5" s="9"/>
      <c r="I5" s="10"/>
      <c r="J5" s="347" t="s">
        <v>4</v>
      </c>
      <c r="K5" s="347"/>
      <c r="L5" s="347"/>
      <c r="M5" s="347"/>
      <c r="N5" s="347"/>
      <c r="O5" s="347"/>
      <c r="P5" s="347"/>
    </row>
    <row r="6" spans="1:18" s="1" customFormat="1" ht="21.95" customHeight="1">
      <c r="A6" s="15"/>
      <c r="B6" s="15"/>
      <c r="C6" s="15"/>
      <c r="D6" s="16"/>
      <c r="E6" s="16"/>
      <c r="F6" s="17"/>
      <c r="G6" s="17"/>
      <c r="H6" s="22"/>
      <c r="I6" s="18"/>
      <c r="J6" s="348" t="s">
        <v>5</v>
      </c>
      <c r="K6" s="348"/>
      <c r="L6" s="348"/>
      <c r="M6" s="48"/>
      <c r="N6" s="348" t="s">
        <v>6</v>
      </c>
      <c r="O6" s="348"/>
      <c r="P6" s="348"/>
    </row>
    <row r="7" spans="1:18" s="1" customFormat="1" ht="21.95" customHeight="1">
      <c r="A7" s="15"/>
      <c r="B7" s="15"/>
      <c r="C7" s="15"/>
      <c r="D7" s="16"/>
      <c r="E7" s="16"/>
      <c r="F7" s="17"/>
      <c r="G7" s="17"/>
      <c r="H7" s="37" t="s">
        <v>7</v>
      </c>
      <c r="I7" s="18"/>
      <c r="J7" s="252">
        <v>2019</v>
      </c>
      <c r="K7" s="202"/>
      <c r="L7" s="252">
        <v>2018</v>
      </c>
      <c r="M7" s="202"/>
      <c r="N7" s="252">
        <v>2019</v>
      </c>
      <c r="O7" s="202"/>
      <c r="P7" s="252">
        <v>2018</v>
      </c>
    </row>
    <row r="8" spans="1:18" ht="21.95" customHeight="1">
      <c r="A8" s="51" t="s">
        <v>8</v>
      </c>
      <c r="B8" s="7"/>
      <c r="C8" s="7"/>
      <c r="D8" s="8"/>
      <c r="E8" s="8"/>
      <c r="F8" s="49"/>
      <c r="H8" s="56"/>
      <c r="I8" s="19"/>
      <c r="J8" s="44"/>
      <c r="K8" s="20"/>
      <c r="L8" s="52"/>
      <c r="M8" s="52"/>
      <c r="N8" s="53"/>
      <c r="O8" s="50"/>
      <c r="P8" s="52"/>
    </row>
    <row r="9" spans="1:18" ht="21.95" customHeight="1">
      <c r="A9" s="15" t="s">
        <v>114</v>
      </c>
      <c r="B9" s="15"/>
      <c r="K9" s="60"/>
      <c r="L9" s="61"/>
      <c r="M9" s="61"/>
      <c r="N9" s="61"/>
      <c r="O9" s="60"/>
      <c r="P9" s="61"/>
      <c r="R9" s="62"/>
    </row>
    <row r="10" spans="1:18" ht="21.95" customHeight="1">
      <c r="A10" s="4" t="s">
        <v>9</v>
      </c>
      <c r="C10" s="58"/>
      <c r="D10" s="56"/>
      <c r="H10" s="30" t="s">
        <v>88</v>
      </c>
      <c r="I10" s="31"/>
      <c r="J10" s="54">
        <v>158093489.94999999</v>
      </c>
      <c r="K10" s="56"/>
      <c r="L10" s="54">
        <v>43886890.960000001</v>
      </c>
      <c r="M10" s="63"/>
      <c r="N10" s="59">
        <v>60256716.990000002</v>
      </c>
      <c r="O10" s="63"/>
      <c r="P10" s="59">
        <v>14255223.59</v>
      </c>
    </row>
    <row r="11" spans="1:18" ht="21.95" customHeight="1">
      <c r="A11" s="64" t="s">
        <v>132</v>
      </c>
      <c r="C11" s="58"/>
      <c r="D11" s="56"/>
      <c r="I11" s="31"/>
      <c r="J11" s="54">
        <v>911.76</v>
      </c>
      <c r="K11" s="56"/>
      <c r="L11" s="54">
        <v>955.44</v>
      </c>
      <c r="M11" s="63"/>
      <c r="N11" s="59">
        <v>911.76</v>
      </c>
      <c r="O11" s="63"/>
      <c r="P11" s="59">
        <v>955.44</v>
      </c>
    </row>
    <row r="12" spans="1:18" ht="21.95" customHeight="1">
      <c r="A12" s="4" t="s">
        <v>149</v>
      </c>
      <c r="C12" s="58"/>
      <c r="D12" s="56"/>
      <c r="H12" s="30" t="s">
        <v>265</v>
      </c>
      <c r="I12" s="28"/>
      <c r="J12" s="55">
        <v>308285785.92000002</v>
      </c>
      <c r="K12" s="56"/>
      <c r="L12" s="55">
        <v>337649998.32999998</v>
      </c>
      <c r="M12" s="63"/>
      <c r="N12" s="59">
        <v>2848498.37</v>
      </c>
      <c r="O12" s="63"/>
      <c r="P12" s="59">
        <v>1780464.42</v>
      </c>
    </row>
    <row r="13" spans="1:18" ht="21.95" hidden="1" customHeight="1">
      <c r="A13" s="4" t="s">
        <v>168</v>
      </c>
      <c r="C13" s="58"/>
      <c r="D13" s="56"/>
      <c r="H13" s="30" t="s">
        <v>2</v>
      </c>
      <c r="I13" s="28"/>
      <c r="J13" s="55"/>
      <c r="K13" s="56"/>
      <c r="L13" s="55">
        <v>0</v>
      </c>
      <c r="M13" s="63"/>
      <c r="O13" s="63"/>
      <c r="P13" s="59">
        <v>0</v>
      </c>
    </row>
    <row r="14" spans="1:18" ht="21.95" customHeight="1">
      <c r="A14" s="4" t="s">
        <v>170</v>
      </c>
      <c r="C14" s="58"/>
      <c r="D14" s="56"/>
      <c r="H14" s="30" t="s">
        <v>89</v>
      </c>
      <c r="I14" s="28"/>
      <c r="J14" s="63">
        <v>0</v>
      </c>
      <c r="K14" s="56"/>
      <c r="L14" s="63">
        <v>0</v>
      </c>
      <c r="M14" s="63"/>
      <c r="N14" s="59">
        <v>1257150000</v>
      </c>
      <c r="O14" s="63"/>
      <c r="P14" s="59">
        <v>957450000</v>
      </c>
    </row>
    <row r="15" spans="1:18" ht="21.95" customHeight="1">
      <c r="A15" s="4" t="s">
        <v>10</v>
      </c>
      <c r="C15" s="58"/>
      <c r="D15" s="56"/>
      <c r="I15" s="31"/>
      <c r="J15" s="55">
        <v>21370738.670000002</v>
      </c>
      <c r="K15" s="56"/>
      <c r="L15" s="55">
        <v>13063647.449999999</v>
      </c>
      <c r="M15" s="63"/>
      <c r="N15" s="63">
        <v>1357597.95</v>
      </c>
      <c r="O15" s="63"/>
      <c r="P15" s="63">
        <v>1159297.1000000001</v>
      </c>
    </row>
    <row r="16" spans="1:18" ht="21.95" customHeight="1">
      <c r="A16" s="4" t="s">
        <v>11</v>
      </c>
      <c r="D16" s="56"/>
      <c r="E16" s="4"/>
      <c r="F16" s="56"/>
      <c r="J16" s="66">
        <f>SUM(J10:J15)</f>
        <v>487750926.30000001</v>
      </c>
      <c r="K16" s="56"/>
      <c r="L16" s="66">
        <f>SUM(L10:L15)</f>
        <v>394601492.17999995</v>
      </c>
      <c r="M16" s="63"/>
      <c r="N16" s="67">
        <f>SUM(N10:N15)</f>
        <v>1321613725.0699999</v>
      </c>
      <c r="O16" s="63"/>
      <c r="P16" s="67">
        <f>SUM(P10:P15)</f>
        <v>974645940.55000007</v>
      </c>
    </row>
    <row r="17" spans="1:16" ht="21.95" customHeight="1">
      <c r="D17" s="4"/>
      <c r="E17" s="4"/>
      <c r="F17" s="56"/>
      <c r="J17" s="65"/>
      <c r="K17" s="63"/>
      <c r="L17" s="65"/>
      <c r="M17" s="65"/>
      <c r="N17" s="68"/>
      <c r="O17" s="63"/>
      <c r="P17" s="68"/>
    </row>
    <row r="18" spans="1:16" ht="21.95" customHeight="1">
      <c r="A18" s="15" t="s">
        <v>86</v>
      </c>
      <c r="D18" s="4"/>
      <c r="E18" s="4"/>
      <c r="F18" s="56"/>
      <c r="K18" s="63"/>
      <c r="L18" s="59"/>
      <c r="M18" s="59"/>
      <c r="O18" s="63"/>
      <c r="P18" s="59"/>
    </row>
    <row r="19" spans="1:16" ht="21.95" customHeight="1">
      <c r="A19" s="4" t="s">
        <v>160</v>
      </c>
      <c r="C19" s="58"/>
      <c r="D19" s="56"/>
      <c r="H19" s="30" t="s">
        <v>266</v>
      </c>
      <c r="I19" s="28"/>
      <c r="J19" s="63">
        <v>9097400</v>
      </c>
      <c r="K19" s="56"/>
      <c r="L19" s="63">
        <v>9097400</v>
      </c>
      <c r="M19" s="63"/>
      <c r="N19" s="59">
        <v>97400</v>
      </c>
      <c r="O19" s="63"/>
      <c r="P19" s="59">
        <v>97400</v>
      </c>
    </row>
    <row r="20" spans="1:16" ht="21.95" customHeight="1">
      <c r="A20" s="4" t="s">
        <v>270</v>
      </c>
      <c r="C20" s="58"/>
      <c r="D20" s="56"/>
      <c r="I20" s="28"/>
      <c r="J20" s="63"/>
      <c r="K20" s="56"/>
      <c r="L20" s="63"/>
      <c r="M20" s="63"/>
      <c r="O20" s="63"/>
      <c r="P20" s="59"/>
    </row>
    <row r="21" spans="1:16" ht="21.95" customHeight="1">
      <c r="A21" s="56"/>
      <c r="B21" s="4" t="s">
        <v>271</v>
      </c>
      <c r="C21" s="58"/>
      <c r="D21" s="56"/>
      <c r="H21" s="30" t="s">
        <v>2</v>
      </c>
      <c r="I21" s="28"/>
      <c r="J21" s="63">
        <v>0</v>
      </c>
      <c r="K21" s="56"/>
      <c r="L21" s="63">
        <v>0</v>
      </c>
      <c r="M21" s="63"/>
      <c r="N21" s="59">
        <v>0</v>
      </c>
      <c r="O21" s="63"/>
      <c r="P21" s="59">
        <v>0</v>
      </c>
    </row>
    <row r="22" spans="1:16" ht="21.95" customHeight="1">
      <c r="A22" s="4" t="s">
        <v>283</v>
      </c>
      <c r="C22" s="58"/>
      <c r="D22" s="56"/>
      <c r="H22" s="30" t="s">
        <v>242</v>
      </c>
      <c r="I22" s="28"/>
      <c r="J22" s="63">
        <v>24000000</v>
      </c>
      <c r="K22" s="56"/>
      <c r="L22" s="63">
        <v>0</v>
      </c>
      <c r="M22" s="63"/>
      <c r="N22" s="59">
        <v>0</v>
      </c>
      <c r="O22" s="63"/>
      <c r="P22" s="59">
        <v>0</v>
      </c>
    </row>
    <row r="23" spans="1:16" ht="21.95" customHeight="1">
      <c r="A23" s="4" t="s">
        <v>60</v>
      </c>
      <c r="B23" s="15"/>
      <c r="C23" s="58"/>
      <c r="D23" s="56"/>
      <c r="H23" s="30" t="s">
        <v>3</v>
      </c>
      <c r="I23" s="28"/>
      <c r="J23" s="63">
        <v>1276550382.46</v>
      </c>
      <c r="K23" s="56"/>
      <c r="L23" s="63">
        <v>984665846.39999998</v>
      </c>
      <c r="M23" s="63"/>
      <c r="N23" s="59">
        <v>778284898.44000006</v>
      </c>
      <c r="O23" s="63"/>
      <c r="P23" s="59">
        <v>767593198.62</v>
      </c>
    </row>
    <row r="24" spans="1:16" ht="21.95" customHeight="1">
      <c r="A24" s="4" t="s">
        <v>167</v>
      </c>
      <c r="B24" s="15"/>
      <c r="C24" s="58"/>
      <c r="D24" s="56"/>
      <c r="H24" s="30" t="s">
        <v>267</v>
      </c>
      <c r="I24" s="28"/>
      <c r="J24" s="63">
        <v>0</v>
      </c>
      <c r="K24" s="56"/>
      <c r="L24" s="63">
        <v>0</v>
      </c>
      <c r="M24" s="59"/>
      <c r="N24" s="59">
        <v>1951941910.02</v>
      </c>
      <c r="O24" s="63"/>
      <c r="P24" s="59">
        <v>1914005894.29</v>
      </c>
    </row>
    <row r="25" spans="1:16" ht="21.95" customHeight="1">
      <c r="A25" s="4" t="s">
        <v>79</v>
      </c>
      <c r="B25" s="15"/>
      <c r="C25" s="58"/>
      <c r="D25" s="56"/>
      <c r="H25" s="30" t="s">
        <v>268</v>
      </c>
      <c r="I25" s="28"/>
      <c r="J25" s="63">
        <v>29900000</v>
      </c>
      <c r="K25" s="56"/>
      <c r="L25" s="63">
        <v>29900000</v>
      </c>
      <c r="M25" s="63"/>
      <c r="N25" s="59">
        <v>29900000</v>
      </c>
      <c r="O25" s="63"/>
      <c r="P25" s="59">
        <v>29900000</v>
      </c>
    </row>
    <row r="26" spans="1:16" ht="21.6" customHeight="1">
      <c r="A26" s="4" t="s">
        <v>73</v>
      </c>
      <c r="B26" s="15"/>
      <c r="C26" s="58"/>
      <c r="D26" s="56"/>
      <c r="H26" s="30" t="s">
        <v>63</v>
      </c>
      <c r="I26" s="28"/>
      <c r="J26" s="63">
        <v>3934057524.9499998</v>
      </c>
      <c r="K26" s="56"/>
      <c r="L26" s="63">
        <v>3856043492.4299998</v>
      </c>
      <c r="M26" s="63"/>
      <c r="N26" s="59">
        <v>0</v>
      </c>
      <c r="O26" s="63"/>
      <c r="P26" s="59">
        <v>0</v>
      </c>
    </row>
    <row r="27" spans="1:16" ht="21.95" customHeight="1">
      <c r="A27" s="4" t="s">
        <v>12</v>
      </c>
      <c r="B27" s="15"/>
      <c r="C27" s="58"/>
      <c r="D27" s="56"/>
      <c r="H27" s="30" t="s">
        <v>64</v>
      </c>
      <c r="I27" s="28"/>
      <c r="J27" s="63">
        <v>1230417041.48</v>
      </c>
      <c r="K27" s="56"/>
      <c r="L27" s="63">
        <v>1156462617.98</v>
      </c>
      <c r="M27" s="63"/>
      <c r="N27" s="59">
        <v>18514026.300000001</v>
      </c>
      <c r="O27" s="63"/>
      <c r="P27" s="59">
        <v>18408476.829999998</v>
      </c>
    </row>
    <row r="28" spans="1:16" ht="21.95" customHeight="1">
      <c r="A28" s="4" t="s">
        <v>98</v>
      </c>
      <c r="B28" s="15"/>
      <c r="C28" s="58"/>
      <c r="D28" s="56"/>
      <c r="H28" s="30" t="s">
        <v>59</v>
      </c>
      <c r="I28" s="28"/>
      <c r="J28" s="63">
        <v>0</v>
      </c>
      <c r="K28" s="56"/>
      <c r="L28" s="63">
        <v>0</v>
      </c>
      <c r="M28" s="63"/>
      <c r="N28" s="59">
        <v>40499187.32</v>
      </c>
      <c r="O28" s="63"/>
      <c r="P28" s="59">
        <v>41583071.710000001</v>
      </c>
    </row>
    <row r="29" spans="1:16" ht="21.95" customHeight="1">
      <c r="A29" s="4" t="s">
        <v>115</v>
      </c>
      <c r="B29" s="15"/>
      <c r="C29" s="58"/>
      <c r="D29" s="56"/>
      <c r="H29" s="30" t="s">
        <v>269</v>
      </c>
      <c r="J29" s="70">
        <v>738828427.29999995</v>
      </c>
      <c r="K29" s="71"/>
      <c r="L29" s="70">
        <v>385923870.80000001</v>
      </c>
      <c r="M29" s="70"/>
      <c r="N29" s="65">
        <v>0</v>
      </c>
      <c r="O29" s="63"/>
      <c r="P29" s="65">
        <v>0</v>
      </c>
    </row>
    <row r="30" spans="1:16" ht="21.95" customHeight="1">
      <c r="A30" s="4" t="s">
        <v>13</v>
      </c>
      <c r="B30" s="15"/>
      <c r="C30" s="15"/>
      <c r="D30" s="56"/>
      <c r="J30" s="70">
        <v>57713276.869999997</v>
      </c>
      <c r="K30" s="71"/>
      <c r="L30" s="70">
        <v>44934666.119999997</v>
      </c>
      <c r="M30" s="71"/>
      <c r="N30" s="70">
        <v>4644235.8499999996</v>
      </c>
      <c r="O30" s="63"/>
      <c r="P30" s="70">
        <v>6475181.4199999999</v>
      </c>
    </row>
    <row r="31" spans="1:16" ht="21.95" customHeight="1">
      <c r="A31" s="4" t="s">
        <v>80</v>
      </c>
      <c r="C31" s="15"/>
      <c r="J31" s="66">
        <f>SUM(J19:J30)</f>
        <v>7300564053.0599995</v>
      </c>
      <c r="K31" s="56"/>
      <c r="L31" s="72">
        <f>SUM(L19:L30)</f>
        <v>6467027893.7299995</v>
      </c>
      <c r="M31" s="63"/>
      <c r="N31" s="67">
        <f>SUM(N19:N30)</f>
        <v>2823881657.9300003</v>
      </c>
      <c r="O31" s="63"/>
      <c r="P31" s="67">
        <f>SUM(P19:P30)</f>
        <v>2778063222.8699999</v>
      </c>
    </row>
    <row r="32" spans="1:16" ht="14.25" customHeight="1">
      <c r="J32" s="63"/>
      <c r="K32" s="56"/>
      <c r="L32" s="56"/>
      <c r="M32" s="56"/>
      <c r="N32" s="56"/>
      <c r="O32" s="56"/>
      <c r="P32" s="56"/>
    </row>
    <row r="33" spans="1:16" ht="21.95" customHeight="1" thickBot="1">
      <c r="A33" s="15" t="s">
        <v>14</v>
      </c>
      <c r="J33" s="73">
        <f>J16+J31</f>
        <v>7788314979.3599997</v>
      </c>
      <c r="K33" s="56"/>
      <c r="L33" s="74">
        <f>L16+L31</f>
        <v>6861629385.9099998</v>
      </c>
      <c r="M33" s="63"/>
      <c r="N33" s="75">
        <f>N16+N31</f>
        <v>4145495383</v>
      </c>
      <c r="O33" s="63"/>
      <c r="P33" s="75">
        <f>P16+P31</f>
        <v>3752709163.4200001</v>
      </c>
    </row>
    <row r="34" spans="1:16" ht="21.95" customHeight="1" thickTop="1">
      <c r="A34" s="15"/>
      <c r="J34" s="65"/>
      <c r="K34" s="63"/>
      <c r="L34" s="65"/>
      <c r="M34" s="65"/>
      <c r="N34" s="68"/>
      <c r="O34" s="63"/>
      <c r="P34" s="68"/>
    </row>
    <row r="35" spans="1:16" ht="21.95" customHeight="1">
      <c r="A35" s="227" t="s">
        <v>239</v>
      </c>
      <c r="J35" s="65"/>
      <c r="K35" s="63"/>
      <c r="L35" s="65"/>
      <c r="M35" s="65"/>
      <c r="N35" s="68"/>
      <c r="O35" s="63"/>
      <c r="P35" s="68"/>
    </row>
    <row r="36" spans="1:16" ht="21.95" customHeight="1">
      <c r="A36" s="15"/>
      <c r="J36" s="65"/>
      <c r="K36" s="63"/>
      <c r="L36" s="65"/>
      <c r="M36" s="65"/>
      <c r="N36" s="68"/>
      <c r="O36" s="63"/>
      <c r="P36" s="68"/>
    </row>
    <row r="37" spans="1:16" ht="21.95" customHeight="1">
      <c r="A37" s="15"/>
      <c r="J37" s="65"/>
      <c r="K37" s="63"/>
      <c r="L37" s="65"/>
      <c r="M37" s="65"/>
      <c r="N37" s="68"/>
      <c r="O37" s="63"/>
      <c r="P37" s="68"/>
    </row>
    <row r="38" spans="1:16" ht="21.95" customHeight="1">
      <c r="A38" s="15"/>
      <c r="J38" s="65"/>
      <c r="K38" s="63"/>
      <c r="L38" s="65"/>
      <c r="M38" s="65"/>
      <c r="N38" s="68"/>
      <c r="O38" s="63"/>
      <c r="P38" s="68"/>
    </row>
    <row r="39" spans="1:16" ht="21.95" customHeight="1">
      <c r="A39" s="15"/>
      <c r="J39" s="65"/>
      <c r="K39" s="63"/>
      <c r="L39" s="65"/>
      <c r="M39" s="65"/>
      <c r="N39" s="68"/>
      <c r="O39" s="63"/>
      <c r="P39" s="68"/>
    </row>
    <row r="40" spans="1:16" ht="21.95" customHeight="1">
      <c r="A40" s="15"/>
      <c r="J40" s="65"/>
      <c r="K40" s="63"/>
      <c r="L40" s="65"/>
      <c r="M40" s="65"/>
      <c r="N40" s="68"/>
      <c r="O40" s="63"/>
      <c r="P40" s="68"/>
    </row>
    <row r="41" spans="1:16" ht="21.95" customHeight="1">
      <c r="A41" s="15"/>
      <c r="J41" s="65"/>
      <c r="K41" s="63"/>
      <c r="L41" s="65"/>
      <c r="M41" s="65"/>
      <c r="N41" s="68"/>
      <c r="O41" s="63"/>
      <c r="P41" s="68"/>
    </row>
    <row r="42" spans="1:16" ht="21.95" customHeight="1">
      <c r="A42" s="15"/>
      <c r="J42" s="65"/>
      <c r="K42" s="63"/>
      <c r="L42" s="65"/>
      <c r="M42" s="65"/>
      <c r="N42" s="68"/>
      <c r="O42" s="63"/>
      <c r="P42" s="68"/>
    </row>
    <row r="43" spans="1:16" ht="21.95" customHeight="1">
      <c r="A43" s="15"/>
      <c r="J43" s="65"/>
      <c r="K43" s="63"/>
      <c r="L43" s="65"/>
      <c r="M43" s="65"/>
      <c r="N43" s="68"/>
      <c r="O43" s="63"/>
      <c r="P43" s="68"/>
    </row>
    <row r="44" spans="1:16" ht="21.95" customHeight="1">
      <c r="A44" s="15"/>
      <c r="J44" s="65"/>
      <c r="K44" s="63"/>
      <c r="L44" s="65"/>
      <c r="M44" s="65"/>
      <c r="N44" s="68"/>
      <c r="O44" s="63"/>
      <c r="P44" s="68"/>
    </row>
    <row r="45" spans="1:16" ht="21.95" customHeight="1">
      <c r="A45" s="15"/>
      <c r="J45" s="65"/>
      <c r="K45" s="63"/>
      <c r="L45" s="65"/>
      <c r="M45" s="65"/>
      <c r="N45" s="68"/>
      <c r="O45" s="63"/>
      <c r="P45" s="68"/>
    </row>
    <row r="46" spans="1:16" ht="21.95" customHeight="1">
      <c r="A46" s="15"/>
      <c r="J46" s="65"/>
      <c r="K46" s="63"/>
      <c r="L46" s="65"/>
      <c r="M46" s="65"/>
      <c r="N46" s="68"/>
      <c r="O46" s="63"/>
      <c r="P46" s="68"/>
    </row>
    <row r="47" spans="1:16" ht="33.950000000000003" customHeight="1">
      <c r="A47" s="15"/>
      <c r="J47" s="65"/>
      <c r="K47" s="63"/>
      <c r="L47" s="65"/>
      <c r="M47" s="65"/>
      <c r="N47" s="68"/>
      <c r="O47" s="63"/>
      <c r="P47" s="68"/>
    </row>
    <row r="48" spans="1:16" ht="21.95" customHeight="1">
      <c r="A48" s="56"/>
      <c r="J48" s="65"/>
      <c r="K48" s="63"/>
      <c r="L48" s="65"/>
      <c r="M48" s="65"/>
      <c r="N48" s="68"/>
      <c r="O48" s="63"/>
      <c r="P48" s="92" t="s">
        <v>296</v>
      </c>
    </row>
  </sheetData>
  <mergeCells count="5">
    <mergeCell ref="J5:P5"/>
    <mergeCell ref="N6:P6"/>
    <mergeCell ref="A1:P1"/>
    <mergeCell ref="A2:P2"/>
    <mergeCell ref="J6:L6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Y96"/>
  <sheetViews>
    <sheetView view="pageBreakPreview" zoomScaleNormal="100" zoomScaleSheetLayoutView="100" zoomScalePageLayoutView="80" workbookViewId="0">
      <selection activeCell="G5" sqref="G5"/>
    </sheetView>
  </sheetViews>
  <sheetFormatPr defaultColWidth="9.140625" defaultRowHeight="21.6" customHeight="1"/>
  <cols>
    <col min="1" max="2" width="2.28515625" style="56" customWidth="1"/>
    <col min="3" max="4" width="1.42578125" style="56" customWidth="1"/>
    <col min="5" max="5" width="7.140625" style="56" customWidth="1"/>
    <col min="6" max="6" width="1.42578125" style="56" customWidth="1"/>
    <col min="7" max="7" width="12.85546875" style="56" customWidth="1"/>
    <col min="8" max="8" width="14.7109375" style="56" customWidth="1"/>
    <col min="9" max="9" width="7.7109375" style="56" customWidth="1"/>
    <col min="10" max="10" width="0.42578125" style="56" customWidth="1"/>
    <col min="11" max="11" width="16.7109375" style="56" customWidth="1"/>
    <col min="12" max="12" width="0.42578125" style="56" customWidth="1"/>
    <col min="13" max="13" width="16.7109375" style="56" customWidth="1"/>
    <col min="14" max="14" width="0.42578125" style="56" customWidth="1"/>
    <col min="15" max="15" width="16.7109375" style="56" customWidth="1"/>
    <col min="16" max="16" width="0.42578125" style="56" customWidth="1"/>
    <col min="17" max="17" width="16.7109375" style="56" customWidth="1"/>
    <col min="18" max="18" width="5.140625" style="71" customWidth="1"/>
    <col min="19" max="19" width="13.7109375" style="56" bestFit="1" customWidth="1"/>
    <col min="20" max="20" width="1.85546875" style="56" customWidth="1"/>
    <col min="21" max="21" width="9.140625" style="56"/>
    <col min="22" max="22" width="1.140625" style="56" customWidth="1"/>
    <col min="23" max="23" width="9.140625" style="56"/>
    <col min="24" max="24" width="1.28515625" style="56" customWidth="1"/>
    <col min="25" max="16384" width="9.140625" style="56"/>
  </cols>
  <sheetData>
    <row r="1" spans="1:18" ht="21.95" customHeight="1">
      <c r="A1" s="349" t="s">
        <v>58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15"/>
    </row>
    <row r="2" spans="1:18" ht="21.95" customHeight="1">
      <c r="A2" s="350" t="s">
        <v>171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123"/>
    </row>
    <row r="3" spans="1:18" ht="21.95" customHeight="1">
      <c r="A3" s="349" t="str">
        <f>+BS!A3</f>
        <v>AS AT DECEMBER 31, 2019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15"/>
    </row>
    <row r="4" spans="1:18" ht="21.95" customHeight="1">
      <c r="A4" s="6"/>
      <c r="B4" s="6"/>
      <c r="C4" s="7"/>
      <c r="D4" s="8"/>
      <c r="E4" s="8"/>
      <c r="F4" s="9"/>
      <c r="G4" s="9"/>
      <c r="H4" s="9"/>
      <c r="I4" s="30"/>
      <c r="J4" s="10"/>
      <c r="K4" s="11"/>
      <c r="L4" s="9"/>
      <c r="M4" s="12"/>
      <c r="N4" s="12"/>
      <c r="O4" s="11"/>
      <c r="P4" s="13"/>
      <c r="Q4" s="12"/>
      <c r="R4" s="25"/>
    </row>
    <row r="5" spans="1:18" ht="21.95" customHeight="1">
      <c r="A5" s="228"/>
      <c r="B5" s="27"/>
      <c r="C5" s="229"/>
      <c r="D5" s="230"/>
      <c r="E5" s="230"/>
      <c r="F5" s="231"/>
      <c r="G5" s="231"/>
      <c r="H5" s="231"/>
      <c r="I5" s="30"/>
      <c r="J5" s="30"/>
      <c r="K5" s="347" t="s">
        <v>4</v>
      </c>
      <c r="L5" s="347"/>
      <c r="M5" s="347"/>
      <c r="N5" s="347"/>
      <c r="O5" s="347"/>
      <c r="P5" s="347"/>
      <c r="Q5" s="347"/>
      <c r="R5" s="47"/>
    </row>
    <row r="6" spans="1:18" s="1" customFormat="1" ht="21.95" customHeight="1">
      <c r="A6" s="15"/>
      <c r="B6" s="15"/>
      <c r="C6" s="15"/>
      <c r="D6" s="16"/>
      <c r="E6" s="16"/>
      <c r="F6" s="17"/>
      <c r="G6" s="17"/>
      <c r="H6" s="17"/>
      <c r="J6" s="18"/>
      <c r="K6" s="348" t="s">
        <v>5</v>
      </c>
      <c r="L6" s="348"/>
      <c r="M6" s="348"/>
      <c r="N6" s="39"/>
      <c r="O6" s="348" t="s">
        <v>6</v>
      </c>
      <c r="P6" s="348"/>
      <c r="Q6" s="348"/>
      <c r="R6" s="40"/>
    </row>
    <row r="7" spans="1:18" s="1" customFormat="1" ht="21.95" customHeight="1">
      <c r="A7" s="15"/>
      <c r="B7" s="15"/>
      <c r="C7" s="15"/>
      <c r="D7" s="16"/>
      <c r="E7" s="16"/>
      <c r="F7" s="17"/>
      <c r="G7" s="17"/>
      <c r="H7" s="17"/>
      <c r="I7" s="37" t="s">
        <v>7</v>
      </c>
      <c r="J7" s="18"/>
      <c r="K7" s="252">
        <v>2019</v>
      </c>
      <c r="L7" s="202"/>
      <c r="M7" s="252">
        <v>2018</v>
      </c>
      <c r="N7" s="202"/>
      <c r="O7" s="252">
        <v>2019</v>
      </c>
      <c r="P7" s="202"/>
      <c r="Q7" s="252">
        <v>2018</v>
      </c>
      <c r="R7" s="40"/>
    </row>
    <row r="8" spans="1:18" ht="21.95" customHeight="1">
      <c r="A8" s="21" t="s">
        <v>15</v>
      </c>
      <c r="B8" s="21"/>
      <c r="C8" s="21"/>
      <c r="D8" s="21"/>
      <c r="E8" s="21"/>
      <c r="F8" s="21"/>
      <c r="G8" s="21"/>
      <c r="H8" s="21"/>
      <c r="I8" s="22"/>
      <c r="J8" s="19"/>
      <c r="K8" s="23"/>
      <c r="L8" s="20"/>
      <c r="M8" s="23"/>
      <c r="N8" s="23"/>
      <c r="O8" s="23"/>
      <c r="P8" s="20"/>
      <c r="Q8" s="23"/>
      <c r="R8" s="23"/>
    </row>
    <row r="9" spans="1:18" ht="21.95" customHeight="1">
      <c r="A9" s="15" t="s">
        <v>16</v>
      </c>
      <c r="B9" s="15"/>
      <c r="C9" s="4"/>
      <c r="D9" s="58"/>
      <c r="E9" s="58"/>
      <c r="F9" s="57"/>
      <c r="G9" s="57"/>
      <c r="H9" s="57"/>
      <c r="I9" s="30"/>
      <c r="J9" s="18"/>
      <c r="K9" s="24"/>
      <c r="L9" s="57"/>
      <c r="M9" s="24"/>
      <c r="N9" s="24"/>
      <c r="O9" s="25"/>
      <c r="P9" s="57"/>
      <c r="Q9" s="56" t="s">
        <v>0</v>
      </c>
      <c r="R9" s="24"/>
    </row>
    <row r="10" spans="1:18" ht="21.95" customHeight="1">
      <c r="A10" s="4" t="s">
        <v>194</v>
      </c>
      <c r="B10" s="15"/>
      <c r="C10" s="4"/>
      <c r="D10" s="58"/>
      <c r="E10" s="58"/>
      <c r="F10" s="57"/>
      <c r="G10" s="57"/>
      <c r="H10" s="57"/>
      <c r="I10" s="30"/>
      <c r="J10" s="18"/>
      <c r="K10" s="24"/>
      <c r="L10" s="57"/>
      <c r="M10" s="24"/>
      <c r="N10" s="24"/>
      <c r="O10" s="25"/>
      <c r="P10" s="57"/>
      <c r="R10" s="24"/>
    </row>
    <row r="11" spans="1:18" ht="21.95" customHeight="1">
      <c r="A11" s="4" t="s">
        <v>195</v>
      </c>
      <c r="B11" s="4" t="s">
        <v>196</v>
      </c>
      <c r="C11" s="4"/>
      <c r="D11" s="58"/>
      <c r="E11" s="58"/>
      <c r="F11" s="57"/>
      <c r="G11" s="57"/>
      <c r="H11" s="57"/>
      <c r="I11" s="30" t="s">
        <v>243</v>
      </c>
      <c r="J11" s="18"/>
      <c r="K11" s="63">
        <v>40612976.130000003</v>
      </c>
      <c r="L11" s="70"/>
      <c r="M11" s="63">
        <v>126273876.37</v>
      </c>
      <c r="N11" s="63"/>
      <c r="O11" s="63">
        <v>0</v>
      </c>
      <c r="P11" s="70"/>
      <c r="Q11" s="63">
        <v>85000000</v>
      </c>
      <c r="R11" s="24"/>
    </row>
    <row r="12" spans="1:18" ht="21.95" customHeight="1">
      <c r="A12" s="4" t="s">
        <v>120</v>
      </c>
      <c r="B12" s="4"/>
      <c r="C12" s="58"/>
      <c r="D12" s="58"/>
      <c r="F12" s="57"/>
      <c r="G12" s="57"/>
      <c r="H12" s="57"/>
      <c r="I12" s="30" t="s">
        <v>272</v>
      </c>
      <c r="J12" s="31"/>
      <c r="K12" s="63">
        <v>94648369.359999999</v>
      </c>
      <c r="L12" s="70"/>
      <c r="M12" s="63">
        <v>88674988.680000007</v>
      </c>
      <c r="N12" s="63"/>
      <c r="O12" s="63">
        <v>4017409.25</v>
      </c>
      <c r="P12" s="70"/>
      <c r="Q12" s="63">
        <v>1330997.77</v>
      </c>
      <c r="R12" s="70"/>
    </row>
    <row r="13" spans="1:18" ht="21.6" hidden="1" customHeight="1">
      <c r="A13" s="4" t="s">
        <v>162</v>
      </c>
      <c r="B13" s="4"/>
      <c r="C13" s="58"/>
      <c r="D13" s="58"/>
      <c r="F13" s="57"/>
      <c r="G13" s="57"/>
      <c r="H13" s="57"/>
      <c r="I13" s="30" t="s">
        <v>89</v>
      </c>
      <c r="J13" s="31"/>
      <c r="K13" s="63"/>
      <c r="L13" s="70"/>
      <c r="M13" s="63">
        <v>0</v>
      </c>
      <c r="N13" s="63"/>
      <c r="O13" s="63"/>
      <c r="P13" s="70"/>
      <c r="Q13" s="63">
        <v>0</v>
      </c>
      <c r="R13" s="70"/>
    </row>
    <row r="14" spans="1:18" ht="21.95" customHeight="1">
      <c r="A14" s="107" t="s">
        <v>111</v>
      </c>
      <c r="B14" s="4"/>
      <c r="C14" s="58"/>
      <c r="D14" s="58"/>
      <c r="F14" s="57"/>
      <c r="G14" s="57"/>
      <c r="H14" s="57"/>
      <c r="I14" s="30"/>
      <c r="J14" s="31"/>
      <c r="K14" s="63"/>
      <c r="L14" s="70"/>
      <c r="M14" s="63"/>
      <c r="N14" s="63"/>
      <c r="O14" s="63"/>
      <c r="P14" s="70"/>
      <c r="Q14" s="63"/>
      <c r="R14" s="70"/>
    </row>
    <row r="15" spans="1:18" ht="21.95" customHeight="1">
      <c r="B15" s="4" t="s">
        <v>157</v>
      </c>
      <c r="C15" s="58"/>
      <c r="D15" s="58"/>
      <c r="F15" s="57"/>
      <c r="G15" s="57"/>
      <c r="H15" s="57"/>
      <c r="I15" s="30" t="s">
        <v>226</v>
      </c>
      <c r="J15" s="31"/>
      <c r="K15" s="63">
        <v>446239057.16000003</v>
      </c>
      <c r="L15" s="70"/>
      <c r="M15" s="63">
        <v>382193932.51999998</v>
      </c>
      <c r="N15" s="63"/>
      <c r="O15" s="76">
        <v>215039582.99000001</v>
      </c>
      <c r="P15" s="70"/>
      <c r="Q15" s="76">
        <v>199920000</v>
      </c>
      <c r="R15" s="70"/>
    </row>
    <row r="16" spans="1:18" ht="21.95" customHeight="1">
      <c r="B16" s="4" t="s">
        <v>122</v>
      </c>
      <c r="C16" s="58"/>
      <c r="D16" s="58"/>
      <c r="F16" s="57"/>
      <c r="G16" s="57"/>
      <c r="H16" s="57"/>
      <c r="I16" s="30" t="s">
        <v>156</v>
      </c>
      <c r="J16" s="31"/>
      <c r="K16" s="63">
        <v>59935483.869999997</v>
      </c>
      <c r="L16" s="70"/>
      <c r="M16" s="63">
        <v>289457595.33999997</v>
      </c>
      <c r="N16" s="63"/>
      <c r="O16" s="76">
        <v>59935483.869999997</v>
      </c>
      <c r="P16" s="70"/>
      <c r="Q16" s="76">
        <v>289457595.33999997</v>
      </c>
      <c r="R16" s="70"/>
    </row>
    <row r="17" spans="1:18" ht="21.95" customHeight="1">
      <c r="B17" s="4" t="s">
        <v>110</v>
      </c>
      <c r="C17" s="58"/>
      <c r="D17" s="58"/>
      <c r="F17" s="57"/>
      <c r="G17" s="57"/>
      <c r="H17" s="57"/>
      <c r="I17" s="30" t="s">
        <v>187</v>
      </c>
      <c r="J17" s="31"/>
      <c r="K17" s="63">
        <v>27986643.52</v>
      </c>
      <c r="L17" s="70"/>
      <c r="M17" s="63">
        <v>1803566.99</v>
      </c>
      <c r="N17" s="63"/>
      <c r="O17" s="76">
        <v>1045495.87</v>
      </c>
      <c r="P17" s="70"/>
      <c r="Q17" s="76">
        <v>1168980</v>
      </c>
      <c r="R17" s="70"/>
    </row>
    <row r="18" spans="1:18" ht="21.95" customHeight="1">
      <c r="B18" s="56" t="s">
        <v>121</v>
      </c>
      <c r="C18" s="58"/>
      <c r="D18" s="58"/>
      <c r="F18" s="57"/>
      <c r="G18" s="57"/>
      <c r="H18" s="57"/>
      <c r="I18" s="30" t="s">
        <v>244</v>
      </c>
      <c r="J18" s="31"/>
      <c r="K18" s="63">
        <v>8247696.1299999999</v>
      </c>
      <c r="L18" s="70"/>
      <c r="M18" s="63">
        <v>1558371</v>
      </c>
      <c r="N18" s="63"/>
      <c r="O18" s="76">
        <v>3368258.41</v>
      </c>
      <c r="P18" s="70"/>
      <c r="Q18" s="76">
        <v>0</v>
      </c>
      <c r="R18" s="70"/>
    </row>
    <row r="19" spans="1:18" ht="21.95" customHeight="1">
      <c r="A19" s="4" t="s">
        <v>19</v>
      </c>
      <c r="B19" s="4"/>
      <c r="C19" s="58"/>
      <c r="D19" s="58"/>
      <c r="F19" s="57"/>
      <c r="G19" s="57"/>
      <c r="H19" s="57"/>
      <c r="I19" s="30"/>
      <c r="J19" s="31"/>
      <c r="K19" s="63">
        <v>14459506</v>
      </c>
      <c r="L19" s="70"/>
      <c r="M19" s="63">
        <v>8192003.7599999998</v>
      </c>
      <c r="N19" s="63"/>
      <c r="O19" s="76">
        <v>0</v>
      </c>
      <c r="P19" s="70"/>
      <c r="Q19" s="76">
        <v>0</v>
      </c>
      <c r="R19" s="70"/>
    </row>
    <row r="20" spans="1:18" ht="21.95" customHeight="1">
      <c r="A20" s="4" t="s">
        <v>17</v>
      </c>
      <c r="B20" s="4"/>
      <c r="C20" s="58"/>
      <c r="D20" s="58"/>
      <c r="F20" s="57"/>
      <c r="G20" s="57"/>
      <c r="H20" s="57"/>
      <c r="I20" s="30"/>
      <c r="J20" s="31"/>
      <c r="K20" s="77">
        <v>17524634.440000001</v>
      </c>
      <c r="L20" s="70"/>
      <c r="M20" s="77">
        <v>14836366.99</v>
      </c>
      <c r="N20" s="65"/>
      <c r="O20" s="78">
        <v>1572678.67</v>
      </c>
      <c r="P20" s="70"/>
      <c r="Q20" s="78">
        <v>1185672.8600000001</v>
      </c>
      <c r="R20" s="65"/>
    </row>
    <row r="21" spans="1:18" ht="21.95" customHeight="1">
      <c r="A21" s="4" t="s">
        <v>18</v>
      </c>
      <c r="B21" s="4"/>
      <c r="C21" s="58"/>
      <c r="D21" s="58"/>
      <c r="F21" s="57"/>
      <c r="G21" s="57"/>
      <c r="H21" s="57"/>
      <c r="I21" s="30"/>
      <c r="J21" s="31"/>
      <c r="K21" s="77">
        <f>SUM(K11:K20)</f>
        <v>709654366.61000013</v>
      </c>
      <c r="L21" s="70"/>
      <c r="M21" s="77">
        <f>SUM(M11:M20)</f>
        <v>912990701.64999986</v>
      </c>
      <c r="N21" s="65"/>
      <c r="O21" s="77">
        <f>SUM(O11:O20)</f>
        <v>284978909.06000006</v>
      </c>
      <c r="P21" s="70"/>
      <c r="Q21" s="77">
        <f>SUM(Q11:Q20)</f>
        <v>578063245.96999991</v>
      </c>
      <c r="R21" s="65"/>
    </row>
    <row r="22" spans="1:18" ht="11.45" customHeight="1">
      <c r="A22" s="4"/>
      <c r="B22" s="4"/>
      <c r="C22" s="4"/>
      <c r="D22" s="58"/>
      <c r="E22" s="58"/>
      <c r="F22" s="57"/>
      <c r="G22" s="57"/>
      <c r="H22" s="57"/>
      <c r="I22" s="30"/>
      <c r="J22" s="31"/>
      <c r="K22" s="65"/>
      <c r="L22" s="63"/>
      <c r="M22" s="65"/>
      <c r="N22" s="65"/>
      <c r="O22" s="65"/>
      <c r="P22" s="63"/>
      <c r="Q22" s="65"/>
      <c r="R22" s="68"/>
    </row>
    <row r="23" spans="1:18" ht="21.95" customHeight="1">
      <c r="A23" s="15" t="s">
        <v>99</v>
      </c>
      <c r="B23" s="4"/>
      <c r="C23" s="4"/>
      <c r="D23" s="58"/>
      <c r="E23" s="58"/>
      <c r="F23" s="57"/>
      <c r="G23" s="57"/>
      <c r="H23" s="57"/>
      <c r="I23" s="30"/>
      <c r="J23" s="31"/>
      <c r="K23" s="70"/>
      <c r="L23" s="70"/>
      <c r="M23" s="65"/>
      <c r="N23" s="65"/>
      <c r="O23" s="65"/>
      <c r="P23" s="70"/>
      <c r="Q23" s="65"/>
      <c r="R23" s="68"/>
    </row>
    <row r="24" spans="1:18" ht="21.95" customHeight="1">
      <c r="A24" s="4" t="s">
        <v>228</v>
      </c>
      <c r="B24" s="4"/>
      <c r="C24" s="58"/>
      <c r="D24" s="58"/>
      <c r="F24" s="57"/>
      <c r="G24" s="57"/>
      <c r="H24" s="57"/>
      <c r="I24" s="30" t="s">
        <v>226</v>
      </c>
      <c r="J24" s="31"/>
      <c r="K24" s="65">
        <v>1379679314.6199999</v>
      </c>
      <c r="L24" s="70"/>
      <c r="M24" s="65">
        <v>1308408509.5899999</v>
      </c>
      <c r="N24" s="65"/>
      <c r="O24" s="68">
        <v>423266062.95999998</v>
      </c>
      <c r="P24" s="70"/>
      <c r="Q24" s="68">
        <v>225190000</v>
      </c>
      <c r="R24" s="68"/>
    </row>
    <row r="25" spans="1:18" ht="21.95" customHeight="1">
      <c r="A25" s="4" t="s">
        <v>193</v>
      </c>
      <c r="B25" s="4"/>
      <c r="C25" s="58"/>
      <c r="D25" s="58"/>
      <c r="F25" s="57"/>
      <c r="G25" s="57"/>
      <c r="H25" s="57"/>
      <c r="I25" s="30" t="s">
        <v>156</v>
      </c>
      <c r="J25" s="31"/>
      <c r="K25" s="65">
        <v>417734916.92000002</v>
      </c>
      <c r="L25" s="70"/>
      <c r="M25" s="65">
        <v>0</v>
      </c>
      <c r="N25" s="65"/>
      <c r="O25" s="68">
        <v>417734916.92000002</v>
      </c>
      <c r="P25" s="70"/>
      <c r="Q25" s="68">
        <v>0</v>
      </c>
      <c r="R25" s="68"/>
    </row>
    <row r="26" spans="1:18" ht="21.95" customHeight="1">
      <c r="A26" s="4" t="s">
        <v>106</v>
      </c>
      <c r="B26" s="4"/>
      <c r="C26" s="58"/>
      <c r="D26" s="58"/>
      <c r="F26" s="57"/>
      <c r="G26" s="57"/>
      <c r="H26" s="57"/>
      <c r="I26" s="30" t="s">
        <v>187</v>
      </c>
      <c r="J26" s="31"/>
      <c r="K26" s="65">
        <v>68100373.989999995</v>
      </c>
      <c r="L26" s="70"/>
      <c r="M26" s="65">
        <v>613577.01</v>
      </c>
      <c r="N26" s="65"/>
      <c r="O26" s="68">
        <v>2472316.1</v>
      </c>
      <c r="P26" s="70"/>
      <c r="Q26" s="68">
        <v>613577.01</v>
      </c>
      <c r="R26" s="68"/>
    </row>
    <row r="27" spans="1:18" ht="21.95" customHeight="1">
      <c r="A27" s="4" t="s">
        <v>197</v>
      </c>
      <c r="B27" s="4"/>
      <c r="C27" s="58"/>
      <c r="D27" s="58"/>
      <c r="F27" s="57"/>
      <c r="G27" s="57"/>
      <c r="H27" s="57"/>
      <c r="I27" s="30"/>
      <c r="J27" s="31"/>
      <c r="K27" s="65"/>
      <c r="L27" s="70"/>
      <c r="M27" s="65"/>
      <c r="N27" s="65"/>
      <c r="O27" s="68"/>
      <c r="P27" s="70"/>
      <c r="Q27" s="68"/>
      <c r="R27" s="68"/>
    </row>
    <row r="28" spans="1:18" ht="21.95" customHeight="1">
      <c r="B28" s="4" t="s">
        <v>198</v>
      </c>
      <c r="C28" s="58"/>
      <c r="D28" s="58"/>
      <c r="F28" s="57"/>
      <c r="G28" s="57"/>
      <c r="H28" s="57"/>
      <c r="I28" s="30" t="s">
        <v>244</v>
      </c>
      <c r="J28" s="31"/>
      <c r="K28" s="65">
        <v>17971493.219999999</v>
      </c>
      <c r="L28" s="70"/>
      <c r="M28" s="65">
        <v>13897017.039999999</v>
      </c>
      <c r="N28" s="65"/>
      <c r="O28" s="68">
        <v>5025806.05</v>
      </c>
      <c r="P28" s="70"/>
      <c r="Q28" s="68">
        <v>4654623</v>
      </c>
      <c r="R28" s="68"/>
    </row>
    <row r="29" spans="1:18" ht="21.95" customHeight="1">
      <c r="A29" s="4" t="s">
        <v>74</v>
      </c>
      <c r="B29" s="4"/>
      <c r="C29" s="4"/>
      <c r="D29" s="58"/>
      <c r="E29" s="58"/>
      <c r="F29" s="57"/>
      <c r="G29" s="57"/>
      <c r="H29" s="57"/>
      <c r="I29" s="30" t="s">
        <v>59</v>
      </c>
      <c r="J29" s="31"/>
      <c r="K29" s="65">
        <v>419806254.93000001</v>
      </c>
      <c r="L29" s="70"/>
      <c r="M29" s="65">
        <v>386080912.87</v>
      </c>
      <c r="N29" s="65"/>
      <c r="O29" s="68">
        <v>0</v>
      </c>
      <c r="P29" s="70"/>
      <c r="Q29" s="68">
        <v>0</v>
      </c>
      <c r="R29" s="68"/>
    </row>
    <row r="30" spans="1:18" ht="21.95" customHeight="1">
      <c r="A30" s="4" t="s">
        <v>81</v>
      </c>
      <c r="B30" s="4"/>
      <c r="C30" s="4"/>
      <c r="D30" s="58"/>
      <c r="F30" s="57"/>
      <c r="G30" s="57"/>
      <c r="H30" s="57"/>
      <c r="I30" s="30" t="s">
        <v>273</v>
      </c>
      <c r="J30" s="31"/>
      <c r="K30" s="65">
        <v>187053603.19</v>
      </c>
      <c r="L30" s="70"/>
      <c r="M30" s="65">
        <v>180700577.47</v>
      </c>
      <c r="N30" s="65"/>
      <c r="O30" s="59">
        <v>1881000</v>
      </c>
      <c r="P30" s="70"/>
      <c r="Q30" s="59">
        <v>1641000</v>
      </c>
      <c r="R30" s="65"/>
    </row>
    <row r="31" spans="1:18" ht="21.95" customHeight="1">
      <c r="A31" s="4" t="s">
        <v>85</v>
      </c>
      <c r="B31" s="15"/>
      <c r="C31" s="4"/>
      <c r="D31" s="58"/>
      <c r="F31" s="57"/>
      <c r="G31" s="57"/>
      <c r="H31" s="57"/>
      <c r="I31" s="30"/>
      <c r="J31" s="31"/>
      <c r="K31" s="72">
        <f>SUM(K24:K30)</f>
        <v>2490345956.8699999</v>
      </c>
      <c r="L31" s="70"/>
      <c r="M31" s="72">
        <f>SUM(M24:M30)</f>
        <v>1889700593.9799998</v>
      </c>
      <c r="N31" s="65"/>
      <c r="O31" s="67">
        <f>SUM(O24:O30)</f>
        <v>850380102.02999997</v>
      </c>
      <c r="P31" s="70"/>
      <c r="Q31" s="67">
        <f>SUM(Q24:Q30)</f>
        <v>232099200.00999999</v>
      </c>
      <c r="R31" s="68"/>
    </row>
    <row r="32" spans="1:18" ht="21.95" customHeight="1">
      <c r="A32" s="15" t="s">
        <v>20</v>
      </c>
      <c r="B32" s="4"/>
      <c r="D32" s="4"/>
      <c r="E32" s="58"/>
      <c r="F32" s="57"/>
      <c r="G32" s="57"/>
      <c r="H32" s="57"/>
      <c r="I32" s="30"/>
      <c r="J32" s="31"/>
      <c r="K32" s="72">
        <f>+K21+K31</f>
        <v>3200000323.48</v>
      </c>
      <c r="L32" s="70"/>
      <c r="M32" s="72">
        <f>+M21+M31</f>
        <v>2802691295.6299996</v>
      </c>
      <c r="N32" s="65"/>
      <c r="O32" s="67">
        <f>O21+O31</f>
        <v>1135359011.0900002</v>
      </c>
      <c r="P32" s="70"/>
      <c r="Q32" s="67">
        <f>+Q21+Q31</f>
        <v>810162445.9799999</v>
      </c>
      <c r="R32" s="68"/>
    </row>
    <row r="33" spans="1:18" ht="21.95" customHeight="1">
      <c r="A33" s="4"/>
      <c r="B33" s="4"/>
      <c r="C33" s="15"/>
      <c r="D33" s="4"/>
      <c r="E33" s="58"/>
      <c r="F33" s="57"/>
      <c r="G33" s="57"/>
      <c r="H33" s="57"/>
      <c r="I33" s="30"/>
      <c r="J33" s="31"/>
      <c r="K33" s="65"/>
      <c r="L33" s="70"/>
      <c r="M33" s="65"/>
      <c r="N33" s="65"/>
      <c r="O33" s="68"/>
      <c r="P33" s="70"/>
      <c r="Q33" s="68"/>
      <c r="R33" s="68"/>
    </row>
    <row r="34" spans="1:18" ht="21.95" customHeight="1">
      <c r="A34" s="227" t="s">
        <v>239</v>
      </c>
      <c r="B34" s="4"/>
      <c r="C34" s="15"/>
      <c r="D34" s="4"/>
      <c r="E34" s="58"/>
      <c r="F34" s="57"/>
      <c r="G34" s="57"/>
      <c r="H34" s="57"/>
      <c r="I34" s="30"/>
      <c r="J34" s="31"/>
      <c r="K34" s="65"/>
      <c r="L34" s="70"/>
      <c r="M34" s="65"/>
      <c r="N34" s="65"/>
      <c r="O34" s="68"/>
      <c r="P34" s="70"/>
      <c r="Q34" s="68"/>
      <c r="R34" s="68"/>
    </row>
    <row r="35" spans="1:18" ht="21.95" customHeight="1">
      <c r="A35" s="4"/>
      <c r="B35" s="4"/>
      <c r="C35" s="15"/>
      <c r="D35" s="4"/>
      <c r="E35" s="58"/>
      <c r="F35" s="57"/>
      <c r="G35" s="57"/>
      <c r="H35" s="57"/>
      <c r="I35" s="30"/>
      <c r="J35" s="31"/>
      <c r="K35" s="65"/>
      <c r="L35" s="70"/>
      <c r="M35" s="65"/>
      <c r="N35" s="65"/>
      <c r="O35" s="68"/>
      <c r="P35" s="70"/>
      <c r="Q35" s="68"/>
      <c r="R35" s="68"/>
    </row>
    <row r="36" spans="1:18" ht="21.95" customHeight="1">
      <c r="A36" s="4"/>
      <c r="B36" s="4"/>
      <c r="C36" s="15"/>
      <c r="D36" s="4"/>
      <c r="E36" s="58"/>
      <c r="F36" s="57"/>
      <c r="G36" s="57"/>
      <c r="H36" s="57"/>
      <c r="I36" s="30"/>
      <c r="J36" s="31"/>
      <c r="K36" s="65"/>
      <c r="L36" s="70"/>
      <c r="M36" s="65"/>
      <c r="N36" s="65"/>
      <c r="O36" s="68"/>
      <c r="P36" s="70"/>
      <c r="Q36" s="68"/>
      <c r="R36" s="68"/>
    </row>
    <row r="37" spans="1:18" ht="21.95" customHeight="1">
      <c r="A37" s="4"/>
      <c r="B37" s="4"/>
      <c r="C37" s="15"/>
      <c r="D37" s="4"/>
      <c r="E37" s="58"/>
      <c r="F37" s="57"/>
      <c r="G37" s="57"/>
      <c r="H37" s="57"/>
      <c r="I37" s="30"/>
      <c r="J37" s="31"/>
      <c r="K37" s="65"/>
      <c r="L37" s="70"/>
      <c r="M37" s="65"/>
      <c r="N37" s="65"/>
      <c r="O37" s="68"/>
      <c r="P37" s="70"/>
      <c r="Q37" s="68"/>
      <c r="R37" s="68"/>
    </row>
    <row r="38" spans="1:18" ht="21.95" customHeight="1">
      <c r="A38" s="4"/>
      <c r="B38" s="4"/>
      <c r="C38" s="15"/>
      <c r="D38" s="4"/>
      <c r="E38" s="58"/>
      <c r="F38" s="57"/>
      <c r="G38" s="57"/>
      <c r="H38" s="57"/>
      <c r="I38" s="30"/>
      <c r="J38" s="31"/>
      <c r="K38" s="65"/>
      <c r="L38" s="70"/>
      <c r="M38" s="65"/>
      <c r="N38" s="65"/>
      <c r="O38" s="68"/>
      <c r="P38" s="70"/>
      <c r="Q38" s="68"/>
      <c r="R38" s="68"/>
    </row>
    <row r="39" spans="1:18" ht="21.95" customHeight="1">
      <c r="A39" s="4"/>
      <c r="B39" s="4"/>
      <c r="C39" s="15"/>
      <c r="D39" s="4"/>
      <c r="E39" s="58"/>
      <c r="F39" s="57"/>
      <c r="G39" s="57"/>
      <c r="H39" s="57"/>
      <c r="I39" s="30"/>
      <c r="J39" s="31"/>
      <c r="K39" s="65"/>
      <c r="L39" s="70"/>
      <c r="M39" s="65"/>
      <c r="N39" s="65"/>
      <c r="O39" s="68"/>
      <c r="P39" s="70"/>
      <c r="Q39" s="68"/>
      <c r="R39" s="68"/>
    </row>
    <row r="40" spans="1:18" ht="21.95" customHeight="1">
      <c r="A40" s="4"/>
      <c r="B40" s="4"/>
      <c r="C40" s="15"/>
      <c r="D40" s="4"/>
      <c r="E40" s="58"/>
      <c r="F40" s="57"/>
      <c r="G40" s="57"/>
      <c r="H40" s="57"/>
      <c r="I40" s="30"/>
      <c r="J40" s="31"/>
      <c r="K40" s="65"/>
      <c r="L40" s="70"/>
      <c r="M40" s="65"/>
      <c r="N40" s="65"/>
      <c r="O40" s="68"/>
      <c r="P40" s="70"/>
      <c r="Q40" s="68"/>
      <c r="R40" s="68"/>
    </row>
    <row r="41" spans="1:18" ht="21.95" customHeight="1">
      <c r="A41" s="4"/>
      <c r="B41" s="4"/>
      <c r="C41" s="15"/>
      <c r="D41" s="4"/>
      <c r="E41" s="58"/>
      <c r="F41" s="57"/>
      <c r="G41" s="57"/>
      <c r="H41" s="57"/>
      <c r="I41" s="30"/>
      <c r="J41" s="31"/>
      <c r="K41" s="65"/>
      <c r="L41" s="70"/>
      <c r="M41" s="65"/>
      <c r="N41" s="65"/>
      <c r="O41" s="68"/>
      <c r="P41" s="70"/>
      <c r="Q41" s="68"/>
      <c r="R41" s="68"/>
    </row>
    <row r="42" spans="1:18" ht="21.95" customHeight="1">
      <c r="A42" s="4"/>
      <c r="B42" s="4"/>
      <c r="C42" s="15"/>
      <c r="D42" s="4"/>
      <c r="E42" s="58"/>
      <c r="F42" s="57"/>
      <c r="G42" s="57"/>
      <c r="H42" s="57"/>
      <c r="I42" s="30"/>
      <c r="J42" s="31"/>
      <c r="K42" s="65"/>
      <c r="L42" s="70"/>
      <c r="M42" s="65"/>
      <c r="N42" s="65"/>
      <c r="O42" s="68"/>
      <c r="P42" s="70"/>
      <c r="Q42" s="68"/>
      <c r="R42" s="68"/>
    </row>
    <row r="43" spans="1:18" ht="21.95" customHeight="1">
      <c r="A43" s="4"/>
      <c r="B43" s="4"/>
      <c r="C43" s="15"/>
      <c r="D43" s="4"/>
      <c r="E43" s="58"/>
      <c r="F43" s="57"/>
      <c r="G43" s="57"/>
      <c r="H43" s="57"/>
      <c r="I43" s="30"/>
      <c r="J43" s="31"/>
      <c r="K43" s="65"/>
      <c r="L43" s="70"/>
      <c r="M43" s="65"/>
      <c r="N43" s="65"/>
      <c r="O43" s="68"/>
      <c r="P43" s="70"/>
      <c r="Q43" s="68"/>
      <c r="R43" s="68"/>
    </row>
    <row r="44" spans="1:18" ht="21.95" customHeight="1">
      <c r="A44" s="4"/>
      <c r="B44" s="4"/>
      <c r="C44" s="15"/>
      <c r="D44" s="4"/>
      <c r="E44" s="58"/>
      <c r="F44" s="57"/>
      <c r="G44" s="57"/>
      <c r="H44" s="57"/>
      <c r="I44" s="30"/>
      <c r="J44" s="31"/>
      <c r="K44" s="65"/>
      <c r="L44" s="70"/>
      <c r="M44" s="65"/>
      <c r="N44" s="65"/>
      <c r="O44" s="68"/>
      <c r="P44" s="70"/>
      <c r="Q44" s="68"/>
      <c r="R44" s="68"/>
    </row>
    <row r="45" spans="1:18" ht="21.95" customHeight="1">
      <c r="A45" s="4"/>
      <c r="B45" s="4"/>
      <c r="C45" s="15"/>
      <c r="D45" s="4"/>
      <c r="E45" s="58"/>
      <c r="F45" s="57"/>
      <c r="G45" s="57"/>
      <c r="H45" s="57"/>
      <c r="I45" s="30"/>
      <c r="J45" s="31"/>
      <c r="K45" s="65"/>
      <c r="L45" s="70"/>
      <c r="M45" s="65"/>
      <c r="N45" s="65"/>
      <c r="O45" s="68"/>
      <c r="P45" s="70"/>
      <c r="Q45" s="68"/>
      <c r="R45" s="68"/>
    </row>
    <row r="46" spans="1:18" ht="21.95" customHeight="1">
      <c r="A46" s="4"/>
      <c r="B46" s="4"/>
      <c r="C46" s="15"/>
      <c r="D46" s="4"/>
      <c r="E46" s="58"/>
      <c r="F46" s="57"/>
      <c r="G46" s="57"/>
      <c r="H46" s="57"/>
      <c r="I46" s="30"/>
      <c r="J46" s="31"/>
      <c r="K46" s="65"/>
      <c r="L46" s="70"/>
      <c r="M46" s="65"/>
      <c r="N46" s="65"/>
      <c r="O46" s="68"/>
      <c r="P46" s="70"/>
      <c r="Q46" s="68"/>
      <c r="R46" s="68"/>
    </row>
    <row r="47" spans="1:18" ht="36.4" customHeight="1">
      <c r="A47" s="4"/>
      <c r="B47" s="4"/>
      <c r="C47" s="15"/>
      <c r="D47" s="4"/>
      <c r="E47" s="58"/>
      <c r="F47" s="57"/>
      <c r="G47" s="57"/>
      <c r="H47" s="57"/>
      <c r="I47" s="30"/>
      <c r="J47" s="31"/>
      <c r="K47" s="65"/>
      <c r="L47" s="70"/>
      <c r="M47" s="65"/>
      <c r="N47" s="65"/>
      <c r="O47" s="68"/>
      <c r="P47" s="70"/>
      <c r="Q47" s="68"/>
      <c r="R47" s="68"/>
    </row>
    <row r="48" spans="1:18" ht="21.95" customHeight="1">
      <c r="A48" s="4"/>
      <c r="B48" s="4"/>
      <c r="C48" s="15"/>
      <c r="D48" s="4"/>
      <c r="E48" s="58"/>
      <c r="F48" s="57"/>
      <c r="G48" s="57"/>
      <c r="H48" s="57"/>
      <c r="I48" s="30"/>
      <c r="J48" s="31"/>
      <c r="K48" s="65"/>
      <c r="L48" s="70"/>
      <c r="M48" s="65"/>
      <c r="N48" s="65"/>
      <c r="O48" s="68"/>
      <c r="P48" s="70"/>
      <c r="Q48" s="122" t="s">
        <v>303</v>
      </c>
      <c r="R48" s="68"/>
    </row>
    <row r="49" spans="1:18" ht="21.95" customHeight="1">
      <c r="A49" s="349" t="s">
        <v>58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15"/>
    </row>
    <row r="50" spans="1:18" ht="21.95" customHeight="1">
      <c r="A50" s="350" t="s">
        <v>171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  <c r="Q50" s="350"/>
      <c r="R50" s="123"/>
    </row>
    <row r="51" spans="1:18" ht="21.95" customHeight="1">
      <c r="A51" s="349" t="str">
        <f>+A3</f>
        <v>AS AT DECEMBER 31, 2019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15"/>
    </row>
    <row r="52" spans="1:18" ht="21.95" customHeight="1">
      <c r="A52" s="6"/>
      <c r="B52" s="6"/>
      <c r="C52" s="7"/>
      <c r="D52" s="8"/>
      <c r="E52" s="8"/>
      <c r="F52" s="9"/>
      <c r="G52" s="9"/>
      <c r="H52" s="9"/>
      <c r="I52" s="30"/>
      <c r="J52" s="10"/>
      <c r="K52" s="11"/>
      <c r="L52" s="9"/>
      <c r="M52" s="12"/>
      <c r="N52" s="12"/>
      <c r="O52" s="11"/>
      <c r="P52" s="13"/>
      <c r="Q52" s="12"/>
      <c r="R52" s="25"/>
    </row>
    <row r="53" spans="1:18" ht="21.95" customHeight="1">
      <c r="A53" s="14"/>
      <c r="B53" s="6"/>
      <c r="C53" s="7"/>
      <c r="D53" s="8"/>
      <c r="E53" s="8"/>
      <c r="F53" s="9"/>
      <c r="G53" s="9"/>
      <c r="H53" s="9"/>
      <c r="I53" s="30"/>
      <c r="J53" s="10"/>
      <c r="K53" s="347" t="s">
        <v>4</v>
      </c>
      <c r="L53" s="347"/>
      <c r="M53" s="347"/>
      <c r="N53" s="347"/>
      <c r="O53" s="347"/>
      <c r="P53" s="347"/>
      <c r="Q53" s="347"/>
      <c r="R53" s="47"/>
    </row>
    <row r="54" spans="1:18" s="1" customFormat="1" ht="21.95" customHeight="1">
      <c r="A54" s="15"/>
      <c r="B54" s="15"/>
      <c r="C54" s="15"/>
      <c r="D54" s="16"/>
      <c r="E54" s="16"/>
      <c r="F54" s="17"/>
      <c r="G54" s="17"/>
      <c r="H54" s="17"/>
      <c r="J54" s="18"/>
      <c r="K54" s="348" t="s">
        <v>5</v>
      </c>
      <c r="L54" s="348"/>
      <c r="M54" s="348"/>
      <c r="N54" s="39"/>
      <c r="O54" s="348" t="s">
        <v>6</v>
      </c>
      <c r="P54" s="348"/>
      <c r="Q54" s="348"/>
      <c r="R54" s="40"/>
    </row>
    <row r="55" spans="1:18" s="1" customFormat="1" ht="21.95" customHeight="1">
      <c r="A55" s="15"/>
      <c r="B55" s="15"/>
      <c r="C55" s="15"/>
      <c r="D55" s="16"/>
      <c r="E55" s="16"/>
      <c r="F55" s="17"/>
      <c r="G55" s="17"/>
      <c r="H55" s="17"/>
      <c r="I55" s="37" t="s">
        <v>7</v>
      </c>
      <c r="J55" s="18"/>
      <c r="K55" s="252">
        <v>2019</v>
      </c>
      <c r="L55" s="202"/>
      <c r="M55" s="252">
        <v>2018</v>
      </c>
      <c r="N55" s="202"/>
      <c r="O55" s="252">
        <v>2019</v>
      </c>
      <c r="P55" s="202"/>
      <c r="Q55" s="252">
        <v>2018</v>
      </c>
      <c r="R55" s="40"/>
    </row>
    <row r="56" spans="1:18" ht="21.95" customHeight="1">
      <c r="A56" s="21" t="s">
        <v>199</v>
      </c>
      <c r="B56" s="21"/>
      <c r="C56" s="21"/>
      <c r="D56" s="21"/>
      <c r="E56" s="21"/>
      <c r="F56" s="21"/>
      <c r="G56" s="21"/>
      <c r="H56" s="21"/>
      <c r="I56" s="22"/>
      <c r="J56" s="19"/>
      <c r="K56" s="23"/>
      <c r="L56" s="20"/>
      <c r="M56" s="23"/>
      <c r="N56" s="23"/>
      <c r="O56" s="23"/>
      <c r="P56" s="20"/>
      <c r="Q56" s="23"/>
      <c r="R56" s="23"/>
    </row>
    <row r="57" spans="1:18" ht="21.95" customHeight="1">
      <c r="A57" s="15" t="s">
        <v>21</v>
      </c>
      <c r="B57" s="15"/>
      <c r="C57" s="4"/>
      <c r="D57" s="58"/>
      <c r="E57" s="58"/>
      <c r="F57" s="57"/>
      <c r="G57" s="57"/>
      <c r="H57" s="57"/>
      <c r="I57" s="30"/>
      <c r="J57" s="18"/>
      <c r="K57" s="59"/>
      <c r="L57" s="63"/>
      <c r="M57" s="59"/>
      <c r="N57" s="59"/>
      <c r="O57" s="69"/>
      <c r="P57" s="63"/>
      <c r="Q57" s="69"/>
      <c r="R57" s="68"/>
    </row>
    <row r="58" spans="1:18" ht="21.95" customHeight="1">
      <c r="A58" s="4" t="s">
        <v>22</v>
      </c>
      <c r="B58" s="4"/>
      <c r="C58" s="4"/>
      <c r="D58" s="58"/>
      <c r="F58" s="57"/>
      <c r="G58" s="57"/>
      <c r="H58" s="57"/>
      <c r="I58" s="30" t="s">
        <v>227</v>
      </c>
      <c r="J58" s="18"/>
      <c r="K58" s="59"/>
      <c r="L58" s="63"/>
      <c r="M58" s="59"/>
      <c r="N58" s="59"/>
      <c r="O58" s="69"/>
      <c r="P58" s="63"/>
      <c r="Q58" s="69"/>
      <c r="R58" s="68"/>
    </row>
    <row r="59" spans="1:18" ht="21.95" customHeight="1">
      <c r="A59" s="4" t="s">
        <v>23</v>
      </c>
      <c r="B59" s="4"/>
      <c r="C59" s="58"/>
      <c r="F59" s="57"/>
      <c r="I59" s="30"/>
      <c r="J59" s="18"/>
      <c r="K59" s="63"/>
      <c r="L59" s="63"/>
      <c r="M59" s="59"/>
      <c r="N59" s="59"/>
      <c r="O59" s="63"/>
      <c r="P59" s="63"/>
      <c r="Q59" s="69"/>
      <c r="R59" s="68"/>
    </row>
    <row r="60" spans="1:18" ht="21.95" customHeight="1">
      <c r="B60" s="4" t="s">
        <v>229</v>
      </c>
      <c r="C60" s="58"/>
      <c r="F60" s="57"/>
      <c r="I60" s="30"/>
      <c r="J60" s="18"/>
      <c r="R60" s="70"/>
    </row>
    <row r="61" spans="1:18" ht="21.95" customHeight="1">
      <c r="B61" s="121" t="s">
        <v>201</v>
      </c>
      <c r="F61" s="57"/>
      <c r="I61" s="30"/>
      <c r="J61" s="18"/>
      <c r="K61" s="79">
        <v>2985450000</v>
      </c>
      <c r="L61" s="63"/>
      <c r="M61" s="79">
        <v>2296500000</v>
      </c>
      <c r="N61" s="65"/>
      <c r="O61" s="79">
        <v>2985450000</v>
      </c>
      <c r="P61" s="70"/>
      <c r="Q61" s="80">
        <v>2296500000</v>
      </c>
      <c r="R61" s="70"/>
    </row>
    <row r="62" spans="1:18" ht="21.95" customHeight="1">
      <c r="A62" s="56" t="s">
        <v>82</v>
      </c>
      <c r="B62" s="4"/>
      <c r="C62" s="4"/>
      <c r="D62" s="4"/>
      <c r="E62" s="4"/>
      <c r="F62" s="57"/>
      <c r="I62" s="30"/>
      <c r="J62" s="18"/>
      <c r="K62" s="65"/>
      <c r="L62" s="63"/>
      <c r="M62" s="65"/>
      <c r="N62" s="65"/>
      <c r="O62" s="81"/>
      <c r="P62" s="70"/>
      <c r="Q62" s="81"/>
      <c r="R62" s="70"/>
    </row>
    <row r="63" spans="1:18" ht="21.95" customHeight="1">
      <c r="B63" s="4" t="s">
        <v>90</v>
      </c>
      <c r="C63" s="4"/>
      <c r="D63" s="4"/>
      <c r="E63" s="4"/>
      <c r="F63" s="57"/>
      <c r="I63" s="30"/>
      <c r="J63" s="18"/>
      <c r="K63" s="65">
        <v>2296500000</v>
      </c>
      <c r="L63" s="70"/>
      <c r="M63" s="65">
        <v>2296500000</v>
      </c>
      <c r="N63" s="65"/>
      <c r="O63" s="81">
        <v>2296500000</v>
      </c>
      <c r="P63" s="70"/>
      <c r="Q63" s="81">
        <v>2296500000</v>
      </c>
      <c r="R63" s="70"/>
    </row>
    <row r="64" spans="1:18" ht="21.95" customHeight="1">
      <c r="A64" s="4" t="s">
        <v>230</v>
      </c>
      <c r="B64" s="4"/>
      <c r="C64" s="4"/>
      <c r="E64" s="4"/>
      <c r="F64" s="57"/>
      <c r="I64" s="30" t="s">
        <v>158</v>
      </c>
      <c r="J64" s="18"/>
      <c r="K64" s="82">
        <v>0</v>
      </c>
      <c r="L64" s="82"/>
      <c r="M64" s="82">
        <v>-66385213.710000001</v>
      </c>
      <c r="N64" s="70"/>
      <c r="O64" s="82">
        <v>0</v>
      </c>
      <c r="P64" s="70"/>
      <c r="Q64" s="82">
        <v>-66385213.710000001</v>
      </c>
      <c r="R64" s="65"/>
    </row>
    <row r="65" spans="1:25" ht="21.95" customHeight="1">
      <c r="A65" s="56" t="s">
        <v>24</v>
      </c>
      <c r="B65" s="4"/>
      <c r="C65" s="4"/>
      <c r="F65" s="57"/>
      <c r="I65" s="30"/>
      <c r="J65" s="18"/>
      <c r="K65" s="65">
        <v>312839634.75</v>
      </c>
      <c r="L65" s="70"/>
      <c r="M65" s="65">
        <v>312839634.75</v>
      </c>
      <c r="N65" s="65"/>
      <c r="O65" s="82">
        <v>312839634.75300002</v>
      </c>
      <c r="P65" s="70"/>
      <c r="Q65" s="82">
        <v>312839634.75</v>
      </c>
      <c r="R65" s="65"/>
    </row>
    <row r="66" spans="1:25" ht="21.95" customHeight="1">
      <c r="A66" s="56" t="s">
        <v>57</v>
      </c>
      <c r="B66" s="4"/>
      <c r="C66" s="4"/>
      <c r="F66" s="57"/>
      <c r="I66" s="30"/>
      <c r="J66" s="18"/>
      <c r="K66" s="42"/>
      <c r="L66" s="70"/>
      <c r="M66" s="42"/>
      <c r="N66" s="65"/>
      <c r="O66" s="82"/>
      <c r="P66" s="70"/>
      <c r="Q66" s="82"/>
      <c r="R66" s="65"/>
    </row>
    <row r="67" spans="1:25" ht="21.95" customHeight="1">
      <c r="B67" s="4" t="s">
        <v>69</v>
      </c>
      <c r="C67" s="4"/>
      <c r="D67" s="58"/>
      <c r="F67" s="57"/>
      <c r="I67" s="30"/>
      <c r="J67" s="18"/>
      <c r="K67" s="59"/>
      <c r="L67" s="70"/>
      <c r="M67" s="59"/>
      <c r="N67" s="59"/>
      <c r="O67" s="83"/>
      <c r="P67" s="70"/>
      <c r="Q67" s="83"/>
      <c r="R67" s="68"/>
    </row>
    <row r="68" spans="1:25" ht="21.95" customHeight="1">
      <c r="A68" s="4"/>
      <c r="B68" s="4" t="s">
        <v>202</v>
      </c>
      <c r="D68" s="58"/>
      <c r="F68" s="57"/>
      <c r="I68" s="30" t="s">
        <v>188</v>
      </c>
      <c r="J68" s="18"/>
      <c r="K68" s="59">
        <v>50335379.859999999</v>
      </c>
      <c r="L68" s="63"/>
      <c r="M68" s="59">
        <v>43083274.600000001</v>
      </c>
      <c r="N68" s="59"/>
      <c r="O68" s="83">
        <v>50335379.859999999</v>
      </c>
      <c r="P68" s="63"/>
      <c r="Q68" s="83">
        <v>43083274.600000001</v>
      </c>
      <c r="R68" s="65"/>
    </row>
    <row r="69" spans="1:25" ht="21.95" customHeight="1">
      <c r="A69" s="4"/>
      <c r="B69" s="4" t="s">
        <v>203</v>
      </c>
      <c r="C69" s="4"/>
      <c r="D69" s="4"/>
      <c r="E69" s="58"/>
      <c r="F69" s="57"/>
      <c r="H69" s="30"/>
      <c r="I69" s="30" t="s">
        <v>158</v>
      </c>
      <c r="J69" s="84"/>
      <c r="K69" s="70">
        <v>0</v>
      </c>
      <c r="L69" s="59"/>
      <c r="M69" s="70">
        <v>66385213.710000001</v>
      </c>
      <c r="N69" s="70"/>
      <c r="O69" s="83">
        <v>0</v>
      </c>
      <c r="P69" s="68"/>
      <c r="Q69" s="83">
        <v>66385213.710000001</v>
      </c>
      <c r="R69" s="65"/>
    </row>
    <row r="70" spans="1:25" ht="21.95" customHeight="1">
      <c r="B70" s="4" t="s">
        <v>75</v>
      </c>
      <c r="C70" s="26"/>
      <c r="D70" s="26"/>
      <c r="E70" s="26"/>
      <c r="F70" s="57"/>
      <c r="I70" s="30"/>
      <c r="J70" s="84">
        <v>14935824.68</v>
      </c>
      <c r="K70" s="59">
        <v>1790093627.2</v>
      </c>
      <c r="L70" s="70"/>
      <c r="M70" s="59">
        <v>1294049848.6900001</v>
      </c>
      <c r="N70" s="65"/>
      <c r="O70" s="61">
        <v>350461357.30000001</v>
      </c>
      <c r="P70" s="70"/>
      <c r="Q70" s="61">
        <v>290123808.08999997</v>
      </c>
      <c r="R70" s="65"/>
    </row>
    <row r="71" spans="1:25" ht="21.95" customHeight="1">
      <c r="A71" s="56" t="s">
        <v>25</v>
      </c>
      <c r="B71" s="4"/>
      <c r="C71" s="26"/>
      <c r="D71" s="26"/>
      <c r="E71" s="26"/>
      <c r="F71" s="57"/>
      <c r="I71" s="30"/>
      <c r="J71" s="84"/>
      <c r="K71" s="77">
        <v>70914609.709999993</v>
      </c>
      <c r="L71" s="70"/>
      <c r="M71" s="77">
        <v>42778843.240000002</v>
      </c>
      <c r="N71" s="65"/>
      <c r="O71" s="85">
        <v>0</v>
      </c>
      <c r="P71" s="70"/>
      <c r="Q71" s="85">
        <v>0</v>
      </c>
      <c r="R71" s="65"/>
    </row>
    <row r="72" spans="1:25" ht="21.95" customHeight="1">
      <c r="A72" s="4" t="s">
        <v>26</v>
      </c>
      <c r="B72" s="4"/>
      <c r="D72" s="58"/>
      <c r="E72" s="58"/>
      <c r="F72" s="57"/>
      <c r="H72" s="30"/>
      <c r="I72" s="18"/>
      <c r="J72" s="84">
        <f>248582329.99-165928003.48</f>
        <v>82654326.51000002</v>
      </c>
      <c r="K72" s="108">
        <f>SUM(K63:K71)</f>
        <v>4520683251.5200005</v>
      </c>
      <c r="L72" s="108"/>
      <c r="M72" s="108">
        <f>SUM(M63:M71)</f>
        <v>3989251601.2799997</v>
      </c>
      <c r="N72" s="109"/>
      <c r="O72" s="108">
        <f>SUM(O63:O71)</f>
        <v>3010136371.9130006</v>
      </c>
      <c r="P72" s="109"/>
      <c r="Q72" s="108">
        <f>SUM(Q63:Q71)</f>
        <v>2942546717.4400001</v>
      </c>
      <c r="R72" s="65"/>
    </row>
    <row r="73" spans="1:25" ht="21.95" customHeight="1">
      <c r="A73" s="4" t="s">
        <v>83</v>
      </c>
      <c r="B73" s="4"/>
      <c r="C73" s="58"/>
      <c r="D73" s="58"/>
      <c r="F73" s="57"/>
      <c r="I73" s="30"/>
      <c r="J73" s="18"/>
      <c r="K73" s="110">
        <v>67631404.359999999</v>
      </c>
      <c r="L73" s="70"/>
      <c r="M73" s="110">
        <v>69686489</v>
      </c>
      <c r="N73" s="65"/>
      <c r="O73" s="85">
        <v>0</v>
      </c>
      <c r="P73" s="70"/>
      <c r="Q73" s="77">
        <v>0</v>
      </c>
      <c r="R73" s="65"/>
    </row>
    <row r="74" spans="1:25" ht="21.95" customHeight="1">
      <c r="A74" s="15" t="s">
        <v>84</v>
      </c>
      <c r="B74" s="4"/>
      <c r="C74" s="4"/>
      <c r="D74" s="58"/>
      <c r="F74" s="57"/>
      <c r="I74" s="30"/>
      <c r="J74" s="18"/>
      <c r="K74" s="72">
        <f>SUM(K72:K73)</f>
        <v>4588314655.8800001</v>
      </c>
      <c r="L74" s="65">
        <f t="shared" ref="L74:P74" si="0">SUM(L72:L73)</f>
        <v>0</v>
      </c>
      <c r="M74" s="72">
        <f t="shared" si="0"/>
        <v>4058938090.2799997</v>
      </c>
      <c r="N74" s="65">
        <f t="shared" si="0"/>
        <v>0</v>
      </c>
      <c r="O74" s="72">
        <f t="shared" si="0"/>
        <v>3010136371.9130006</v>
      </c>
      <c r="P74" s="65">
        <f t="shared" si="0"/>
        <v>0</v>
      </c>
      <c r="Q74" s="72">
        <f>SUM(Q72:Q73)</f>
        <v>2942546717.4400001</v>
      </c>
      <c r="R74" s="65"/>
    </row>
    <row r="75" spans="1:25" ht="6" customHeight="1">
      <c r="A75" s="4"/>
      <c r="B75" s="4"/>
      <c r="C75" s="4"/>
      <c r="D75" s="58"/>
      <c r="E75" s="58"/>
      <c r="F75" s="57"/>
      <c r="G75" s="57"/>
      <c r="H75" s="57"/>
      <c r="I75" s="30"/>
      <c r="J75" s="18"/>
      <c r="K75" s="65"/>
      <c r="L75" s="70"/>
      <c r="M75" s="65"/>
      <c r="N75" s="65"/>
      <c r="O75" s="65"/>
      <c r="P75" s="70"/>
      <c r="Q75" s="65"/>
      <c r="R75" s="65"/>
    </row>
    <row r="76" spans="1:25" ht="21.95" customHeight="1" thickBot="1">
      <c r="A76" s="15" t="s">
        <v>27</v>
      </c>
      <c r="B76" s="4"/>
      <c r="C76" s="4"/>
      <c r="D76" s="58"/>
      <c r="E76" s="58"/>
      <c r="F76" s="57"/>
      <c r="G76" s="57"/>
      <c r="H76" s="57"/>
      <c r="I76" s="30"/>
      <c r="J76" s="18"/>
      <c r="K76" s="74">
        <f t="shared" ref="K76:Q76" si="1">K32+K74</f>
        <v>7788314979.3600006</v>
      </c>
      <c r="L76" s="65">
        <f t="shared" si="1"/>
        <v>0</v>
      </c>
      <c r="M76" s="74">
        <f t="shared" si="1"/>
        <v>6861629385.9099998</v>
      </c>
      <c r="N76" s="65">
        <f t="shared" si="1"/>
        <v>0</v>
      </c>
      <c r="O76" s="74">
        <f t="shared" si="1"/>
        <v>4145495383.0030007</v>
      </c>
      <c r="P76" s="65">
        <f t="shared" si="1"/>
        <v>0</v>
      </c>
      <c r="Q76" s="74">
        <f t="shared" si="1"/>
        <v>3752709163.4200001</v>
      </c>
      <c r="R76" s="65"/>
      <c r="S76" s="332"/>
      <c r="T76" s="333"/>
      <c r="U76" s="332"/>
      <c r="V76" s="111"/>
      <c r="W76" s="111"/>
      <c r="X76" s="111"/>
      <c r="Y76" s="111"/>
    </row>
    <row r="77" spans="1:25" ht="21.95" customHeight="1" thickTop="1">
      <c r="A77" s="15"/>
      <c r="B77" s="4"/>
      <c r="C77" s="4"/>
      <c r="D77" s="58"/>
      <c r="E77" s="58"/>
      <c r="F77" s="57"/>
      <c r="G77" s="57"/>
      <c r="H77" s="57"/>
      <c r="I77" s="30"/>
      <c r="J77" s="18"/>
      <c r="K77" s="65"/>
      <c r="L77" s="65"/>
      <c r="M77" s="65"/>
      <c r="N77" s="65"/>
      <c r="O77" s="65"/>
      <c r="P77" s="65"/>
      <c r="Q77" s="65"/>
      <c r="R77" s="65"/>
      <c r="S77" s="111"/>
      <c r="U77" s="111"/>
      <c r="V77" s="111"/>
      <c r="W77" s="111"/>
      <c r="X77" s="111"/>
      <c r="Y77" s="111"/>
    </row>
    <row r="78" spans="1:25" ht="21.95" customHeight="1">
      <c r="A78" s="227" t="s">
        <v>239</v>
      </c>
      <c r="B78" s="4"/>
      <c r="C78" s="4"/>
      <c r="D78" s="58"/>
      <c r="E78" s="58"/>
      <c r="F78" s="57"/>
      <c r="G78" s="57"/>
      <c r="H78" s="57"/>
      <c r="I78" s="30"/>
      <c r="J78" s="18"/>
      <c r="K78" s="65"/>
      <c r="L78" s="65"/>
      <c r="M78" s="65"/>
      <c r="N78" s="65"/>
      <c r="O78" s="65"/>
      <c r="P78" s="65"/>
      <c r="Q78" s="65"/>
      <c r="R78" s="65"/>
      <c r="S78" s="111"/>
      <c r="U78" s="111"/>
      <c r="V78" s="111"/>
      <c r="W78" s="111"/>
      <c r="X78" s="111"/>
      <c r="Y78" s="111"/>
    </row>
    <row r="79" spans="1:25" ht="21.95" customHeight="1">
      <c r="A79" s="227"/>
      <c r="B79" s="4"/>
      <c r="C79" s="4"/>
      <c r="D79" s="58"/>
      <c r="E79" s="58"/>
      <c r="F79" s="57"/>
      <c r="G79" s="57"/>
      <c r="H79" s="57"/>
      <c r="I79" s="30"/>
      <c r="J79" s="18"/>
      <c r="K79" s="65"/>
      <c r="L79" s="65"/>
      <c r="M79" s="65"/>
      <c r="N79" s="65"/>
      <c r="O79" s="65"/>
      <c r="P79" s="65"/>
      <c r="Q79" s="65"/>
      <c r="R79" s="65"/>
      <c r="S79" s="111"/>
      <c r="U79" s="111"/>
      <c r="V79" s="111"/>
      <c r="W79" s="111"/>
      <c r="X79" s="111"/>
      <c r="Y79" s="111"/>
    </row>
    <row r="80" spans="1:25" ht="21.95" customHeight="1">
      <c r="A80" s="227"/>
      <c r="B80" s="4"/>
      <c r="C80" s="4"/>
      <c r="D80" s="58"/>
      <c r="E80" s="58"/>
      <c r="F80" s="57"/>
      <c r="G80" s="57"/>
      <c r="H80" s="57"/>
      <c r="I80" s="30"/>
      <c r="J80" s="18"/>
      <c r="K80" s="65"/>
      <c r="L80" s="65"/>
      <c r="M80" s="65"/>
      <c r="N80" s="65"/>
      <c r="O80" s="65"/>
      <c r="P80" s="65"/>
      <c r="Q80" s="65"/>
      <c r="R80" s="65"/>
      <c r="S80" s="111"/>
      <c r="U80" s="111"/>
      <c r="V80" s="111"/>
      <c r="W80" s="111"/>
      <c r="X80" s="111"/>
      <c r="Y80" s="111"/>
    </row>
    <row r="81" spans="1:25" ht="21.95" customHeight="1">
      <c r="A81" s="15"/>
      <c r="B81" s="4"/>
      <c r="C81" s="4"/>
      <c r="D81" s="58"/>
      <c r="E81" s="58"/>
      <c r="F81" s="57"/>
      <c r="G81" s="57"/>
      <c r="H81" s="57"/>
      <c r="I81" s="30"/>
      <c r="J81" s="18"/>
      <c r="K81" s="65"/>
      <c r="L81" s="65"/>
      <c r="M81" s="65"/>
      <c r="N81" s="65"/>
      <c r="O81" s="65"/>
      <c r="P81" s="65"/>
      <c r="Q81" s="65"/>
      <c r="R81" s="65"/>
      <c r="S81" s="111"/>
      <c r="U81" s="111"/>
      <c r="V81" s="111"/>
      <c r="W81" s="111"/>
      <c r="X81" s="111"/>
      <c r="Y81" s="111"/>
    </row>
    <row r="82" spans="1:25" ht="21.95" customHeight="1">
      <c r="A82" s="15"/>
      <c r="B82" s="4"/>
      <c r="C82" s="4"/>
      <c r="D82" s="58"/>
      <c r="E82" s="58"/>
      <c r="F82" s="57"/>
      <c r="G82" s="57"/>
      <c r="H82" s="57"/>
      <c r="I82" s="30"/>
      <c r="J82" s="18"/>
      <c r="K82" s="65"/>
      <c r="L82" s="65"/>
      <c r="M82" s="65"/>
      <c r="N82" s="65"/>
      <c r="O82" s="65"/>
      <c r="P82" s="65"/>
      <c r="Q82" s="65"/>
      <c r="R82" s="65"/>
      <c r="S82" s="111"/>
      <c r="U82" s="111"/>
      <c r="V82" s="111"/>
      <c r="W82" s="111"/>
      <c r="X82" s="111"/>
      <c r="Y82" s="111"/>
    </row>
    <row r="83" spans="1:25" ht="21.95" customHeight="1">
      <c r="A83" s="15"/>
      <c r="B83" s="4"/>
      <c r="C83" s="4"/>
      <c r="D83" s="58"/>
      <c r="E83" s="58"/>
      <c r="F83" s="57"/>
      <c r="G83" s="57"/>
      <c r="H83" s="57"/>
      <c r="I83" s="30"/>
      <c r="J83" s="18"/>
      <c r="K83" s="65"/>
      <c r="L83" s="65"/>
      <c r="M83" s="65"/>
      <c r="N83" s="65"/>
      <c r="O83" s="65"/>
      <c r="P83" s="65"/>
      <c r="Q83" s="65"/>
      <c r="R83" s="65"/>
      <c r="S83" s="111"/>
      <c r="U83" s="111"/>
      <c r="V83" s="111"/>
      <c r="W83" s="111"/>
      <c r="X83" s="111"/>
      <c r="Y83" s="111"/>
    </row>
    <row r="84" spans="1:25" ht="21.95" customHeight="1">
      <c r="A84" s="15"/>
      <c r="B84" s="4"/>
      <c r="C84" s="4"/>
      <c r="D84" s="58"/>
      <c r="E84" s="58"/>
      <c r="F84" s="57"/>
      <c r="G84" s="57"/>
      <c r="H84" s="57"/>
      <c r="I84" s="30"/>
      <c r="J84" s="18"/>
      <c r="K84" s="65"/>
      <c r="L84" s="65"/>
      <c r="M84" s="65"/>
      <c r="N84" s="65"/>
      <c r="O84" s="65"/>
      <c r="P84" s="65"/>
      <c r="Q84" s="65"/>
      <c r="R84" s="65"/>
      <c r="S84" s="111"/>
      <c r="U84" s="111"/>
      <c r="V84" s="111"/>
      <c r="W84" s="111"/>
      <c r="X84" s="111"/>
      <c r="Y84" s="111"/>
    </row>
    <row r="85" spans="1:25" ht="21.95" customHeight="1">
      <c r="A85" s="15"/>
      <c r="B85" s="4"/>
      <c r="C85" s="4"/>
      <c r="D85" s="58"/>
      <c r="E85" s="58"/>
      <c r="F85" s="57"/>
      <c r="G85" s="57"/>
      <c r="H85" s="57"/>
      <c r="I85" s="30"/>
      <c r="J85" s="18"/>
      <c r="K85" s="65"/>
      <c r="L85" s="65"/>
      <c r="M85" s="65"/>
      <c r="N85" s="65"/>
      <c r="O85" s="65"/>
      <c r="P85" s="65"/>
      <c r="Q85" s="65"/>
      <c r="R85" s="65"/>
      <c r="S85" s="111"/>
      <c r="U85" s="111"/>
      <c r="V85" s="111"/>
      <c r="W85" s="111"/>
      <c r="X85" s="111"/>
      <c r="Y85" s="111"/>
    </row>
    <row r="86" spans="1:25" ht="21.95" customHeight="1">
      <c r="A86" s="15"/>
      <c r="B86" s="4"/>
      <c r="C86" s="4"/>
      <c r="D86" s="58"/>
      <c r="E86" s="58"/>
      <c r="F86" s="57"/>
      <c r="G86" s="57"/>
      <c r="H86" s="57"/>
      <c r="I86" s="30"/>
      <c r="J86" s="18"/>
      <c r="K86" s="65"/>
      <c r="L86" s="65"/>
      <c r="M86" s="65"/>
      <c r="N86" s="65"/>
      <c r="O86" s="65"/>
      <c r="P86" s="65"/>
      <c r="Q86" s="65"/>
      <c r="R86" s="65"/>
      <c r="S86" s="111"/>
      <c r="U86" s="111"/>
      <c r="V86" s="111"/>
      <c r="W86" s="111"/>
      <c r="X86" s="111"/>
      <c r="Y86" s="111"/>
    </row>
    <row r="87" spans="1:25" ht="21.95" customHeight="1">
      <c r="A87" s="15"/>
      <c r="B87" s="4"/>
      <c r="C87" s="4"/>
      <c r="D87" s="58"/>
      <c r="E87" s="58"/>
      <c r="F87" s="57"/>
      <c r="G87" s="57"/>
      <c r="H87" s="57"/>
      <c r="I87" s="30"/>
      <c r="J87" s="18"/>
      <c r="K87" s="65"/>
      <c r="L87" s="65"/>
      <c r="M87" s="65"/>
      <c r="N87" s="65"/>
      <c r="O87" s="65"/>
      <c r="P87" s="65"/>
      <c r="Q87" s="65"/>
      <c r="R87" s="65"/>
      <c r="S87" s="111"/>
      <c r="U87" s="111"/>
      <c r="V87" s="111"/>
      <c r="W87" s="111"/>
      <c r="X87" s="111"/>
      <c r="Y87" s="111"/>
    </row>
    <row r="88" spans="1:25" ht="21.95" customHeight="1">
      <c r="A88" s="15"/>
      <c r="B88" s="4"/>
      <c r="C88" s="4"/>
      <c r="D88" s="58"/>
      <c r="E88" s="58"/>
      <c r="F88" s="57"/>
      <c r="G88" s="57"/>
      <c r="H88" s="57"/>
      <c r="I88" s="30"/>
      <c r="J88" s="18"/>
      <c r="K88" s="65"/>
      <c r="L88" s="65"/>
      <c r="M88" s="65"/>
      <c r="N88" s="65"/>
      <c r="O88" s="65"/>
      <c r="P88" s="65"/>
      <c r="Q88" s="65"/>
      <c r="R88" s="65"/>
      <c r="S88" s="111"/>
      <c r="U88" s="111"/>
      <c r="V88" s="111"/>
      <c r="W88" s="111"/>
      <c r="X88" s="111"/>
      <c r="Y88" s="111"/>
    </row>
    <row r="89" spans="1:25" ht="21.95" customHeight="1">
      <c r="A89" s="15"/>
      <c r="B89" s="4"/>
      <c r="C89" s="4"/>
      <c r="D89" s="58"/>
      <c r="E89" s="58"/>
      <c r="F89" s="57"/>
      <c r="G89" s="57"/>
      <c r="H89" s="57"/>
      <c r="I89" s="30"/>
      <c r="J89" s="18"/>
      <c r="K89" s="65"/>
      <c r="L89" s="65"/>
      <c r="M89" s="65"/>
      <c r="N89" s="65"/>
      <c r="O89" s="65"/>
      <c r="P89" s="65"/>
      <c r="Q89" s="65"/>
      <c r="R89" s="65"/>
      <c r="S89" s="111"/>
      <c r="U89" s="111"/>
      <c r="V89" s="111"/>
      <c r="W89" s="111"/>
      <c r="X89" s="111"/>
      <c r="Y89" s="111"/>
    </row>
    <row r="90" spans="1:25" ht="21.95" customHeight="1">
      <c r="A90" s="15"/>
      <c r="B90" s="4"/>
      <c r="C90" s="4"/>
      <c r="D90" s="58"/>
      <c r="E90" s="58"/>
      <c r="F90" s="57"/>
      <c r="G90" s="57"/>
      <c r="H90" s="57"/>
      <c r="I90" s="30"/>
      <c r="J90" s="18"/>
      <c r="K90" s="65"/>
      <c r="L90" s="65"/>
      <c r="M90" s="65"/>
      <c r="N90" s="65"/>
      <c r="O90" s="65"/>
      <c r="P90" s="65"/>
      <c r="Q90" s="65"/>
      <c r="R90" s="65"/>
      <c r="S90" s="111"/>
      <c r="U90" s="111"/>
      <c r="V90" s="111"/>
      <c r="W90" s="111"/>
      <c r="X90" s="111"/>
      <c r="Y90" s="111"/>
    </row>
    <row r="91" spans="1:25" ht="21.95" customHeight="1">
      <c r="A91" s="15"/>
      <c r="B91" s="4"/>
      <c r="C91" s="4"/>
      <c r="D91" s="58"/>
      <c r="E91" s="58"/>
      <c r="F91" s="57"/>
      <c r="G91" s="57"/>
      <c r="H91" s="57"/>
      <c r="I91" s="30"/>
      <c r="J91" s="18"/>
      <c r="K91" s="65"/>
      <c r="L91" s="65"/>
      <c r="M91" s="65"/>
      <c r="N91" s="65"/>
      <c r="O91" s="65"/>
      <c r="P91" s="65"/>
      <c r="Q91" s="65"/>
      <c r="R91" s="65"/>
      <c r="S91" s="111"/>
      <c r="U91" s="111"/>
      <c r="V91" s="111"/>
      <c r="W91" s="111"/>
      <c r="X91" s="111"/>
      <c r="Y91" s="111"/>
    </row>
    <row r="92" spans="1:25" ht="21.95" customHeight="1">
      <c r="A92" s="15"/>
      <c r="B92" s="4"/>
      <c r="C92" s="4"/>
      <c r="D92" s="58"/>
      <c r="E92" s="58"/>
      <c r="F92" s="57"/>
      <c r="G92" s="57"/>
      <c r="H92" s="57"/>
      <c r="I92" s="30"/>
      <c r="J92" s="18"/>
      <c r="K92" s="65"/>
      <c r="L92" s="65"/>
      <c r="M92" s="65"/>
      <c r="N92" s="65"/>
      <c r="O92" s="65"/>
      <c r="P92" s="65"/>
      <c r="Q92" s="65"/>
      <c r="R92" s="65"/>
      <c r="S92" s="111"/>
      <c r="U92" s="111"/>
      <c r="V92" s="111"/>
      <c r="W92" s="111"/>
      <c r="X92" s="111"/>
      <c r="Y92" s="111"/>
    </row>
    <row r="93" spans="1:25" ht="21.95" customHeight="1">
      <c r="A93" s="15"/>
      <c r="B93" s="4"/>
      <c r="C93" s="4"/>
      <c r="D93" s="58"/>
      <c r="E93" s="58"/>
      <c r="F93" s="57"/>
      <c r="G93" s="57"/>
      <c r="H93" s="57"/>
      <c r="I93" s="30"/>
      <c r="J93" s="18"/>
      <c r="K93" s="65"/>
      <c r="L93" s="65"/>
      <c r="M93" s="65"/>
      <c r="N93" s="65"/>
      <c r="O93" s="65"/>
      <c r="P93" s="65"/>
      <c r="Q93" s="65"/>
      <c r="R93" s="65"/>
      <c r="S93" s="111"/>
      <c r="U93" s="111"/>
      <c r="V93" s="111"/>
      <c r="W93" s="111"/>
      <c r="X93" s="111"/>
      <c r="Y93" s="111"/>
    </row>
    <row r="94" spans="1:25" ht="41.65" customHeight="1">
      <c r="A94" s="15"/>
      <c r="B94" s="4"/>
      <c r="C94" s="4"/>
      <c r="D94" s="58"/>
      <c r="E94" s="58"/>
      <c r="F94" s="57"/>
      <c r="G94" s="57"/>
      <c r="H94" s="57"/>
      <c r="I94" s="30"/>
      <c r="J94" s="18"/>
      <c r="K94" s="65"/>
      <c r="L94" s="65"/>
      <c r="M94" s="65"/>
      <c r="N94" s="65"/>
      <c r="O94" s="65"/>
      <c r="P94" s="65"/>
      <c r="Q94" s="65"/>
      <c r="R94" s="65"/>
      <c r="S94" s="111"/>
      <c r="U94" s="111"/>
      <c r="V94" s="111"/>
      <c r="W94" s="111"/>
      <c r="X94" s="111"/>
      <c r="Y94" s="111"/>
    </row>
    <row r="95" spans="1:25" ht="21.95" customHeight="1">
      <c r="B95" s="4"/>
      <c r="C95" s="4"/>
      <c r="D95" s="58"/>
      <c r="E95" s="58"/>
      <c r="F95" s="57"/>
      <c r="G95" s="57"/>
      <c r="H95" s="57"/>
      <c r="I95" s="30"/>
      <c r="J95" s="18"/>
      <c r="K95" s="65"/>
      <c r="L95" s="65"/>
      <c r="M95" s="65"/>
      <c r="N95" s="65"/>
      <c r="O95" s="65"/>
      <c r="P95" s="65"/>
      <c r="Q95" s="122" t="s">
        <v>304</v>
      </c>
      <c r="R95" s="65"/>
      <c r="S95" s="111"/>
      <c r="U95" s="111"/>
      <c r="V95" s="111"/>
      <c r="W95" s="111"/>
      <c r="X95" s="111"/>
      <c r="Y95" s="111"/>
    </row>
    <row r="96" spans="1:25" ht="21.6" customHeight="1">
      <c r="K96" s="111"/>
    </row>
  </sheetData>
  <mergeCells count="12">
    <mergeCell ref="A49:Q49"/>
    <mergeCell ref="A50:Q50"/>
    <mergeCell ref="A51:Q51"/>
    <mergeCell ref="K53:Q53"/>
    <mergeCell ref="K54:M54"/>
    <mergeCell ref="O54:Q54"/>
    <mergeCell ref="O6:Q6"/>
    <mergeCell ref="K5:Q5"/>
    <mergeCell ref="K6:M6"/>
    <mergeCell ref="A1:Q1"/>
    <mergeCell ref="A2:Q2"/>
    <mergeCell ref="A3:Q3"/>
  </mergeCells>
  <pageMargins left="0.98425196850393704" right="0.39370078740157483" top="0.59055118110236227" bottom="0.31496062992125984" header="0.31496062992125984" footer="0.31496062992125984"/>
  <pageSetup paperSize="9" scale="80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00FF00"/>
  </sheetPr>
  <dimension ref="A1:S55"/>
  <sheetViews>
    <sheetView view="pageBreakPreview" zoomScaleNormal="60" zoomScaleSheetLayoutView="100" workbookViewId="0">
      <selection activeCell="E5" sqref="E5"/>
    </sheetView>
  </sheetViews>
  <sheetFormatPr defaultColWidth="9.140625" defaultRowHeight="20.25"/>
  <cols>
    <col min="1" max="2" width="1.85546875" style="193" customWidth="1"/>
    <col min="3" max="3" width="3.7109375" style="193" customWidth="1"/>
    <col min="4" max="4" width="3.42578125" style="193" customWidth="1"/>
    <col min="5" max="5" width="18.85546875" style="193" customWidth="1"/>
    <col min="6" max="9" width="4.140625" style="193" customWidth="1"/>
    <col min="10" max="10" width="5.28515625" style="193" customWidth="1"/>
    <col min="11" max="11" width="9.7109375" style="193" customWidth="1"/>
    <col min="12" max="12" width="0.42578125" style="193" customWidth="1"/>
    <col min="13" max="13" width="16.7109375" style="193" customWidth="1"/>
    <col min="14" max="14" width="0.42578125" style="193" customWidth="1"/>
    <col min="15" max="15" width="16.5703125" style="193" customWidth="1"/>
    <col min="16" max="16" width="0.42578125" style="193" customWidth="1"/>
    <col min="17" max="17" width="15.7109375" style="193" customWidth="1"/>
    <col min="18" max="18" width="0.42578125" style="193" customWidth="1"/>
    <col min="19" max="19" width="15.7109375" style="193" customWidth="1"/>
    <col min="20" max="16384" width="9.140625" style="193"/>
  </cols>
  <sheetData>
    <row r="1" spans="1:19" ht="21" customHeight="1">
      <c r="A1" s="201" t="s">
        <v>58</v>
      </c>
    </row>
    <row r="2" spans="1:19" ht="21" customHeight="1">
      <c r="A2" s="250" t="s">
        <v>172</v>
      </c>
    </row>
    <row r="3" spans="1:19" ht="21" customHeight="1">
      <c r="A3" s="250" t="s">
        <v>240</v>
      </c>
    </row>
    <row r="4" spans="1:19" ht="21" customHeight="1"/>
    <row r="5" spans="1:19" s="202" customFormat="1" ht="21" customHeight="1">
      <c r="M5" s="351" t="s">
        <v>4</v>
      </c>
      <c r="N5" s="351"/>
      <c r="O5" s="351"/>
      <c r="P5" s="351"/>
      <c r="Q5" s="351"/>
      <c r="R5" s="351"/>
      <c r="S5" s="351"/>
    </row>
    <row r="6" spans="1:19" s="202" customFormat="1" ht="21" customHeight="1">
      <c r="M6" s="352" t="s">
        <v>5</v>
      </c>
      <c r="N6" s="352"/>
      <c r="O6" s="352"/>
      <c r="Q6" s="352" t="s">
        <v>6</v>
      </c>
      <c r="R6" s="352"/>
      <c r="S6" s="352"/>
    </row>
    <row r="7" spans="1:19" s="202" customFormat="1" ht="21" customHeight="1">
      <c r="H7" s="203"/>
      <c r="K7" s="251" t="s">
        <v>7</v>
      </c>
      <c r="M7" s="252">
        <v>2019</v>
      </c>
      <c r="O7" s="252">
        <v>2018</v>
      </c>
      <c r="Q7" s="252">
        <v>2019</v>
      </c>
      <c r="S7" s="252">
        <v>2018</v>
      </c>
    </row>
    <row r="8" spans="1:19" ht="21" customHeight="1">
      <c r="A8" s="201" t="s">
        <v>28</v>
      </c>
      <c r="H8" s="26"/>
    </row>
    <row r="9" spans="1:19" ht="21" customHeight="1">
      <c r="A9" s="193" t="s">
        <v>147</v>
      </c>
      <c r="M9" s="204">
        <v>7416953.0300000003</v>
      </c>
      <c r="N9" s="63"/>
      <c r="O9" s="61">
        <v>6847483.9299999997</v>
      </c>
      <c r="P9" s="63"/>
      <c r="Q9" s="83">
        <v>0</v>
      </c>
      <c r="R9" s="63"/>
      <c r="S9" s="83">
        <v>0</v>
      </c>
    </row>
    <row r="10" spans="1:19" ht="21" customHeight="1">
      <c r="A10" s="193" t="s">
        <v>56</v>
      </c>
      <c r="K10" s="202">
        <v>5.0999999999999996</v>
      </c>
      <c r="M10" s="204">
        <v>1138743242.03</v>
      </c>
      <c r="N10" s="63"/>
      <c r="O10" s="61">
        <v>1043606577.39</v>
      </c>
      <c r="P10" s="63"/>
      <c r="Q10" s="61">
        <v>300000</v>
      </c>
      <c r="R10" s="63"/>
      <c r="S10" s="83">
        <v>0</v>
      </c>
    </row>
    <row r="11" spans="1:19" ht="21" customHeight="1">
      <c r="A11" s="193" t="s">
        <v>29</v>
      </c>
      <c r="K11" s="222" t="s">
        <v>292</v>
      </c>
      <c r="M11" s="204">
        <v>0</v>
      </c>
      <c r="N11" s="63"/>
      <c r="O11" s="61">
        <v>0</v>
      </c>
      <c r="P11" s="63"/>
      <c r="Q11" s="83">
        <v>131390741.25</v>
      </c>
      <c r="R11" s="63"/>
      <c r="S11" s="83">
        <v>178331669.5</v>
      </c>
    </row>
    <row r="12" spans="1:19" ht="21" customHeight="1">
      <c r="A12" s="193" t="s">
        <v>133</v>
      </c>
      <c r="K12" s="202">
        <v>10</v>
      </c>
      <c r="M12" s="204">
        <v>14834498.35</v>
      </c>
      <c r="N12" s="63"/>
      <c r="O12" s="61">
        <v>0</v>
      </c>
      <c r="P12" s="63"/>
      <c r="Q12" s="83">
        <v>14834498.35</v>
      </c>
      <c r="R12" s="63"/>
      <c r="S12" s="83">
        <v>0</v>
      </c>
    </row>
    <row r="13" spans="1:19" ht="21" customHeight="1">
      <c r="A13" s="193" t="s">
        <v>48</v>
      </c>
      <c r="K13" s="202">
        <v>5.0999999999999996</v>
      </c>
      <c r="M13" s="205">
        <v>3296710.35</v>
      </c>
      <c r="N13" s="63"/>
      <c r="O13" s="61">
        <v>4965342.82</v>
      </c>
      <c r="P13" s="63"/>
      <c r="Q13" s="83">
        <v>56834431.609999999</v>
      </c>
      <c r="R13" s="63"/>
      <c r="S13" s="83">
        <v>53248863.729999997</v>
      </c>
    </row>
    <row r="14" spans="1:19" ht="21" customHeight="1">
      <c r="A14" s="193" t="s">
        <v>30</v>
      </c>
      <c r="K14" s="202">
        <v>5.0999999999999996</v>
      </c>
      <c r="M14" s="205">
        <v>23400379.100000001</v>
      </c>
      <c r="N14" s="63"/>
      <c r="O14" s="61">
        <v>17431826.030000001</v>
      </c>
      <c r="P14" s="63"/>
      <c r="Q14" s="83">
        <v>17949155.59</v>
      </c>
      <c r="R14" s="63"/>
      <c r="S14" s="83">
        <v>18076795.07</v>
      </c>
    </row>
    <row r="15" spans="1:19" ht="21" customHeight="1">
      <c r="A15" s="193" t="s">
        <v>241</v>
      </c>
      <c r="K15" s="202"/>
      <c r="M15" s="205">
        <v>78621509.159999996</v>
      </c>
      <c r="N15" s="63"/>
      <c r="O15" s="61">
        <v>15015430.82</v>
      </c>
      <c r="P15" s="63"/>
      <c r="Q15" s="83">
        <v>0</v>
      </c>
      <c r="R15" s="63"/>
      <c r="S15" s="83">
        <v>0</v>
      </c>
    </row>
    <row r="16" spans="1:19" ht="21" customHeight="1">
      <c r="A16" s="201" t="s">
        <v>31</v>
      </c>
      <c r="K16" s="202"/>
      <c r="M16" s="66">
        <f>SUM(M9:M15)</f>
        <v>1266313292.0199997</v>
      </c>
      <c r="N16" s="63"/>
      <c r="O16" s="66">
        <f>SUM(O9:O15)</f>
        <v>1087866660.99</v>
      </c>
      <c r="P16" s="66"/>
      <c r="Q16" s="66">
        <f>SUM(Q9:Q15)</f>
        <v>221308826.79999998</v>
      </c>
      <c r="R16" s="63"/>
      <c r="S16" s="66">
        <f>SUM(S9:S15)</f>
        <v>249657328.29999998</v>
      </c>
    </row>
    <row r="17" spans="1:19" ht="13.9" customHeight="1">
      <c r="K17" s="202"/>
      <c r="M17" s="63"/>
      <c r="N17" s="63"/>
      <c r="O17" s="63"/>
      <c r="P17" s="63"/>
      <c r="Q17" s="63"/>
      <c r="R17" s="63"/>
      <c r="S17" s="63"/>
    </row>
    <row r="18" spans="1:19" ht="21" customHeight="1">
      <c r="A18" s="201" t="s">
        <v>32</v>
      </c>
      <c r="K18" s="202"/>
      <c r="M18" s="63"/>
      <c r="N18" s="63"/>
      <c r="O18" s="63"/>
      <c r="P18" s="63"/>
      <c r="Q18" s="63"/>
      <c r="R18" s="63"/>
      <c r="S18" s="63"/>
    </row>
    <row r="19" spans="1:19" ht="21" customHeight="1">
      <c r="A19" s="193" t="s">
        <v>123</v>
      </c>
      <c r="M19" s="81">
        <v>7416953.0300000003</v>
      </c>
      <c r="N19" s="178"/>
      <c r="O19" s="81">
        <v>6847483.9299999997</v>
      </c>
      <c r="P19" s="178"/>
      <c r="Q19" s="81">
        <v>0</v>
      </c>
      <c r="R19" s="178"/>
      <c r="S19" s="81">
        <v>0</v>
      </c>
    </row>
    <row r="20" spans="1:19" ht="21" customHeight="1">
      <c r="A20" s="193" t="s">
        <v>33</v>
      </c>
      <c r="K20" s="202">
        <v>5.0999999999999996</v>
      </c>
      <c r="M20" s="81">
        <v>529609337.20999998</v>
      </c>
      <c r="N20" s="178"/>
      <c r="O20" s="81">
        <v>476835294.75</v>
      </c>
      <c r="P20" s="178"/>
      <c r="Q20" s="81">
        <v>71100</v>
      </c>
      <c r="R20" s="178"/>
      <c r="S20" s="81">
        <v>0</v>
      </c>
    </row>
    <row r="21" spans="1:19" ht="21" customHeight="1">
      <c r="A21" s="193" t="s">
        <v>159</v>
      </c>
      <c r="M21" s="61">
        <v>57070094.369999997</v>
      </c>
      <c r="N21" s="62"/>
      <c r="O21" s="61">
        <v>41399897.079999998</v>
      </c>
      <c r="P21" s="62"/>
      <c r="Q21" s="61">
        <v>5786.45</v>
      </c>
      <c r="R21" s="181"/>
      <c r="S21" s="61">
        <v>0</v>
      </c>
    </row>
    <row r="22" spans="1:19" ht="21" customHeight="1">
      <c r="A22" s="193" t="s">
        <v>34</v>
      </c>
      <c r="K22" s="202"/>
      <c r="M22" s="61">
        <v>189778687.74000001</v>
      </c>
      <c r="N22" s="62"/>
      <c r="O22" s="61">
        <v>161698674.33000001</v>
      </c>
      <c r="P22" s="62"/>
      <c r="Q22" s="61">
        <v>49912470.549999997</v>
      </c>
      <c r="R22" s="181"/>
      <c r="S22" s="61">
        <v>44751523.340000004</v>
      </c>
    </row>
    <row r="23" spans="1:19" ht="21" customHeight="1">
      <c r="A23" s="193" t="s">
        <v>36</v>
      </c>
      <c r="K23" s="202">
        <v>5.0999999999999996</v>
      </c>
      <c r="M23" s="85">
        <v>101003376.22</v>
      </c>
      <c r="N23" s="62"/>
      <c r="O23" s="85">
        <v>92931548.049999997</v>
      </c>
      <c r="P23" s="62"/>
      <c r="Q23" s="85">
        <v>47554755.759999998</v>
      </c>
      <c r="R23" s="181"/>
      <c r="S23" s="85">
        <v>35141223.240000002</v>
      </c>
    </row>
    <row r="24" spans="1:19" ht="21" customHeight="1">
      <c r="A24" s="201" t="s">
        <v>35</v>
      </c>
      <c r="K24" s="202"/>
      <c r="M24" s="66">
        <f>SUM(M19:M23)</f>
        <v>884878448.57000005</v>
      </c>
      <c r="N24" s="63"/>
      <c r="O24" s="66">
        <f>SUM(O19:O23)</f>
        <v>779712898.13999999</v>
      </c>
      <c r="P24" s="63"/>
      <c r="Q24" s="66">
        <f>SUM(Q20:Q23)</f>
        <v>97544112.75999999</v>
      </c>
      <c r="R24" s="63"/>
      <c r="S24" s="66">
        <f>SUM(S19:S23)</f>
        <v>79892746.580000013</v>
      </c>
    </row>
    <row r="25" spans="1:19" ht="21" customHeight="1">
      <c r="A25" s="201" t="s">
        <v>65</v>
      </c>
      <c r="K25" s="202"/>
      <c r="M25" s="63"/>
      <c r="N25" s="63"/>
      <c r="O25" s="63"/>
      <c r="P25" s="63"/>
      <c r="Q25" s="63"/>
      <c r="R25" s="63"/>
      <c r="S25" s="63"/>
    </row>
    <row r="26" spans="1:19" ht="21" customHeight="1">
      <c r="B26" s="201" t="s">
        <v>124</v>
      </c>
      <c r="K26" s="202"/>
      <c r="M26" s="82">
        <v>381434843.44999969</v>
      </c>
      <c r="N26" s="178"/>
      <c r="O26" s="82">
        <v>308153762.85000002</v>
      </c>
      <c r="P26" s="178"/>
      <c r="Q26" s="82">
        <v>123764714.03999999</v>
      </c>
      <c r="R26" s="181"/>
      <c r="S26" s="82">
        <v>169764581.71999997</v>
      </c>
    </row>
    <row r="27" spans="1:19" ht="21" customHeight="1">
      <c r="A27" s="193" t="s">
        <v>37</v>
      </c>
      <c r="K27" s="202">
        <v>10</v>
      </c>
      <c r="M27" s="85">
        <v>261209672.25</v>
      </c>
      <c r="N27" s="178"/>
      <c r="O27" s="85">
        <v>136047315.22</v>
      </c>
      <c r="P27" s="178"/>
      <c r="Q27" s="180">
        <v>0</v>
      </c>
      <c r="R27" s="181"/>
      <c r="S27" s="180">
        <v>0</v>
      </c>
    </row>
    <row r="28" spans="1:19" ht="21" customHeight="1">
      <c r="A28" s="201" t="s">
        <v>66</v>
      </c>
      <c r="M28" s="63">
        <f>SUM(M26:M27)</f>
        <v>642644515.69999969</v>
      </c>
      <c r="N28" s="63"/>
      <c r="O28" s="63">
        <f>SUM(O26:O27)</f>
        <v>444201078.07000005</v>
      </c>
      <c r="P28" s="63"/>
      <c r="Q28" s="63">
        <f>SUM(Q26:Q27)</f>
        <v>123764714.03999999</v>
      </c>
      <c r="R28" s="63"/>
      <c r="S28" s="63">
        <f>SUM(S26:S27)</f>
        <v>169764581.71999997</v>
      </c>
    </row>
    <row r="29" spans="1:19" ht="21" customHeight="1">
      <c r="A29" s="193" t="s">
        <v>68</v>
      </c>
      <c r="K29" s="202">
        <v>15.4</v>
      </c>
      <c r="M29" s="85">
        <v>-74844136.780000001</v>
      </c>
      <c r="N29" s="63"/>
      <c r="O29" s="85">
        <v>-46181233.479999997</v>
      </c>
      <c r="P29" s="62"/>
      <c r="Q29" s="85">
        <v>-1386598.43</v>
      </c>
      <c r="R29" s="181"/>
      <c r="S29" s="85">
        <v>1279419.8799999999</v>
      </c>
    </row>
    <row r="30" spans="1:19" ht="21" customHeight="1">
      <c r="A30" s="201" t="s">
        <v>246</v>
      </c>
      <c r="K30" s="202"/>
      <c r="M30" s="63">
        <f>SUM(M28:M29)</f>
        <v>567800378.91999972</v>
      </c>
      <c r="N30" s="63"/>
      <c r="O30" s="63">
        <f>SUM(O28:O29)</f>
        <v>398019844.59000003</v>
      </c>
      <c r="P30" s="63"/>
      <c r="Q30" s="63">
        <f>SUM(Q28:Q29)</f>
        <v>122378115.60999998</v>
      </c>
      <c r="R30" s="63"/>
      <c r="S30" s="63">
        <f>SUM(S28:S29)</f>
        <v>171044001.59999996</v>
      </c>
    </row>
    <row r="31" spans="1:19" ht="21" customHeight="1">
      <c r="A31" s="201" t="s">
        <v>87</v>
      </c>
      <c r="K31" s="202"/>
      <c r="M31" s="63"/>
      <c r="N31" s="63"/>
      <c r="O31" s="63"/>
      <c r="P31" s="63"/>
      <c r="Q31" s="63"/>
      <c r="R31" s="63"/>
      <c r="S31" s="63"/>
    </row>
    <row r="32" spans="1:19" s="206" customFormat="1" ht="21" customHeight="1">
      <c r="A32" s="206" t="s">
        <v>204</v>
      </c>
      <c r="K32" s="207"/>
      <c r="M32" s="208"/>
      <c r="N32" s="208"/>
      <c r="O32" s="208"/>
      <c r="P32" s="208"/>
      <c r="Q32" s="208"/>
      <c r="R32" s="208"/>
      <c r="S32" s="208"/>
    </row>
    <row r="33" spans="1:19" s="206" customFormat="1" ht="21" customHeight="1">
      <c r="B33" s="206" t="s">
        <v>247</v>
      </c>
      <c r="K33" s="207"/>
    </row>
    <row r="34" spans="1:19" ht="21" customHeight="1">
      <c r="C34" s="193" t="s">
        <v>189</v>
      </c>
      <c r="K34" s="202"/>
      <c r="M34" s="223">
        <v>56921513.090000004</v>
      </c>
      <c r="O34" s="85">
        <v>-20367713.690000001</v>
      </c>
      <c r="Q34" s="223">
        <v>0</v>
      </c>
      <c r="S34" s="223">
        <v>0</v>
      </c>
    </row>
    <row r="35" spans="1:19" s="206" customFormat="1" ht="21" customHeight="1">
      <c r="A35" s="206" t="s">
        <v>206</v>
      </c>
      <c r="K35" s="207"/>
    </row>
    <row r="36" spans="1:19" s="206" customFormat="1" ht="21" customHeight="1">
      <c r="B36" s="206" t="s">
        <v>247</v>
      </c>
      <c r="K36" s="207"/>
    </row>
    <row r="37" spans="1:19" ht="21" customHeight="1">
      <c r="C37" s="193" t="s">
        <v>207</v>
      </c>
      <c r="K37" s="202"/>
    </row>
    <row r="38" spans="1:19" ht="21" customHeight="1">
      <c r="D38" s="193" t="s">
        <v>208</v>
      </c>
      <c r="K38" s="202" t="s">
        <v>280</v>
      </c>
      <c r="M38" s="81">
        <v>-2720058</v>
      </c>
      <c r="N38" s="63"/>
      <c r="O38" s="209">
        <v>0</v>
      </c>
      <c r="P38" s="63"/>
      <c r="Q38" s="82">
        <v>-1210856.18</v>
      </c>
      <c r="R38" s="63"/>
      <c r="S38" s="81">
        <v>0</v>
      </c>
    </row>
    <row r="39" spans="1:19" ht="21" customHeight="1">
      <c r="A39" s="210" t="s">
        <v>248</v>
      </c>
      <c r="B39" s="211"/>
      <c r="C39" s="211"/>
      <c r="D39" s="211"/>
      <c r="F39" s="211"/>
      <c r="G39" s="212"/>
      <c r="H39" s="213"/>
      <c r="I39" s="214"/>
      <c r="K39" s="215"/>
      <c r="L39" s="81"/>
      <c r="M39" s="216">
        <f>+M34+M38</f>
        <v>54201455.090000004</v>
      </c>
      <c r="N39" s="82"/>
      <c r="O39" s="216">
        <f>+O34+O38</f>
        <v>-20367713.690000001</v>
      </c>
      <c r="P39" s="179"/>
      <c r="Q39" s="216">
        <f>+Q34+Q38</f>
        <v>-1210856.18</v>
      </c>
      <c r="R39" s="179"/>
      <c r="S39" s="216">
        <f>+S34+S38</f>
        <v>0</v>
      </c>
    </row>
    <row r="40" spans="1:19" ht="21" customHeight="1" thickBot="1">
      <c r="A40" s="201" t="s">
        <v>249</v>
      </c>
      <c r="K40" s="202"/>
      <c r="M40" s="217">
        <f>M30+M39</f>
        <v>622001834.00999975</v>
      </c>
      <c r="N40" s="63"/>
      <c r="O40" s="217">
        <f>O30+O39</f>
        <v>377652130.90000004</v>
      </c>
      <c r="P40" s="63"/>
      <c r="Q40" s="217">
        <f>Q30+Q39</f>
        <v>121167259.42999998</v>
      </c>
      <c r="R40" s="63"/>
      <c r="S40" s="217">
        <f>S30+S39</f>
        <v>171044001.59999996</v>
      </c>
    </row>
    <row r="41" spans="1:19" ht="6" customHeight="1" thickTop="1">
      <c r="K41" s="202"/>
      <c r="M41" s="63"/>
      <c r="N41" s="63"/>
      <c r="O41" s="63"/>
      <c r="P41" s="63"/>
      <c r="Q41" s="63"/>
      <c r="R41" s="63"/>
      <c r="S41" s="63"/>
    </row>
    <row r="42" spans="1:19" ht="21" customHeight="1">
      <c r="A42" s="201" t="s">
        <v>129</v>
      </c>
      <c r="K42" s="202"/>
      <c r="M42" s="63"/>
      <c r="N42" s="63"/>
      <c r="O42" s="63"/>
      <c r="P42" s="63"/>
      <c r="Q42" s="63"/>
      <c r="R42" s="63"/>
      <c r="S42" s="63"/>
    </row>
    <row r="43" spans="1:19" ht="21" customHeight="1">
      <c r="B43" s="193" t="s">
        <v>38</v>
      </c>
      <c r="K43" s="202"/>
      <c r="M43" s="81">
        <v>559593546.72999966</v>
      </c>
      <c r="N43" s="178"/>
      <c r="O43" s="81">
        <v>390875861.40000004</v>
      </c>
      <c r="P43" s="63"/>
      <c r="Q43" s="63"/>
      <c r="R43" s="63"/>
      <c r="S43" s="63"/>
    </row>
    <row r="44" spans="1:19" ht="21" customHeight="1">
      <c r="B44" s="193" t="s">
        <v>83</v>
      </c>
      <c r="K44" s="202"/>
      <c r="M44" s="81">
        <v>8206832.1900000004</v>
      </c>
      <c r="N44" s="178"/>
      <c r="O44" s="81">
        <v>7143983.1900000004</v>
      </c>
      <c r="P44" s="63"/>
      <c r="Q44" s="63"/>
      <c r="R44" s="63"/>
      <c r="S44" s="63"/>
    </row>
    <row r="45" spans="1:19" ht="21" customHeight="1" thickBot="1">
      <c r="A45" s="201" t="s">
        <v>246</v>
      </c>
      <c r="K45" s="202"/>
      <c r="M45" s="218">
        <f>SUM(M43:M44)</f>
        <v>567800378.91999972</v>
      </c>
      <c r="N45" s="63"/>
      <c r="O45" s="217">
        <f>SUM(O43:O44)</f>
        <v>398019844.59000003</v>
      </c>
      <c r="P45" s="63"/>
      <c r="Q45" s="63"/>
      <c r="R45" s="63"/>
      <c r="S45" s="63"/>
    </row>
    <row r="46" spans="1:19" ht="6" customHeight="1" thickTop="1">
      <c r="K46" s="202"/>
      <c r="M46" s="63"/>
      <c r="N46" s="63"/>
      <c r="O46" s="63"/>
      <c r="P46" s="63"/>
      <c r="Q46" s="63"/>
      <c r="R46" s="63"/>
      <c r="S46" s="63"/>
    </row>
    <row r="47" spans="1:19" ht="21" customHeight="1">
      <c r="A47" s="201" t="s">
        <v>112</v>
      </c>
      <c r="K47" s="202"/>
      <c r="M47" s="63"/>
      <c r="N47" s="63"/>
      <c r="O47" s="63"/>
      <c r="P47" s="63"/>
      <c r="Q47" s="63"/>
      <c r="R47" s="63"/>
      <c r="S47" s="63"/>
    </row>
    <row r="48" spans="1:19" ht="21" customHeight="1">
      <c r="B48" s="193" t="s">
        <v>38</v>
      </c>
      <c r="K48" s="202"/>
      <c r="M48" s="81">
        <v>613795001.81999969</v>
      </c>
      <c r="N48" s="178"/>
      <c r="O48" s="81">
        <v>370508147.71000004</v>
      </c>
      <c r="P48" s="63"/>
      <c r="Q48" s="63"/>
      <c r="R48" s="63"/>
      <c r="S48" s="63"/>
    </row>
    <row r="49" spans="1:19" ht="21" customHeight="1">
      <c r="B49" s="193" t="s">
        <v>83</v>
      </c>
      <c r="K49" s="202"/>
      <c r="M49" s="85">
        <v>8206832.1900000004</v>
      </c>
      <c r="N49" s="178"/>
      <c r="O49" s="85">
        <v>7143983.1900000004</v>
      </c>
      <c r="P49" s="63"/>
      <c r="Q49" s="63"/>
      <c r="R49" s="63"/>
      <c r="S49" s="63"/>
    </row>
    <row r="50" spans="1:19" ht="21" customHeight="1" thickBot="1">
      <c r="A50" s="201" t="s">
        <v>250</v>
      </c>
      <c r="K50" s="202"/>
      <c r="M50" s="219">
        <f>SUM(M48:M49)</f>
        <v>622001834.00999975</v>
      </c>
      <c r="N50" s="63"/>
      <c r="O50" s="217">
        <f>SUM(O48:O49)</f>
        <v>377652130.90000004</v>
      </c>
      <c r="P50" s="63"/>
      <c r="Q50" s="63"/>
      <c r="R50" s="63"/>
      <c r="S50" s="63"/>
    </row>
    <row r="51" spans="1:19" ht="6" customHeight="1" thickTop="1">
      <c r="K51" s="202"/>
      <c r="M51" s="63"/>
      <c r="N51" s="63"/>
      <c r="O51" s="63"/>
      <c r="P51" s="63"/>
      <c r="Q51" s="63"/>
      <c r="R51" s="63"/>
      <c r="S51" s="63"/>
    </row>
    <row r="52" spans="1:19" ht="21" customHeight="1">
      <c r="A52" s="201" t="s">
        <v>205</v>
      </c>
      <c r="K52" s="202" t="s">
        <v>0</v>
      </c>
      <c r="M52" s="63"/>
      <c r="N52" s="63"/>
      <c r="O52" s="63"/>
      <c r="P52" s="63"/>
      <c r="Q52" s="63"/>
      <c r="R52" s="63"/>
      <c r="S52" s="63"/>
    </row>
    <row r="53" spans="1:19" ht="21" customHeight="1">
      <c r="B53" s="193" t="s">
        <v>91</v>
      </c>
      <c r="K53" s="202">
        <v>27</v>
      </c>
      <c r="M53" s="220">
        <v>0.1218361739015893</v>
      </c>
      <c r="N53" s="220"/>
      <c r="O53" s="220">
        <v>8.6727139503061643E-2</v>
      </c>
      <c r="P53" s="220"/>
      <c r="Q53" s="220">
        <v>2.6644484130198123E-2</v>
      </c>
      <c r="R53" s="220"/>
      <c r="S53" s="220">
        <v>3.7951069515507037E-2</v>
      </c>
    </row>
    <row r="54" spans="1:19" ht="21.4" customHeight="1">
      <c r="A54" s="227" t="s">
        <v>239</v>
      </c>
      <c r="K54" s="202"/>
      <c r="M54" s="220"/>
      <c r="N54" s="220"/>
      <c r="O54" s="221"/>
      <c r="P54" s="220"/>
      <c r="Q54" s="220"/>
      <c r="R54" s="220"/>
      <c r="S54" s="220"/>
    </row>
    <row r="55" spans="1:19" ht="21.4" customHeight="1">
      <c r="A55" s="96"/>
      <c r="K55" s="202"/>
      <c r="M55" s="220"/>
      <c r="N55" s="220"/>
      <c r="O55" s="221"/>
      <c r="P55" s="220"/>
      <c r="Q55" s="220"/>
      <c r="R55" s="220"/>
      <c r="S55" s="222" t="s">
        <v>302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AE49"/>
  <sheetViews>
    <sheetView view="pageBreakPreview" zoomScale="80" zoomScaleNormal="70" zoomScaleSheetLayoutView="80" workbookViewId="0">
      <selection activeCell="A8" sqref="A8"/>
    </sheetView>
  </sheetViews>
  <sheetFormatPr defaultColWidth="18.42578125" defaultRowHeight="21.95" customHeight="1"/>
  <cols>
    <col min="1" max="1" width="51.140625" style="97" customWidth="1"/>
    <col min="2" max="2" width="0.5703125" style="97" customWidth="1"/>
    <col min="3" max="3" width="7.7109375" style="117" customWidth="1"/>
    <col min="4" max="4" width="0.85546875" style="97" customWidth="1"/>
    <col min="5" max="5" width="17.7109375" style="97" customWidth="1"/>
    <col min="6" max="6" width="0.42578125" style="164" customWidth="1"/>
    <col min="7" max="7" width="16.7109375" style="164" customWidth="1"/>
    <col min="8" max="8" width="0.5703125" style="164" customWidth="1"/>
    <col min="9" max="9" width="16.7109375" style="164" customWidth="1"/>
    <col min="10" max="10" width="0.5703125" style="124" customWidth="1"/>
    <col min="11" max="11" width="16.7109375" style="124" customWidth="1"/>
    <col min="12" max="12" width="0.5703125" style="124" customWidth="1"/>
    <col min="13" max="13" width="16.7109375" style="124" customWidth="1"/>
    <col min="14" max="14" width="0.5703125" style="164" customWidth="1"/>
    <col min="15" max="15" width="17.5703125" style="124" customWidth="1"/>
    <col min="16" max="16" width="0.5703125" style="164" customWidth="1"/>
    <col min="17" max="17" width="17.7109375" style="165" customWidth="1"/>
    <col min="18" max="18" width="0.5703125" style="165" customWidth="1"/>
    <col min="19" max="19" width="17.7109375" style="165" customWidth="1"/>
    <col min="20" max="20" width="0.5703125" style="165" customWidth="1"/>
    <col min="21" max="21" width="18.7109375" style="165" customWidth="1"/>
    <col min="22" max="22" width="0.5703125" style="165" customWidth="1"/>
    <col min="23" max="23" width="16.7109375" style="165" customWidth="1"/>
    <col min="24" max="24" width="0.5703125" style="165" customWidth="1"/>
    <col min="25" max="25" width="17.7109375" style="124" customWidth="1"/>
    <col min="26" max="26" width="0.42578125" style="124" customWidth="1"/>
    <col min="27" max="27" width="16.7109375" style="124" customWidth="1"/>
    <col min="28" max="28" width="0.5703125" style="164" customWidth="1"/>
    <col min="29" max="29" width="17.7109375" style="124" customWidth="1"/>
    <col min="30" max="16384" width="18.42578125" style="97"/>
  </cols>
  <sheetData>
    <row r="1" spans="1:29" ht="21.95" customHeight="1">
      <c r="A1" s="354" t="s">
        <v>58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97"/>
      <c r="AC1" s="97"/>
    </row>
    <row r="2" spans="1:29" ht="21.95" customHeight="1">
      <c r="A2" s="354" t="s">
        <v>173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  <c r="AB2" s="97"/>
      <c r="AC2" s="97"/>
    </row>
    <row r="3" spans="1:29" ht="21.95" customHeight="1">
      <c r="A3" s="354" t="s">
        <v>240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  <c r="AB3" s="97"/>
      <c r="AC3" s="97"/>
    </row>
    <row r="4" spans="1:29" ht="21.95" customHeight="1">
      <c r="A4" s="2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125"/>
      <c r="N4" s="5"/>
      <c r="O4" s="12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21.95" customHeight="1">
      <c r="A5" s="126"/>
      <c r="B5" s="126"/>
      <c r="D5" s="126"/>
      <c r="E5" s="355" t="s">
        <v>4</v>
      </c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</row>
    <row r="6" spans="1:29" ht="21.95" customHeight="1">
      <c r="A6" s="126"/>
      <c r="B6" s="126"/>
      <c r="D6" s="126"/>
      <c r="E6" s="356" t="s">
        <v>5</v>
      </c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</row>
    <row r="7" spans="1:29" ht="21.95" customHeight="1">
      <c r="A7" s="126"/>
      <c r="B7" s="126"/>
      <c r="D7" s="126"/>
      <c r="F7" s="127"/>
      <c r="G7" s="127"/>
      <c r="H7" s="127"/>
      <c r="I7" s="127"/>
      <c r="J7" s="104"/>
      <c r="K7" s="353" t="s">
        <v>57</v>
      </c>
      <c r="L7" s="353"/>
      <c r="M7" s="353"/>
      <c r="N7" s="353"/>
      <c r="O7" s="353"/>
      <c r="P7" s="104"/>
      <c r="Q7" s="357" t="s">
        <v>25</v>
      </c>
      <c r="R7" s="357"/>
      <c r="S7" s="357"/>
      <c r="T7" s="357"/>
      <c r="U7" s="357"/>
      <c r="V7" s="357"/>
      <c r="W7" s="357"/>
      <c r="X7" s="104"/>
      <c r="Y7" s="128" t="s">
        <v>94</v>
      </c>
      <c r="Z7" s="104"/>
      <c r="AA7" s="125"/>
      <c r="AB7" s="104"/>
      <c r="AC7" s="125"/>
    </row>
    <row r="8" spans="1:29" ht="21.95" customHeight="1">
      <c r="A8" s="126"/>
      <c r="B8" s="126"/>
      <c r="D8" s="126"/>
      <c r="E8" s="117"/>
      <c r="F8" s="127"/>
      <c r="G8" s="127"/>
      <c r="H8" s="127"/>
      <c r="I8" s="127"/>
      <c r="J8" s="127"/>
      <c r="K8" s="129"/>
      <c r="L8" s="130"/>
      <c r="M8" s="131"/>
      <c r="N8" s="132"/>
      <c r="O8" s="131"/>
      <c r="P8" s="127"/>
      <c r="Q8" s="104" t="s">
        <v>116</v>
      </c>
      <c r="R8" s="104"/>
      <c r="S8" s="104" t="s">
        <v>41</v>
      </c>
      <c r="T8" s="104"/>
      <c r="U8" s="104" t="s">
        <v>148</v>
      </c>
      <c r="V8" s="104"/>
      <c r="W8" s="133" t="s">
        <v>92</v>
      </c>
      <c r="X8" s="104"/>
      <c r="Y8" s="133" t="s">
        <v>95</v>
      </c>
      <c r="Z8" s="134"/>
      <c r="AB8" s="125"/>
    </row>
    <row r="9" spans="1:29" s="117" customFormat="1" ht="21.95" customHeight="1">
      <c r="A9" s="106"/>
      <c r="E9" s="104" t="s">
        <v>39</v>
      </c>
      <c r="F9" s="104"/>
      <c r="G9" s="104" t="s">
        <v>107</v>
      </c>
      <c r="H9" s="104"/>
      <c r="I9" s="104"/>
      <c r="J9" s="135"/>
      <c r="K9" s="135" t="s">
        <v>69</v>
      </c>
      <c r="L9" s="135"/>
      <c r="M9" s="104" t="s">
        <v>105</v>
      </c>
      <c r="N9" s="127"/>
      <c r="O9" s="104"/>
      <c r="P9" s="127"/>
      <c r="Q9" s="125" t="s">
        <v>117</v>
      </c>
      <c r="R9" s="127"/>
      <c r="S9" s="125" t="s">
        <v>42</v>
      </c>
      <c r="T9" s="127"/>
      <c r="U9" s="127" t="s">
        <v>140</v>
      </c>
      <c r="V9" s="127"/>
      <c r="W9" s="334" t="s">
        <v>284</v>
      </c>
      <c r="X9" s="127"/>
      <c r="Y9" s="133" t="s">
        <v>96</v>
      </c>
      <c r="Z9" s="136"/>
      <c r="AA9" s="137" t="s">
        <v>97</v>
      </c>
      <c r="AB9" s="136"/>
      <c r="AC9" s="136"/>
    </row>
    <row r="10" spans="1:29" s="117" customFormat="1" ht="21.95" customHeight="1">
      <c r="C10" s="105" t="s">
        <v>7</v>
      </c>
      <c r="E10" s="105" t="s">
        <v>40</v>
      </c>
      <c r="F10" s="104"/>
      <c r="G10" s="105" t="s">
        <v>108</v>
      </c>
      <c r="H10" s="105"/>
      <c r="I10" s="105" t="s">
        <v>24</v>
      </c>
      <c r="J10" s="135"/>
      <c r="K10" s="138" t="s">
        <v>103</v>
      </c>
      <c r="L10" s="135"/>
      <c r="M10" s="105" t="s">
        <v>104</v>
      </c>
      <c r="N10" s="104"/>
      <c r="O10" s="105" t="s">
        <v>72</v>
      </c>
      <c r="P10" s="104"/>
      <c r="Q10" s="139" t="s">
        <v>118</v>
      </c>
      <c r="R10" s="135"/>
      <c r="S10" s="139" t="s">
        <v>43</v>
      </c>
      <c r="T10" s="135"/>
      <c r="U10" s="138" t="s">
        <v>139</v>
      </c>
      <c r="V10" s="135"/>
      <c r="W10" s="140" t="s">
        <v>93</v>
      </c>
      <c r="X10" s="135"/>
      <c r="Y10" s="140" t="s">
        <v>44</v>
      </c>
      <c r="Z10" s="104"/>
      <c r="AA10" s="141" t="s">
        <v>45</v>
      </c>
      <c r="AB10" s="136"/>
      <c r="AC10" s="105" t="s">
        <v>46</v>
      </c>
    </row>
    <row r="11" spans="1:29" ht="21.95" customHeight="1">
      <c r="A11" s="99" t="s">
        <v>161</v>
      </c>
      <c r="B11" s="99"/>
      <c r="C11" s="97"/>
      <c r="D11" s="142"/>
      <c r="E11" s="35">
        <v>2296500000</v>
      </c>
      <c r="F11" s="35"/>
      <c r="G11" s="182">
        <v>-66385213.710000001</v>
      </c>
      <c r="H11" s="35">
        <v>0</v>
      </c>
      <c r="I11" s="35">
        <v>312839634.75</v>
      </c>
      <c r="J11" s="35"/>
      <c r="K11" s="35">
        <v>34565491.600000001</v>
      </c>
      <c r="L11" s="35"/>
      <c r="M11" s="35">
        <v>66385213.710000001</v>
      </c>
      <c r="N11" s="101">
        <v>0</v>
      </c>
      <c r="O11" s="35">
        <v>956760508.28999996</v>
      </c>
      <c r="P11" s="35"/>
      <c r="Q11" s="35">
        <v>165928003.47999999</v>
      </c>
      <c r="R11" s="35">
        <v>0</v>
      </c>
      <c r="S11" s="41">
        <v>-105718096.34</v>
      </c>
      <c r="T11" s="35">
        <v>0</v>
      </c>
      <c r="U11" s="41">
        <v>29739934.48</v>
      </c>
      <c r="V11" s="41"/>
      <c r="W11" s="35">
        <f>SUM(Q11:V11)</f>
        <v>89949841.61999999</v>
      </c>
      <c r="X11" s="35"/>
      <c r="Y11" s="35">
        <f>SUM(E11:O11,W11)</f>
        <v>3690615476.2599998</v>
      </c>
      <c r="Z11" s="145">
        <v>0</v>
      </c>
      <c r="AA11" s="145">
        <v>72064805.620000005</v>
      </c>
      <c r="AB11" s="145"/>
      <c r="AC11" s="145">
        <f>+Y11+AA11</f>
        <v>3762680281.8799996</v>
      </c>
    </row>
    <row r="12" spans="1:29" ht="21.95" customHeight="1">
      <c r="A12" s="241" t="s">
        <v>257</v>
      </c>
      <c r="B12" s="99"/>
      <c r="C12" s="97"/>
      <c r="D12" s="142"/>
      <c r="E12" s="101"/>
      <c r="F12" s="101"/>
      <c r="G12" s="143"/>
      <c r="H12" s="101"/>
      <c r="I12" s="101"/>
      <c r="J12" s="101"/>
      <c r="K12" s="101"/>
      <c r="L12" s="101"/>
      <c r="M12" s="101"/>
      <c r="N12" s="101"/>
      <c r="O12" s="100"/>
      <c r="P12" s="101"/>
      <c r="Q12" s="101"/>
      <c r="R12" s="101"/>
      <c r="S12" s="144"/>
      <c r="T12" s="101"/>
      <c r="U12" s="144"/>
      <c r="V12" s="144"/>
      <c r="W12" s="35"/>
      <c r="X12" s="101"/>
      <c r="Y12" s="100"/>
      <c r="Z12" s="100"/>
      <c r="AA12" s="146"/>
      <c r="AB12" s="145"/>
      <c r="AC12" s="100"/>
    </row>
    <row r="13" spans="1:29" ht="21.95" customHeight="1">
      <c r="A13" s="242" t="s">
        <v>258</v>
      </c>
      <c r="B13" s="99"/>
      <c r="C13" s="97"/>
      <c r="D13" s="142"/>
      <c r="E13" s="101"/>
      <c r="F13" s="101"/>
      <c r="G13" s="143"/>
      <c r="H13" s="101"/>
      <c r="I13" s="101"/>
      <c r="J13" s="101"/>
      <c r="K13" s="101"/>
      <c r="L13" s="101"/>
      <c r="M13" s="101"/>
      <c r="N13" s="101"/>
      <c r="O13" s="100"/>
      <c r="P13" s="101"/>
      <c r="Q13" s="101"/>
      <c r="R13" s="101"/>
      <c r="S13" s="144"/>
      <c r="T13" s="101"/>
      <c r="U13" s="144"/>
      <c r="V13" s="144"/>
      <c r="W13" s="35"/>
      <c r="X13" s="101"/>
      <c r="Y13" s="100"/>
      <c r="Z13" s="100"/>
      <c r="AA13" s="146"/>
      <c r="AB13" s="145"/>
      <c r="AC13" s="100"/>
    </row>
    <row r="14" spans="1:29" ht="21.95" customHeight="1">
      <c r="A14" s="242" t="s">
        <v>256</v>
      </c>
      <c r="B14" s="99"/>
      <c r="C14" s="97"/>
      <c r="D14" s="142"/>
      <c r="E14" s="101"/>
      <c r="F14" s="101"/>
      <c r="G14" s="143"/>
      <c r="H14" s="101"/>
      <c r="I14" s="101"/>
      <c r="J14" s="101"/>
      <c r="K14" s="101"/>
      <c r="L14" s="101"/>
      <c r="M14" s="101"/>
      <c r="N14" s="101"/>
      <c r="O14" s="100"/>
      <c r="P14" s="101"/>
      <c r="Q14" s="101"/>
      <c r="R14" s="101"/>
      <c r="S14" s="144"/>
      <c r="T14" s="101"/>
      <c r="U14" s="144"/>
      <c r="V14" s="144"/>
      <c r="W14" s="35"/>
      <c r="X14" s="101"/>
      <c r="Y14" s="100"/>
      <c r="Z14" s="100"/>
      <c r="AA14" s="146"/>
      <c r="AB14" s="145"/>
      <c r="AC14" s="100"/>
    </row>
    <row r="15" spans="1:29" ht="21.95" customHeight="1">
      <c r="A15" s="225" t="s">
        <v>259</v>
      </c>
      <c r="B15" s="99"/>
      <c r="C15" s="117">
        <v>26</v>
      </c>
      <c r="D15" s="142"/>
      <c r="E15" s="101">
        <v>0</v>
      </c>
      <c r="F15" s="101"/>
      <c r="G15" s="143">
        <v>0</v>
      </c>
      <c r="H15" s="104"/>
      <c r="I15" s="101">
        <v>0</v>
      </c>
      <c r="J15" s="101"/>
      <c r="K15" s="101">
        <v>0</v>
      </c>
      <c r="L15" s="101"/>
      <c r="M15" s="101">
        <v>0</v>
      </c>
      <c r="N15" s="101"/>
      <c r="O15" s="183">
        <v>-45068738</v>
      </c>
      <c r="P15" s="35"/>
      <c r="Q15" s="35">
        <v>0</v>
      </c>
      <c r="R15" s="35"/>
      <c r="S15" s="36">
        <v>0</v>
      </c>
      <c r="T15" s="35"/>
      <c r="U15" s="36">
        <v>0</v>
      </c>
      <c r="V15" s="36"/>
      <c r="W15" s="35">
        <f>SUM(Q15:V15)</f>
        <v>0</v>
      </c>
      <c r="X15" s="35"/>
      <c r="Y15" s="41">
        <f>SUM(E15:O15,W15)</f>
        <v>-45068738</v>
      </c>
      <c r="Z15" s="145"/>
      <c r="AA15" s="145">
        <v>0</v>
      </c>
      <c r="AB15" s="145"/>
      <c r="AC15" s="100">
        <f>+Y15+AA15</f>
        <v>-45068738</v>
      </c>
    </row>
    <row r="16" spans="1:29" ht="21.95" customHeight="1">
      <c r="A16" s="86" t="s">
        <v>136</v>
      </c>
      <c r="D16" s="142"/>
      <c r="E16" s="101"/>
      <c r="F16" s="101"/>
      <c r="G16" s="143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44"/>
      <c r="T16" s="101"/>
      <c r="U16" s="144"/>
      <c r="V16" s="144"/>
      <c r="W16" s="35"/>
      <c r="X16" s="101"/>
      <c r="Y16" s="101"/>
      <c r="Z16" s="145"/>
      <c r="AA16" s="145"/>
      <c r="AB16" s="145"/>
      <c r="AC16" s="145"/>
    </row>
    <row r="17" spans="1:31" ht="21.95" customHeight="1">
      <c r="A17" s="234" t="s">
        <v>282</v>
      </c>
      <c r="B17" s="117"/>
      <c r="C17" s="142"/>
      <c r="D17" s="147"/>
      <c r="E17" s="148"/>
      <c r="F17" s="148"/>
      <c r="G17" s="143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45"/>
    </row>
    <row r="18" spans="1:31" ht="21.95" customHeight="1">
      <c r="A18" s="118" t="s">
        <v>138</v>
      </c>
      <c r="B18" s="117"/>
      <c r="C18" s="142"/>
      <c r="D18" s="147"/>
      <c r="E18" s="148">
        <v>0</v>
      </c>
      <c r="F18" s="148"/>
      <c r="G18" s="101">
        <v>0</v>
      </c>
      <c r="H18" s="101">
        <v>0</v>
      </c>
      <c r="I18" s="101">
        <v>0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00">
        <v>-5327059.28</v>
      </c>
      <c r="R18" s="101"/>
      <c r="S18" s="100">
        <v>-21476225.41</v>
      </c>
      <c r="T18" s="148"/>
      <c r="U18" s="148">
        <v>0</v>
      </c>
      <c r="V18" s="148"/>
      <c r="W18" s="100">
        <f>+Q18+S18+U18</f>
        <v>-26803284.690000001</v>
      </c>
      <c r="X18" s="100"/>
      <c r="Y18" s="100">
        <f>+E18+I18+K18+O18+W18+M18+G18</f>
        <v>-26803284.690000001</v>
      </c>
      <c r="Z18" s="149"/>
      <c r="AA18" s="41">
        <v>-9325033.9600000009</v>
      </c>
      <c r="AB18" s="149"/>
      <c r="AC18" s="100">
        <f>+Y18+AA18</f>
        <v>-36128318.650000006</v>
      </c>
    </row>
    <row r="19" spans="1:31" ht="21.95" customHeight="1">
      <c r="A19" s="119" t="s">
        <v>209</v>
      </c>
      <c r="B19" s="88"/>
      <c r="C19" s="88"/>
      <c r="D19" s="142"/>
      <c r="E19" s="148">
        <v>0</v>
      </c>
      <c r="F19" s="148"/>
      <c r="G19" s="101">
        <v>0</v>
      </c>
      <c r="H19" s="101">
        <v>0</v>
      </c>
      <c r="I19" s="101">
        <v>0</v>
      </c>
      <c r="J19" s="101">
        <v>0</v>
      </c>
      <c r="K19" s="101">
        <v>0</v>
      </c>
      <c r="L19" s="101">
        <v>0</v>
      </c>
      <c r="M19" s="101">
        <v>0</v>
      </c>
      <c r="N19" s="101">
        <v>0</v>
      </c>
      <c r="O19" s="101">
        <v>0</v>
      </c>
      <c r="P19" s="101">
        <v>0</v>
      </c>
      <c r="Q19" s="101">
        <v>0</v>
      </c>
      <c r="R19" s="101">
        <v>0</v>
      </c>
      <c r="S19" s="146">
        <v>0</v>
      </c>
      <c r="T19" s="148"/>
      <c r="U19" s="148">
        <v>0</v>
      </c>
      <c r="V19" s="148"/>
      <c r="W19" s="35">
        <f>+Q19+S19+U19</f>
        <v>0</v>
      </c>
      <c r="X19" s="144"/>
      <c r="Y19" s="103">
        <f>+E19+I19+K19+O19+W19+M19+G19</f>
        <v>0</v>
      </c>
      <c r="Z19" s="100"/>
      <c r="AA19" s="41">
        <v>-197265.85</v>
      </c>
      <c r="AB19" s="145"/>
      <c r="AC19" s="100">
        <f t="shared" ref="AC19" si="0">+Y19+AA19</f>
        <v>-197265.85</v>
      </c>
    </row>
    <row r="20" spans="1:31" ht="21.95" customHeight="1">
      <c r="A20" s="45" t="s">
        <v>274</v>
      </c>
      <c r="B20" s="89"/>
      <c r="C20" s="142"/>
      <c r="D20" s="147"/>
      <c r="E20" s="150"/>
      <c r="F20" s="101"/>
      <c r="G20" s="150"/>
      <c r="H20" s="101"/>
      <c r="I20" s="150"/>
      <c r="J20" s="101"/>
      <c r="K20" s="150"/>
      <c r="L20" s="101"/>
      <c r="M20" s="150"/>
      <c r="N20" s="101"/>
      <c r="O20" s="150"/>
      <c r="P20" s="101"/>
      <c r="Q20" s="150"/>
      <c r="R20" s="101"/>
      <c r="S20" s="150"/>
      <c r="T20" s="101"/>
      <c r="U20" s="150"/>
      <c r="V20" s="101"/>
      <c r="W20" s="151"/>
      <c r="X20" s="101"/>
      <c r="Y20" s="130"/>
      <c r="Z20" s="101"/>
      <c r="AA20" s="130"/>
      <c r="AB20" s="101"/>
      <c r="AC20" s="46"/>
    </row>
    <row r="21" spans="1:31" ht="21.95" customHeight="1">
      <c r="A21" s="45" t="s">
        <v>135</v>
      </c>
      <c r="B21" s="89"/>
      <c r="C21" s="142"/>
      <c r="D21" s="147"/>
      <c r="E21" s="152">
        <f>SUM(E18:E20)</f>
        <v>0</v>
      </c>
      <c r="F21" s="148"/>
      <c r="G21" s="152">
        <f>SUM(G18:G20)</f>
        <v>0</v>
      </c>
      <c r="H21" s="101"/>
      <c r="I21" s="152">
        <f>SUM(I18:I20)</f>
        <v>0</v>
      </c>
      <c r="J21" s="101"/>
      <c r="K21" s="152">
        <f>SUM(K18:K20)</f>
        <v>0</v>
      </c>
      <c r="L21" s="101"/>
      <c r="M21" s="152">
        <v>0</v>
      </c>
      <c r="N21" s="101"/>
      <c r="O21" s="153">
        <f>SUM(O15:P20)</f>
        <v>-45068738</v>
      </c>
      <c r="P21" s="101"/>
      <c r="Q21" s="153">
        <f>SUM(Q18:Q20)</f>
        <v>-5327059.28</v>
      </c>
      <c r="R21" s="101"/>
      <c r="S21" s="153">
        <f>SUM(S18:S20)</f>
        <v>-21476225.41</v>
      </c>
      <c r="T21" s="101"/>
      <c r="U21" s="152">
        <v>0</v>
      </c>
      <c r="V21" s="101"/>
      <c r="W21" s="153">
        <f>SUM(W18:W20)</f>
        <v>-26803284.690000001</v>
      </c>
      <c r="X21" s="101"/>
      <c r="Y21" s="153">
        <f>SUM(Y15:Y20)</f>
        <v>-71872022.689999998</v>
      </c>
      <c r="Z21" s="101"/>
      <c r="AA21" s="153">
        <f>SUM(AA18:AA20)</f>
        <v>-9522299.8100000005</v>
      </c>
      <c r="AB21" s="101"/>
      <c r="AC21" s="153">
        <f>SUM(AC15:AC20)</f>
        <v>-81394322.5</v>
      </c>
    </row>
    <row r="22" spans="1:31" ht="21.95" customHeight="1">
      <c r="A22" s="234" t="s">
        <v>251</v>
      </c>
      <c r="D22" s="142"/>
      <c r="E22" s="148"/>
      <c r="F22" s="148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</row>
    <row r="23" spans="1:31" ht="21.95" customHeight="1">
      <c r="A23" s="235" t="s">
        <v>252</v>
      </c>
      <c r="D23" s="142"/>
      <c r="E23" s="148">
        <v>0</v>
      </c>
      <c r="F23" s="148"/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36">
        <v>390875861.39999998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/>
      <c r="W23" s="35">
        <f>+Q23+S23+U23</f>
        <v>0</v>
      </c>
      <c r="X23" s="101">
        <v>0</v>
      </c>
      <c r="Y23" s="103">
        <f>+E23+I23+K23+O23+W23+M23+G23</f>
        <v>390875861.39999998</v>
      </c>
      <c r="Z23" s="101">
        <v>0</v>
      </c>
      <c r="AA23" s="70">
        <v>7143983.1900000004</v>
      </c>
      <c r="AB23" s="101">
        <v>0</v>
      </c>
      <c r="AC23" s="100">
        <f t="shared" ref="AC23:AC24" si="1">+Y23+AA23</f>
        <v>398019844.58999997</v>
      </c>
    </row>
    <row r="24" spans="1:31" ht="21.95" customHeight="1">
      <c r="A24" s="118" t="s">
        <v>151</v>
      </c>
      <c r="D24" s="142"/>
      <c r="E24" s="160">
        <v>0</v>
      </c>
      <c r="F24" s="146"/>
      <c r="G24" s="152">
        <v>0</v>
      </c>
      <c r="H24" s="101">
        <v>0</v>
      </c>
      <c r="I24" s="152">
        <v>0</v>
      </c>
      <c r="J24" s="101">
        <v>0</v>
      </c>
      <c r="K24" s="152">
        <v>0</v>
      </c>
      <c r="L24" s="101">
        <v>0</v>
      </c>
      <c r="M24" s="152">
        <v>0</v>
      </c>
      <c r="N24" s="101">
        <v>0</v>
      </c>
      <c r="O24" s="152">
        <v>0</v>
      </c>
      <c r="P24" s="101">
        <v>0</v>
      </c>
      <c r="Q24" s="152">
        <v>0</v>
      </c>
      <c r="R24" s="101">
        <v>0</v>
      </c>
      <c r="S24" s="152">
        <v>0</v>
      </c>
      <c r="T24" s="101">
        <v>0</v>
      </c>
      <c r="U24" s="184">
        <v>-20367713.690000001</v>
      </c>
      <c r="V24" s="185"/>
      <c r="W24" s="184">
        <f>SUM(Q24:V24)</f>
        <v>-20367713.690000001</v>
      </c>
      <c r="X24" s="101">
        <v>0</v>
      </c>
      <c r="Y24" s="155">
        <f>+E24+I24+K24+O24+W24+M24+G24</f>
        <v>-20367713.690000001</v>
      </c>
      <c r="Z24" s="101">
        <v>0</v>
      </c>
      <c r="AA24" s="152">
        <v>0</v>
      </c>
      <c r="AB24" s="101">
        <v>0</v>
      </c>
      <c r="AC24" s="155">
        <f t="shared" si="1"/>
        <v>-20367713.690000001</v>
      </c>
    </row>
    <row r="25" spans="1:31" ht="21.95" customHeight="1">
      <c r="A25" s="235" t="s">
        <v>260</v>
      </c>
      <c r="D25" s="142"/>
      <c r="E25" s="335">
        <f>SUM(E23:E24)</f>
        <v>0</v>
      </c>
      <c r="F25" s="146"/>
      <c r="G25" s="336">
        <f>SUM(G23:G24)</f>
        <v>0</v>
      </c>
      <c r="H25" s="101"/>
      <c r="I25" s="336">
        <f>SUM(I23:I24)</f>
        <v>0</v>
      </c>
      <c r="J25" s="101"/>
      <c r="K25" s="336">
        <f>SUM(K23:K24)</f>
        <v>0</v>
      </c>
      <c r="L25" s="101"/>
      <c r="M25" s="336">
        <f>SUM(M23:M24)</f>
        <v>0</v>
      </c>
      <c r="N25" s="101"/>
      <c r="O25" s="336">
        <f>SUM(O23:O24)</f>
        <v>390875861.39999998</v>
      </c>
      <c r="P25" s="101"/>
      <c r="Q25" s="336">
        <f>SUM(Q23:Q24)</f>
        <v>0</v>
      </c>
      <c r="R25" s="101"/>
      <c r="S25" s="336">
        <f>SUM(S23:S24)</f>
        <v>0</v>
      </c>
      <c r="T25" s="101"/>
      <c r="U25" s="337">
        <f>SUM(U23:U24)</f>
        <v>-20367713.690000001</v>
      </c>
      <c r="V25" s="185"/>
      <c r="W25" s="337">
        <f>SUM(W23:W24)</f>
        <v>-20367713.690000001</v>
      </c>
      <c r="X25" s="101"/>
      <c r="Y25" s="338">
        <f>SUM(Y23:Y24)</f>
        <v>370508147.70999998</v>
      </c>
      <c r="Z25" s="101"/>
      <c r="AA25" s="336">
        <f>SUM(AA23:AA24)</f>
        <v>7143983.1900000004</v>
      </c>
      <c r="AB25" s="101"/>
      <c r="AC25" s="338">
        <f>SUM(AC23:AC24)</f>
        <v>377652130.89999998</v>
      </c>
    </row>
    <row r="26" spans="1:31" ht="21.95" customHeight="1">
      <c r="A26" s="99" t="s">
        <v>71</v>
      </c>
      <c r="B26" s="99"/>
      <c r="C26" s="253" t="s">
        <v>188</v>
      </c>
      <c r="D26" s="142"/>
      <c r="E26" s="152">
        <v>0</v>
      </c>
      <c r="F26" s="35"/>
      <c r="G26" s="152">
        <v>0</v>
      </c>
      <c r="H26" s="35"/>
      <c r="I26" s="152">
        <v>0</v>
      </c>
      <c r="J26" s="35"/>
      <c r="K26" s="152">
        <v>8517783</v>
      </c>
      <c r="L26" s="35"/>
      <c r="M26" s="243">
        <v>0</v>
      </c>
      <c r="N26" s="101"/>
      <c r="O26" s="155">
        <v>-8517783</v>
      </c>
      <c r="P26" s="35"/>
      <c r="Q26" s="243">
        <v>0</v>
      </c>
      <c r="R26" s="35"/>
      <c r="S26" s="243">
        <v>0</v>
      </c>
      <c r="T26" s="35"/>
      <c r="U26" s="243">
        <v>0</v>
      </c>
      <c r="V26" s="41"/>
      <c r="W26" s="243">
        <f>SUM(Q26:V26)</f>
        <v>0</v>
      </c>
      <c r="X26" s="35"/>
      <c r="Y26" s="244">
        <f>SUM(E26:O26,W26)</f>
        <v>0</v>
      </c>
      <c r="Z26" s="145"/>
      <c r="AA26" s="245">
        <v>0</v>
      </c>
      <c r="AB26" s="145"/>
      <c r="AC26" s="160">
        <f>+Y26+AA26</f>
        <v>0</v>
      </c>
    </row>
    <row r="27" spans="1:31" ht="21.95" customHeight="1">
      <c r="A27" s="226" t="s">
        <v>253</v>
      </c>
      <c r="D27" s="142"/>
      <c r="E27" s="158">
        <f>+E11+E21+E25+E26</f>
        <v>2296500000</v>
      </c>
      <c r="F27" s="157">
        <f>SUM(F11:F24)</f>
        <v>0</v>
      </c>
      <c r="G27" s="158">
        <f>+G11+G21+G25+G26</f>
        <v>-66385213.710000001</v>
      </c>
      <c r="H27" s="157">
        <f>SUM(H11:H24)</f>
        <v>0</v>
      </c>
      <c r="I27" s="158">
        <f>+I11+I21+I25+I26</f>
        <v>312839634.75</v>
      </c>
      <c r="J27" s="101">
        <v>0</v>
      </c>
      <c r="K27" s="158">
        <f>+K11+K21+K25+K26</f>
        <v>43083274.600000001</v>
      </c>
      <c r="L27" s="157">
        <f>SUM(L11:L24)</f>
        <v>0</v>
      </c>
      <c r="M27" s="158">
        <f>+M11+M21+M25+M26</f>
        <v>66385213.710000001</v>
      </c>
      <c r="N27" s="157">
        <f>SUM(N11:N24)</f>
        <v>0</v>
      </c>
      <c r="O27" s="158">
        <f>+O11+O21+O25+O26</f>
        <v>1294049848.6900001</v>
      </c>
      <c r="P27" s="157">
        <f>SUM(P11:P24)</f>
        <v>0</v>
      </c>
      <c r="Q27" s="158">
        <f>+Q11+Q21+Q25+Q26</f>
        <v>160600944.19999999</v>
      </c>
      <c r="R27" s="157">
        <f>SUM(R11:R24)</f>
        <v>0</v>
      </c>
      <c r="S27" s="158">
        <f>+S11+S21+S25+S26</f>
        <v>-127194321.75</v>
      </c>
      <c r="T27" s="157">
        <f>SUM(T11:T24)</f>
        <v>0</v>
      </c>
      <c r="U27" s="158">
        <f>+U11+U21+U25+U26</f>
        <v>9372220.7899999991</v>
      </c>
      <c r="V27" s="158"/>
      <c r="W27" s="158">
        <f>+W11+W21+W25+W26</f>
        <v>42778843.239999995</v>
      </c>
      <c r="X27" s="157">
        <f>SUM(X11:X24)</f>
        <v>0</v>
      </c>
      <c r="Y27" s="158">
        <f>+Y11+Y21+Y25+Y26</f>
        <v>3989251601.2799997</v>
      </c>
      <c r="Z27" s="157">
        <f>SUM(Z11:Z24)</f>
        <v>0</v>
      </c>
      <c r="AA27" s="158">
        <f>+AA11+AA21+AA25+AA26</f>
        <v>69686489</v>
      </c>
      <c r="AB27" s="157">
        <f>SUM(AB11:AB24)</f>
        <v>0</v>
      </c>
      <c r="AC27" s="116">
        <f>+AC11+AC21+AC25+AC26</f>
        <v>4058938090.2799997</v>
      </c>
      <c r="AD27" s="159"/>
      <c r="AE27" s="159"/>
    </row>
    <row r="28" spans="1:31" ht="21.95" customHeight="1">
      <c r="A28" s="241" t="s">
        <v>257</v>
      </c>
      <c r="B28" s="99"/>
      <c r="C28" s="97"/>
      <c r="D28" s="142"/>
      <c r="E28" s="101"/>
      <c r="F28" s="101"/>
      <c r="G28" s="143"/>
      <c r="H28" s="101"/>
      <c r="I28" s="101"/>
      <c r="J28" s="101"/>
      <c r="K28" s="101"/>
      <c r="L28" s="101"/>
      <c r="M28" s="101"/>
      <c r="N28" s="101"/>
      <c r="O28" s="100"/>
      <c r="P28" s="101"/>
      <c r="Q28" s="101"/>
      <c r="R28" s="101"/>
      <c r="S28" s="144"/>
      <c r="T28" s="101"/>
      <c r="U28" s="144"/>
      <c r="V28" s="144"/>
      <c r="W28" s="35"/>
      <c r="X28" s="101"/>
      <c r="Y28" s="100"/>
      <c r="Z28" s="100"/>
      <c r="AA28" s="146"/>
      <c r="AB28" s="145"/>
      <c r="AC28" s="100"/>
    </row>
    <row r="29" spans="1:31" ht="21.95" customHeight="1">
      <c r="A29" s="242" t="s">
        <v>258</v>
      </c>
      <c r="B29" s="99"/>
      <c r="C29" s="97"/>
      <c r="D29" s="142"/>
      <c r="E29" s="101"/>
      <c r="F29" s="101"/>
      <c r="G29" s="143"/>
      <c r="H29" s="101"/>
      <c r="I29" s="101"/>
      <c r="J29" s="101"/>
      <c r="K29" s="101"/>
      <c r="L29" s="101"/>
      <c r="M29" s="101"/>
      <c r="N29" s="101"/>
      <c r="O29" s="100"/>
      <c r="P29" s="101"/>
      <c r="Q29" s="101"/>
      <c r="R29" s="101"/>
      <c r="S29" s="144"/>
      <c r="T29" s="101"/>
      <c r="U29" s="144"/>
      <c r="V29" s="144"/>
      <c r="W29" s="35"/>
      <c r="X29" s="101"/>
      <c r="Y29" s="100"/>
      <c r="Z29" s="100"/>
      <c r="AA29" s="146"/>
      <c r="AB29" s="145"/>
      <c r="AC29" s="100"/>
    </row>
    <row r="30" spans="1:31" ht="21.95" customHeight="1">
      <c r="A30" s="242" t="s">
        <v>256</v>
      </c>
      <c r="B30" s="99"/>
      <c r="C30" s="97"/>
      <c r="D30" s="142"/>
      <c r="E30" s="101"/>
      <c r="F30" s="101"/>
      <c r="G30" s="143"/>
      <c r="H30" s="101"/>
      <c r="I30" s="101"/>
      <c r="J30" s="101"/>
      <c r="K30" s="101"/>
      <c r="L30" s="101"/>
      <c r="M30" s="101"/>
      <c r="N30" s="101"/>
      <c r="O30" s="100"/>
      <c r="P30" s="101"/>
      <c r="Q30" s="101"/>
      <c r="R30" s="101"/>
      <c r="S30" s="144"/>
      <c r="T30" s="101"/>
      <c r="U30" s="144"/>
      <c r="V30" s="144"/>
      <c r="W30" s="35"/>
      <c r="X30" s="101"/>
      <c r="Y30" s="100"/>
      <c r="Z30" s="100"/>
      <c r="AA30" s="146"/>
      <c r="AB30" s="145"/>
      <c r="AC30" s="100"/>
    </row>
    <row r="31" spans="1:31" ht="21.95" customHeight="1">
      <c r="A31" s="225" t="s">
        <v>261</v>
      </c>
      <c r="C31" s="253" t="s">
        <v>158</v>
      </c>
      <c r="D31" s="142"/>
      <c r="E31" s="146">
        <v>0</v>
      </c>
      <c r="F31" s="157"/>
      <c r="G31" s="158">
        <v>66385213.710000001</v>
      </c>
      <c r="H31" s="157"/>
      <c r="I31" s="146">
        <v>0</v>
      </c>
      <c r="J31" s="101"/>
      <c r="K31" s="146">
        <v>0</v>
      </c>
      <c r="L31" s="157"/>
      <c r="M31" s="158">
        <v>-66385213.710000001</v>
      </c>
      <c r="N31" s="157"/>
      <c r="O31" s="158">
        <v>38282395.039999999</v>
      </c>
      <c r="P31" s="157"/>
      <c r="Q31" s="146">
        <v>0</v>
      </c>
      <c r="R31" s="157"/>
      <c r="S31" s="146">
        <v>0</v>
      </c>
      <c r="T31" s="157"/>
      <c r="U31" s="146">
        <v>0</v>
      </c>
      <c r="V31" s="146"/>
      <c r="W31" s="146">
        <f>+Q31+S31+U31</f>
        <v>0</v>
      </c>
      <c r="X31" s="157"/>
      <c r="Y31" s="158">
        <f>+E31+I31+K31+O31+W31+M31+G31</f>
        <v>38282395.039999999</v>
      </c>
      <c r="Z31" s="157"/>
      <c r="AA31" s="146">
        <v>0</v>
      </c>
      <c r="AB31" s="157"/>
      <c r="AC31" s="146">
        <f>+Y31+AA31</f>
        <v>38282395.039999999</v>
      </c>
      <c r="AD31" s="159"/>
      <c r="AE31" s="159"/>
    </row>
    <row r="32" spans="1:31" ht="21.95" customHeight="1">
      <c r="A32" s="119" t="s">
        <v>275</v>
      </c>
      <c r="C32" s="253" t="s">
        <v>245</v>
      </c>
      <c r="D32" s="142"/>
      <c r="E32" s="146">
        <v>0</v>
      </c>
      <c r="F32" s="157"/>
      <c r="G32" s="146">
        <v>0</v>
      </c>
      <c r="H32" s="157"/>
      <c r="I32" s="146">
        <v>0</v>
      </c>
      <c r="J32" s="101"/>
      <c r="K32" s="146">
        <v>0</v>
      </c>
      <c r="L32" s="157"/>
      <c r="M32" s="146">
        <v>0</v>
      </c>
      <c r="N32" s="157"/>
      <c r="O32" s="158">
        <v>-91860000</v>
      </c>
      <c r="P32" s="157"/>
      <c r="Q32" s="146">
        <v>0</v>
      </c>
      <c r="R32" s="157"/>
      <c r="S32" s="146">
        <v>0</v>
      </c>
      <c r="T32" s="157"/>
      <c r="U32" s="146">
        <v>0</v>
      </c>
      <c r="V32" s="146"/>
      <c r="W32" s="146">
        <v>0</v>
      </c>
      <c r="X32" s="157"/>
      <c r="Y32" s="158">
        <v>-91860000</v>
      </c>
      <c r="Z32" s="157"/>
      <c r="AA32" s="146">
        <v>0</v>
      </c>
      <c r="AB32" s="157"/>
      <c r="AC32" s="158">
        <f>+Y32+AA32</f>
        <v>-91860000</v>
      </c>
      <c r="AD32" s="159"/>
      <c r="AE32" s="159"/>
    </row>
    <row r="33" spans="1:31" ht="21.95" customHeight="1">
      <c r="A33" s="86" t="s">
        <v>136</v>
      </c>
      <c r="D33" s="142"/>
      <c r="E33" s="101"/>
      <c r="F33" s="101"/>
      <c r="G33" s="143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44"/>
      <c r="T33" s="101"/>
      <c r="U33" s="144"/>
      <c r="V33" s="144"/>
      <c r="W33" s="35"/>
      <c r="X33" s="101"/>
      <c r="Y33" s="101"/>
      <c r="Z33" s="145"/>
      <c r="AA33" s="145"/>
      <c r="AB33" s="145"/>
      <c r="AC33" s="145"/>
    </row>
    <row r="34" spans="1:31" ht="21.95" customHeight="1">
      <c r="A34" s="87" t="s">
        <v>282</v>
      </c>
      <c r="D34" s="142"/>
      <c r="E34" s="148"/>
      <c r="F34" s="148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44"/>
      <c r="AB34" s="101"/>
      <c r="AC34" s="41"/>
    </row>
    <row r="35" spans="1:31" ht="21.95" customHeight="1">
      <c r="A35" s="119" t="s">
        <v>184</v>
      </c>
      <c r="B35" s="89"/>
      <c r="C35" s="117">
        <v>11.1</v>
      </c>
      <c r="D35" s="142"/>
      <c r="E35" s="148">
        <v>0</v>
      </c>
      <c r="F35" s="148"/>
      <c r="G35" s="101">
        <v>0</v>
      </c>
      <c r="H35" s="101"/>
      <c r="I35" s="101">
        <v>0</v>
      </c>
      <c r="J35" s="101"/>
      <c r="K35" s="101">
        <v>0</v>
      </c>
      <c r="L35" s="101"/>
      <c r="M35" s="101">
        <v>0</v>
      </c>
      <c r="N35" s="101"/>
      <c r="O35" s="101">
        <v>0</v>
      </c>
      <c r="P35" s="101"/>
      <c r="Q35" s="158">
        <v>-4849632.87</v>
      </c>
      <c r="R35" s="158"/>
      <c r="S35" s="158">
        <v>-23936113.75</v>
      </c>
      <c r="T35" s="101"/>
      <c r="U35" s="101">
        <v>0</v>
      </c>
      <c r="V35" s="101"/>
      <c r="W35" s="158">
        <v>-28785746.620000001</v>
      </c>
      <c r="X35" s="158"/>
      <c r="Y35" s="158">
        <v>-28785746.620000001</v>
      </c>
      <c r="Z35" s="158"/>
      <c r="AA35" s="158">
        <v>-9150269.9499999993</v>
      </c>
      <c r="AB35" s="101"/>
      <c r="AC35" s="158">
        <f t="shared" ref="AC35" si="2">+Y35+AA35</f>
        <v>-37936016.57</v>
      </c>
    </row>
    <row r="36" spans="1:31" ht="21.95" customHeight="1">
      <c r="A36" s="119" t="s">
        <v>209</v>
      </c>
      <c r="B36" s="89"/>
      <c r="C36" s="142"/>
      <c r="D36" s="147"/>
      <c r="E36" s="148">
        <v>0</v>
      </c>
      <c r="F36" s="148"/>
      <c r="G36" s="148">
        <v>0</v>
      </c>
      <c r="H36" s="101"/>
      <c r="I36" s="148">
        <v>0</v>
      </c>
      <c r="J36" s="101"/>
      <c r="K36" s="148">
        <v>0</v>
      </c>
      <c r="L36" s="101"/>
      <c r="M36" s="148">
        <v>0</v>
      </c>
      <c r="N36" s="101"/>
      <c r="O36" s="148">
        <v>0</v>
      </c>
      <c r="P36" s="101"/>
      <c r="Q36" s="148">
        <v>0</v>
      </c>
      <c r="R36" s="101"/>
      <c r="S36" s="148">
        <v>0</v>
      </c>
      <c r="T36" s="101"/>
      <c r="U36" s="148">
        <v>0</v>
      </c>
      <c r="V36" s="148"/>
      <c r="W36" s="35">
        <f>+Q36+S36+U36</f>
        <v>0</v>
      </c>
      <c r="X36" s="101"/>
      <c r="Y36" s="103">
        <f>+E36+I36+K36+O36+W36+M36+G36</f>
        <v>0</v>
      </c>
      <c r="Z36" s="149"/>
      <c r="AA36" s="102">
        <v>-1111646.8799999999</v>
      </c>
      <c r="AB36" s="101"/>
      <c r="AC36" s="143">
        <f>+Y36+AA36</f>
        <v>-1111646.8799999999</v>
      </c>
    </row>
    <row r="37" spans="1:31" ht="21.95" customHeight="1">
      <c r="A37" s="45" t="s">
        <v>274</v>
      </c>
      <c r="B37" s="89"/>
      <c r="C37" s="142"/>
      <c r="D37" s="147"/>
      <c r="E37" s="150"/>
      <c r="F37" s="101"/>
      <c r="G37" s="150"/>
      <c r="H37" s="101"/>
      <c r="I37" s="150"/>
      <c r="J37" s="101"/>
      <c r="K37" s="150"/>
      <c r="L37" s="101"/>
      <c r="M37" s="150"/>
      <c r="N37" s="101"/>
      <c r="O37" s="150"/>
      <c r="P37" s="101"/>
      <c r="Q37" s="150"/>
      <c r="R37" s="101"/>
      <c r="S37" s="150"/>
      <c r="T37" s="101"/>
      <c r="U37" s="150"/>
      <c r="V37" s="101"/>
      <c r="W37" s="151"/>
      <c r="X37" s="101"/>
      <c r="Y37" s="130"/>
      <c r="Z37" s="101"/>
      <c r="AA37" s="130"/>
      <c r="AB37" s="101"/>
      <c r="AC37" s="46"/>
    </row>
    <row r="38" spans="1:31" ht="21.95" customHeight="1">
      <c r="A38" s="45" t="s">
        <v>174</v>
      </c>
      <c r="B38" s="89"/>
      <c r="C38" s="142"/>
      <c r="D38" s="147"/>
      <c r="E38" s="152">
        <f>SUM(E31:E37)</f>
        <v>0</v>
      </c>
      <c r="F38" s="148"/>
      <c r="G38" s="152">
        <f>SUM(G31:G37)</f>
        <v>66385213.710000001</v>
      </c>
      <c r="H38" s="101"/>
      <c r="I38" s="152">
        <f>SUM(I31:I37)</f>
        <v>0</v>
      </c>
      <c r="J38" s="101"/>
      <c r="K38" s="152">
        <f>SUM(K31:K37)</f>
        <v>0</v>
      </c>
      <c r="L38" s="101"/>
      <c r="M38" s="153">
        <f>SUM(M31:M37)</f>
        <v>-66385213.710000001</v>
      </c>
      <c r="N38" s="101"/>
      <c r="O38" s="153">
        <f>SUM(O31:O37)</f>
        <v>-53577604.960000001</v>
      </c>
      <c r="P38" s="101"/>
      <c r="Q38" s="153">
        <f>SUM(Q31:Q37)</f>
        <v>-4849632.87</v>
      </c>
      <c r="R38" s="101"/>
      <c r="S38" s="153">
        <f>SUM(S31:S37)</f>
        <v>-23936113.75</v>
      </c>
      <c r="T38" s="101"/>
      <c r="U38" s="152">
        <f>SUM(U31:U37)</f>
        <v>0</v>
      </c>
      <c r="V38" s="101"/>
      <c r="W38" s="153">
        <f>SUM(W31:W37)</f>
        <v>-28785746.620000001</v>
      </c>
      <c r="X38" s="101"/>
      <c r="Y38" s="153">
        <f>SUM(Y31:Y37)</f>
        <v>-82363351.579999998</v>
      </c>
      <c r="Z38" s="101"/>
      <c r="AA38" s="153">
        <f>SUM(AA31:AA37)</f>
        <v>-10261916.829999998</v>
      </c>
      <c r="AB38" s="101"/>
      <c r="AC38" s="153">
        <f>SUM(AC31:AC37)</f>
        <v>-92625268.409999996</v>
      </c>
    </row>
    <row r="39" spans="1:31" ht="21.95" customHeight="1">
      <c r="A39" s="234" t="s">
        <v>251</v>
      </c>
      <c r="D39" s="142"/>
      <c r="E39" s="148"/>
      <c r="F39" s="148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</row>
    <row r="40" spans="1:31" ht="21.95" customHeight="1">
      <c r="A40" s="235" t="s">
        <v>252</v>
      </c>
      <c r="D40" s="142"/>
      <c r="E40" s="148">
        <v>0</v>
      </c>
      <c r="F40" s="148"/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3">
        <v>559593546.73000002</v>
      </c>
      <c r="P40" s="148"/>
      <c r="Q40" s="148">
        <v>0</v>
      </c>
      <c r="R40" s="148"/>
      <c r="S40" s="146">
        <v>0</v>
      </c>
      <c r="T40" s="148"/>
      <c r="U40" s="148">
        <v>0</v>
      </c>
      <c r="V40" s="148"/>
      <c r="W40" s="35">
        <f>+Q40+S40+U40</f>
        <v>0</v>
      </c>
      <c r="X40" s="101"/>
      <c r="Y40" s="103">
        <f>+E40+I40+K40+O40+W40+M40+G40</f>
        <v>559593546.73000002</v>
      </c>
      <c r="Z40" s="149"/>
      <c r="AA40" s="154">
        <v>8206832.1900000004</v>
      </c>
      <c r="AB40" s="149"/>
      <c r="AC40" s="146">
        <f>+Y40+AA40</f>
        <v>567800378.92000008</v>
      </c>
    </row>
    <row r="41" spans="1:31" ht="21.95" customHeight="1">
      <c r="A41" s="118" t="s">
        <v>151</v>
      </c>
      <c r="D41" s="142"/>
      <c r="E41" s="152">
        <v>0</v>
      </c>
      <c r="F41" s="148"/>
      <c r="G41" s="152">
        <v>0</v>
      </c>
      <c r="H41" s="101">
        <v>0</v>
      </c>
      <c r="I41" s="152">
        <v>0</v>
      </c>
      <c r="J41" s="101">
        <v>0</v>
      </c>
      <c r="K41" s="152">
        <v>0</v>
      </c>
      <c r="L41" s="101">
        <v>0</v>
      </c>
      <c r="M41" s="152">
        <v>0</v>
      </c>
      <c r="N41" s="101">
        <v>0</v>
      </c>
      <c r="O41" s="153">
        <v>-2720057.9999999995</v>
      </c>
      <c r="P41" s="148"/>
      <c r="Q41" s="152">
        <v>0</v>
      </c>
      <c r="R41" s="148"/>
      <c r="S41" s="160">
        <v>0</v>
      </c>
      <c r="T41" s="148"/>
      <c r="U41" s="160">
        <v>56921513.090000004</v>
      </c>
      <c r="V41" s="146"/>
      <c r="W41" s="160">
        <f>+Q41+S41+U41</f>
        <v>56921513.090000004</v>
      </c>
      <c r="X41" s="101"/>
      <c r="Y41" s="160">
        <f>+E41+I41+K41+O41+W41+M41+G41</f>
        <v>54201455.090000004</v>
      </c>
      <c r="Z41" s="148"/>
      <c r="AA41" s="246">
        <v>0</v>
      </c>
      <c r="AB41" s="148"/>
      <c r="AC41" s="160">
        <f>+Y41+AA41</f>
        <v>54201455.090000004</v>
      </c>
    </row>
    <row r="42" spans="1:31" ht="21.95" customHeight="1">
      <c r="A42" s="235" t="s">
        <v>260</v>
      </c>
      <c r="D42" s="142"/>
      <c r="E42" s="336">
        <f>SUM(E40:E41)</f>
        <v>0</v>
      </c>
      <c r="F42" s="148"/>
      <c r="G42" s="336">
        <f>SUM(G40:G41)</f>
        <v>0</v>
      </c>
      <c r="H42" s="101"/>
      <c r="I42" s="336">
        <f>SUM(I40:I41)</f>
        <v>0</v>
      </c>
      <c r="J42" s="101"/>
      <c r="K42" s="336">
        <f>SUM(K40:K41)</f>
        <v>0</v>
      </c>
      <c r="L42" s="101"/>
      <c r="M42" s="336">
        <f>SUM(M40:M41)</f>
        <v>0</v>
      </c>
      <c r="N42" s="101"/>
      <c r="O42" s="339">
        <f>SUM(O40:O41)</f>
        <v>556873488.73000002</v>
      </c>
      <c r="P42" s="148"/>
      <c r="Q42" s="336">
        <f>SUM(Q40:Q41)</f>
        <v>0</v>
      </c>
      <c r="R42" s="148"/>
      <c r="S42" s="335">
        <f>SUM(S40:S41)</f>
        <v>0</v>
      </c>
      <c r="T42" s="148"/>
      <c r="U42" s="335">
        <f>SUM(U40:U41)</f>
        <v>56921513.090000004</v>
      </c>
      <c r="V42" s="146"/>
      <c r="W42" s="335">
        <f>SUM(W40:W41)</f>
        <v>56921513.090000004</v>
      </c>
      <c r="X42" s="101"/>
      <c r="Y42" s="335">
        <f>SUM(Y40:Y41)</f>
        <v>613795001.82000005</v>
      </c>
      <c r="Z42" s="148"/>
      <c r="AA42" s="340">
        <f>SUM(AA40:AA41)</f>
        <v>8206832.1900000004</v>
      </c>
      <c r="AB42" s="148"/>
      <c r="AC42" s="335">
        <f>SUM(AC40:AC41)</f>
        <v>622001834.01000011</v>
      </c>
    </row>
    <row r="43" spans="1:31" ht="21.95" customHeight="1">
      <c r="A43" s="99" t="s">
        <v>71</v>
      </c>
      <c r="C43" s="253" t="s">
        <v>188</v>
      </c>
      <c r="D43" s="142"/>
      <c r="E43" s="148">
        <v>0</v>
      </c>
      <c r="F43" s="148"/>
      <c r="G43" s="101">
        <v>0</v>
      </c>
      <c r="H43" s="101"/>
      <c r="I43" s="101">
        <v>0</v>
      </c>
      <c r="J43" s="101"/>
      <c r="K43" s="101">
        <v>7252105.2599999998</v>
      </c>
      <c r="L43" s="101"/>
      <c r="M43" s="101">
        <v>0</v>
      </c>
      <c r="N43" s="101"/>
      <c r="O43" s="153">
        <v>-7252105.2599999998</v>
      </c>
      <c r="P43" s="148"/>
      <c r="Q43" s="148">
        <v>0</v>
      </c>
      <c r="R43" s="148"/>
      <c r="S43" s="146">
        <v>0</v>
      </c>
      <c r="T43" s="148"/>
      <c r="U43" s="146">
        <v>0</v>
      </c>
      <c r="V43" s="146"/>
      <c r="W43" s="146">
        <f>+Q43+S43+U43</f>
        <v>0</v>
      </c>
      <c r="X43" s="101"/>
      <c r="Y43" s="146">
        <f>SUM(E43:O43,W43)</f>
        <v>0</v>
      </c>
      <c r="Z43" s="148"/>
      <c r="AA43" s="154">
        <v>0</v>
      </c>
      <c r="AB43" s="148"/>
      <c r="AC43" s="146">
        <f>+Y43+AA43</f>
        <v>0</v>
      </c>
    </row>
    <row r="44" spans="1:31" ht="21.95" customHeight="1" thickBot="1">
      <c r="A44" s="226" t="s">
        <v>254</v>
      </c>
      <c r="D44" s="142"/>
      <c r="E44" s="156">
        <f>+E27+E38+E42+E43</f>
        <v>2296500000</v>
      </c>
      <c r="F44" s="157">
        <f>SUM(F34:F38)</f>
        <v>0</v>
      </c>
      <c r="G44" s="161">
        <f>+G27+G38+G42+G43</f>
        <v>0</v>
      </c>
      <c r="H44" s="157">
        <f>SUM(H34:H38)</f>
        <v>0</v>
      </c>
      <c r="I44" s="156">
        <f>+I27+I38+I42+I43</f>
        <v>312839634.75</v>
      </c>
      <c r="J44" s="101">
        <v>805476097.5</v>
      </c>
      <c r="K44" s="156">
        <f>+K27+K38+K42+K43</f>
        <v>50335379.859999999</v>
      </c>
      <c r="L44" s="157">
        <f>SUM(L34:L38)</f>
        <v>0</v>
      </c>
      <c r="M44" s="161">
        <f>+M27+M38+M42+M43</f>
        <v>0</v>
      </c>
      <c r="N44" s="157">
        <f>SUM(N34:N38)</f>
        <v>0</v>
      </c>
      <c r="O44" s="156">
        <f>+O27+O38+O42+O43</f>
        <v>1790093627.2</v>
      </c>
      <c r="P44" s="157">
        <f>SUM(P34:P38)</f>
        <v>0</v>
      </c>
      <c r="Q44" s="156">
        <f>+Q27+Q38+Q42+Q43</f>
        <v>155751311.32999998</v>
      </c>
      <c r="R44" s="157">
        <f>SUM(R34:R38)</f>
        <v>0</v>
      </c>
      <c r="S44" s="156">
        <f>+S27+S38+S42+S43</f>
        <v>-151130435.5</v>
      </c>
      <c r="T44" s="157">
        <f>SUM(T34:T38)</f>
        <v>0</v>
      </c>
      <c r="U44" s="156">
        <f>+U27+U38+U42+U43</f>
        <v>66293733.880000003</v>
      </c>
      <c r="V44" s="158"/>
      <c r="W44" s="156">
        <f>+W27+W38+W42+W43</f>
        <v>70914609.709999993</v>
      </c>
      <c r="X44" s="157">
        <f>SUM(X34:X38)</f>
        <v>0</v>
      </c>
      <c r="Y44" s="156">
        <f>+Y27+Y38+Y42+Y43</f>
        <v>4520683251.5199995</v>
      </c>
      <c r="Z44" s="157">
        <f>SUM(Z34:Z38)</f>
        <v>0</v>
      </c>
      <c r="AA44" s="156">
        <f>+AA27+AA38+AA42+AA43</f>
        <v>67631404.359999999</v>
      </c>
      <c r="AB44" s="157">
        <f>SUM(AB34:AB38)</f>
        <v>0</v>
      </c>
      <c r="AC44" s="166">
        <f>+AC27+AC38+AC42+AC43</f>
        <v>4588314655.8800001</v>
      </c>
      <c r="AD44" s="159"/>
      <c r="AE44" s="159"/>
    </row>
    <row r="45" spans="1:31" ht="21.95" customHeight="1" thickTop="1">
      <c r="D45" s="142"/>
      <c r="E45" s="157"/>
      <c r="F45" s="157"/>
      <c r="G45" s="157"/>
      <c r="H45" s="157"/>
      <c r="I45" s="157"/>
      <c r="J45" s="15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</row>
    <row r="46" spans="1:31" ht="21.95" customHeight="1">
      <c r="A46" s="227" t="s">
        <v>239</v>
      </c>
      <c r="D46" s="142"/>
      <c r="E46" s="157"/>
      <c r="F46" s="157"/>
      <c r="G46" s="157"/>
      <c r="H46" s="157"/>
      <c r="I46" s="157"/>
      <c r="J46" s="15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</row>
    <row r="47" spans="1:31" ht="26.1" customHeight="1">
      <c r="A47" s="227"/>
      <c r="D47" s="142"/>
      <c r="E47" s="157"/>
      <c r="F47" s="157"/>
      <c r="G47" s="157"/>
      <c r="H47" s="157"/>
      <c r="I47" s="157"/>
      <c r="J47" s="15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</row>
    <row r="48" spans="1:31" ht="21.95" customHeight="1">
      <c r="B48" s="162"/>
      <c r="D48" s="142"/>
      <c r="E48" s="101"/>
      <c r="F48" s="101"/>
      <c r="G48" s="157"/>
      <c r="H48" s="157"/>
      <c r="I48" s="101"/>
      <c r="J48" s="101"/>
      <c r="K48" s="157"/>
      <c r="L48" s="157"/>
      <c r="M48" s="157"/>
      <c r="N48" s="157"/>
      <c r="O48" s="157"/>
      <c r="P48" s="157"/>
      <c r="Q48" s="157"/>
      <c r="R48" s="157"/>
      <c r="S48" s="163"/>
      <c r="T48" s="157"/>
      <c r="U48" s="163"/>
      <c r="V48" s="163"/>
      <c r="W48" s="163"/>
      <c r="X48" s="157"/>
      <c r="Y48" s="157"/>
      <c r="Z48" s="157"/>
      <c r="AA48" s="157"/>
      <c r="AB48" s="157"/>
      <c r="AC48" s="224" t="s">
        <v>301</v>
      </c>
    </row>
    <row r="49" spans="7:29" ht="21.95" customHeight="1">
      <c r="G49" s="157"/>
      <c r="H49" s="157"/>
      <c r="K49" s="157"/>
      <c r="L49" s="157"/>
      <c r="M49" s="157"/>
      <c r="N49" s="157"/>
      <c r="O49" s="157"/>
      <c r="P49" s="157"/>
      <c r="Q49" s="157"/>
      <c r="R49" s="157"/>
      <c r="S49" s="163"/>
      <c r="T49" s="157"/>
      <c r="U49" s="163"/>
      <c r="V49" s="163"/>
      <c r="W49" s="163"/>
      <c r="X49" s="157"/>
      <c r="Y49" s="157"/>
      <c r="Z49" s="157"/>
      <c r="AA49" s="157"/>
      <c r="AB49" s="157"/>
      <c r="AC49" s="157"/>
    </row>
  </sheetData>
  <mergeCells count="7">
    <mergeCell ref="K7:O7"/>
    <mergeCell ref="A1:AA1"/>
    <mergeCell ref="A2:AA2"/>
    <mergeCell ref="A3:AA3"/>
    <mergeCell ref="E5:AC5"/>
    <mergeCell ref="E6:AC6"/>
    <mergeCell ref="Q7:W7"/>
  </mergeCells>
  <pageMargins left="0.39370078740157483" right="0.39370078740157483" top="0.78740157480314965" bottom="0" header="0.51181102362204722" footer="0.31496062992125984"/>
  <pageSetup paperSize="9" scale="5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AA43"/>
  <sheetViews>
    <sheetView topLeftCell="B1" zoomScaleNormal="100" zoomScaleSheetLayoutView="100" workbookViewId="0">
      <selection activeCell="B7" sqref="B7"/>
    </sheetView>
  </sheetViews>
  <sheetFormatPr defaultColWidth="18.42578125" defaultRowHeight="22.5" customHeight="1"/>
  <cols>
    <col min="1" max="1" width="3.5703125" style="167" customWidth="1"/>
    <col min="2" max="2" width="63.85546875" style="167" customWidth="1"/>
    <col min="3" max="3" width="9.5703125" style="117" customWidth="1"/>
    <col min="4" max="4" width="0.5703125" style="167" customWidth="1"/>
    <col min="5" max="5" width="17.7109375" style="167" customWidth="1"/>
    <col min="6" max="6" width="0.5703125" style="175" customWidth="1"/>
    <col min="7" max="7" width="16.7109375" style="177" customWidth="1"/>
    <col min="8" max="8" width="0.5703125" style="176" customWidth="1"/>
    <col min="9" max="9" width="16.7109375" style="177" customWidth="1"/>
    <col min="10" max="10" width="0.5703125" style="98" customWidth="1"/>
    <col min="11" max="11" width="16.7109375" style="98" customWidth="1"/>
    <col min="12" max="12" width="0.5703125" style="98" customWidth="1"/>
    <col min="13" max="13" width="16" style="98" bestFit="1" customWidth="1"/>
    <col min="14" max="14" width="0.5703125" style="98" customWidth="1"/>
    <col min="15" max="15" width="18.7109375" style="98" customWidth="1"/>
    <col min="16" max="16" width="0.5703125" style="98" customWidth="1"/>
    <col min="17" max="17" width="18.7109375" style="98" customWidth="1"/>
    <col min="18" max="16384" width="18.42578125" style="167"/>
  </cols>
  <sheetData>
    <row r="1" spans="1:27" ht="22.5" customHeight="1">
      <c r="A1" s="359" t="str">
        <f>'CE conso'!A1</f>
        <v>AQUA CORPORATION PUBLIC COMPANY LIMITED AND ITS SUBSIDIARIES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167"/>
      <c r="Q1" s="167"/>
    </row>
    <row r="2" spans="1:27" ht="22.5" customHeight="1">
      <c r="A2" s="354" t="s">
        <v>109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167"/>
      <c r="Q2" s="167"/>
    </row>
    <row r="3" spans="1:27" ht="22.5" customHeight="1">
      <c r="A3" s="354" t="s">
        <v>240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</row>
    <row r="4" spans="1:27" ht="22.5" customHeight="1">
      <c r="A4" s="32"/>
      <c r="B4" s="32"/>
      <c r="C4" s="5"/>
      <c r="D4" s="32"/>
      <c r="E4" s="32"/>
      <c r="F4" s="38"/>
      <c r="G4" s="33"/>
      <c r="H4" s="34"/>
      <c r="I4" s="33"/>
      <c r="J4" s="29"/>
      <c r="K4" s="29"/>
      <c r="L4" s="29"/>
      <c r="M4" s="29"/>
      <c r="N4" s="29"/>
      <c r="O4" s="29"/>
      <c r="P4" s="29"/>
      <c r="Q4" s="29"/>
    </row>
    <row r="5" spans="1:27" ht="22.5" customHeight="1">
      <c r="A5" s="126"/>
      <c r="B5" s="126"/>
      <c r="D5" s="126"/>
      <c r="E5" s="355" t="s">
        <v>4</v>
      </c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</row>
    <row r="6" spans="1:27" ht="22.5" customHeight="1">
      <c r="A6" s="126"/>
      <c r="B6" s="126"/>
      <c r="D6" s="126"/>
      <c r="E6" s="356" t="s">
        <v>6</v>
      </c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</row>
    <row r="7" spans="1:27" s="117" customFormat="1" ht="22.5" customHeight="1">
      <c r="F7" s="104"/>
      <c r="G7" s="127"/>
      <c r="H7" s="135"/>
      <c r="I7" s="127"/>
      <c r="J7" s="127"/>
      <c r="K7" s="358" t="s">
        <v>57</v>
      </c>
      <c r="L7" s="358"/>
      <c r="M7" s="358"/>
      <c r="N7" s="358"/>
      <c r="O7" s="358"/>
      <c r="P7" s="120"/>
    </row>
    <row r="8" spans="1:27" s="117" customFormat="1" ht="22.5" customHeight="1">
      <c r="E8" s="104" t="s">
        <v>39</v>
      </c>
      <c r="F8" s="104"/>
      <c r="G8" s="104" t="s">
        <v>107</v>
      </c>
      <c r="H8" s="135"/>
      <c r="I8" s="127"/>
      <c r="J8" s="127"/>
      <c r="K8" s="168" t="s">
        <v>119</v>
      </c>
      <c r="L8" s="168"/>
      <c r="M8" s="169" t="s">
        <v>105</v>
      </c>
      <c r="N8" s="120"/>
      <c r="O8" s="168"/>
      <c r="P8" s="120"/>
    </row>
    <row r="9" spans="1:27" s="117" customFormat="1" ht="22.5" customHeight="1">
      <c r="C9" s="105" t="s">
        <v>7</v>
      </c>
      <c r="E9" s="105" t="s">
        <v>40</v>
      </c>
      <c r="F9" s="104"/>
      <c r="G9" s="105" t="s">
        <v>108</v>
      </c>
      <c r="H9" s="104"/>
      <c r="I9" s="138" t="s">
        <v>24</v>
      </c>
      <c r="J9" s="135"/>
      <c r="K9" s="138" t="s">
        <v>71</v>
      </c>
      <c r="L9" s="3"/>
      <c r="M9" s="105" t="s">
        <v>104</v>
      </c>
      <c r="N9" s="104"/>
      <c r="O9" s="105" t="s">
        <v>72</v>
      </c>
      <c r="P9" s="104"/>
      <c r="Q9" s="139" t="s">
        <v>46</v>
      </c>
    </row>
    <row r="10" spans="1:27" ht="22.5" customHeight="1">
      <c r="A10" s="97" t="s">
        <v>161</v>
      </c>
      <c r="B10" s="97"/>
      <c r="C10" s="104"/>
      <c r="D10" s="142"/>
      <c r="E10" s="186">
        <v>2296500000</v>
      </c>
      <c r="F10" s="182"/>
      <c r="G10" s="183">
        <v>-66385213.710000001</v>
      </c>
      <c r="H10" s="183"/>
      <c r="I10" s="183">
        <v>312839634.75</v>
      </c>
      <c r="J10" s="183"/>
      <c r="K10" s="183">
        <v>34565491.600000001</v>
      </c>
      <c r="L10" s="183"/>
      <c r="M10" s="183">
        <v>66385213.710000001</v>
      </c>
      <c r="N10" s="183"/>
      <c r="O10" s="183">
        <v>172666327.49000001</v>
      </c>
      <c r="P10" s="149"/>
      <c r="Q10" s="101">
        <f>SUM(E10:O10)</f>
        <v>2816571453.8400002</v>
      </c>
    </row>
    <row r="11" spans="1:27" ht="22.5" customHeight="1">
      <c r="A11" s="248" t="s">
        <v>262</v>
      </c>
      <c r="B11" s="97"/>
      <c r="C11" s="233"/>
      <c r="D11" s="142"/>
      <c r="E11" s="182"/>
      <c r="F11" s="182"/>
      <c r="G11" s="183"/>
      <c r="H11" s="183"/>
      <c r="I11" s="183"/>
      <c r="J11" s="183"/>
      <c r="K11" s="183"/>
      <c r="L11" s="183"/>
      <c r="M11" s="183"/>
      <c r="N11" s="183"/>
      <c r="O11" s="183"/>
      <c r="P11" s="149"/>
      <c r="Q11" s="101"/>
    </row>
    <row r="12" spans="1:27" ht="22.5" customHeight="1">
      <c r="A12" s="248" t="s">
        <v>256</v>
      </c>
      <c r="B12" s="97"/>
      <c r="C12" s="233"/>
      <c r="D12" s="142"/>
      <c r="E12" s="182"/>
      <c r="F12" s="182"/>
      <c r="G12" s="183"/>
      <c r="H12" s="183"/>
      <c r="I12" s="183"/>
      <c r="J12" s="183"/>
      <c r="K12" s="183"/>
      <c r="L12" s="183"/>
      <c r="M12" s="183"/>
      <c r="N12" s="183"/>
      <c r="O12" s="183"/>
      <c r="P12" s="149"/>
      <c r="Q12" s="101"/>
    </row>
    <row r="13" spans="1:27" ht="22.5" customHeight="1">
      <c r="B13" s="226" t="s">
        <v>263</v>
      </c>
      <c r="C13" s="104">
        <v>26</v>
      </c>
      <c r="D13" s="142"/>
      <c r="E13" s="341">
        <v>0</v>
      </c>
      <c r="F13" s="182"/>
      <c r="G13" s="341">
        <v>0</v>
      </c>
      <c r="H13" s="183"/>
      <c r="I13" s="341">
        <v>0</v>
      </c>
      <c r="J13" s="183"/>
      <c r="K13" s="341">
        <v>0</v>
      </c>
      <c r="L13" s="183"/>
      <c r="M13" s="341">
        <v>0</v>
      </c>
      <c r="N13" s="183"/>
      <c r="O13" s="341">
        <v>-45068738</v>
      </c>
      <c r="P13" s="158"/>
      <c r="Q13" s="247">
        <f>SUM(E13:O13)</f>
        <v>-45068738</v>
      </c>
    </row>
    <row r="14" spans="1:27" ht="22.5" customHeight="1">
      <c r="A14" s="342" t="s">
        <v>291</v>
      </c>
      <c r="B14" s="226"/>
      <c r="C14" s="331"/>
      <c r="D14" s="142"/>
      <c r="E14" s="343">
        <f>SUM(E13)</f>
        <v>0</v>
      </c>
      <c r="F14" s="182"/>
      <c r="G14" s="343">
        <f>SUM(G13)</f>
        <v>0</v>
      </c>
      <c r="H14" s="183"/>
      <c r="I14" s="343">
        <f>SUM(I13)</f>
        <v>0</v>
      </c>
      <c r="J14" s="183"/>
      <c r="K14" s="343">
        <f>SUM(K13)</f>
        <v>0</v>
      </c>
      <c r="L14" s="183"/>
      <c r="M14" s="343">
        <f>SUM(M13)</f>
        <v>0</v>
      </c>
      <c r="N14" s="183"/>
      <c r="O14" s="343">
        <f>SUM(O13)</f>
        <v>-45068738</v>
      </c>
      <c r="P14" s="158"/>
      <c r="Q14" s="344">
        <f>SUM(Q13)</f>
        <v>-45068738</v>
      </c>
    </row>
    <row r="15" spans="1:27" ht="22.5" customHeight="1">
      <c r="A15" s="234" t="s">
        <v>251</v>
      </c>
      <c r="B15" s="97"/>
      <c r="D15" s="142"/>
      <c r="E15" s="35"/>
      <c r="F15" s="35"/>
      <c r="G15" s="187"/>
      <c r="H15" s="187"/>
      <c r="I15" s="187"/>
      <c r="J15" s="187"/>
      <c r="K15" s="187"/>
      <c r="L15" s="187"/>
      <c r="M15" s="187"/>
      <c r="N15" s="187"/>
      <c r="O15" s="167"/>
      <c r="P15" s="145"/>
      <c r="Q15" s="101"/>
    </row>
    <row r="16" spans="1:27" ht="22.5" customHeight="1">
      <c r="A16" s="106"/>
      <c r="B16" s="234" t="s">
        <v>252</v>
      </c>
      <c r="D16" s="142"/>
      <c r="E16" s="35">
        <v>0</v>
      </c>
      <c r="F16" s="35"/>
      <c r="G16" s="35">
        <v>0</v>
      </c>
      <c r="H16" s="187"/>
      <c r="I16" s="35">
        <v>0</v>
      </c>
      <c r="J16" s="187"/>
      <c r="K16" s="35">
        <v>0</v>
      </c>
      <c r="L16" s="187"/>
      <c r="M16" s="35">
        <v>0</v>
      </c>
      <c r="N16" s="187"/>
      <c r="O16" s="187">
        <v>171044001.59999999</v>
      </c>
      <c r="P16" s="145"/>
      <c r="Q16" s="101">
        <f t="shared" ref="Q16:Q17" si="0">SUM(E16:O16)</f>
        <v>171044001.59999999</v>
      </c>
    </row>
    <row r="17" spans="1:17" ht="22.5" customHeight="1">
      <c r="A17" s="106"/>
      <c r="B17" s="106" t="s">
        <v>137</v>
      </c>
      <c r="D17" s="142"/>
      <c r="E17" s="243">
        <v>0</v>
      </c>
      <c r="F17" s="35"/>
      <c r="G17" s="243">
        <v>0</v>
      </c>
      <c r="H17" s="187"/>
      <c r="I17" s="243">
        <v>0</v>
      </c>
      <c r="J17" s="187"/>
      <c r="K17" s="243">
        <v>0</v>
      </c>
      <c r="L17" s="187"/>
      <c r="M17" s="243">
        <v>0</v>
      </c>
      <c r="N17" s="187"/>
      <c r="O17" s="249">
        <v>0</v>
      </c>
      <c r="P17" s="145"/>
      <c r="Q17" s="152">
        <f t="shared" si="0"/>
        <v>0</v>
      </c>
    </row>
    <row r="18" spans="1:17" ht="22.5" customHeight="1">
      <c r="A18" s="106"/>
      <c r="B18" s="234" t="s">
        <v>260</v>
      </c>
      <c r="D18" s="142"/>
      <c r="E18" s="345">
        <f>SUM(E16:E17)</f>
        <v>0</v>
      </c>
      <c r="F18" s="35"/>
      <c r="G18" s="346">
        <f>SUM(G16:G17)</f>
        <v>0</v>
      </c>
      <c r="H18" s="187"/>
      <c r="I18" s="346">
        <f>SUM(I16:I17)</f>
        <v>0</v>
      </c>
      <c r="J18" s="187"/>
      <c r="K18" s="346">
        <f>SUM(K16:K17)</f>
        <v>0</v>
      </c>
      <c r="L18" s="187"/>
      <c r="M18" s="346">
        <f>SUM(M16:M17)</f>
        <v>0</v>
      </c>
      <c r="N18" s="187"/>
      <c r="O18" s="346">
        <f>SUM(O16:O17)</f>
        <v>171044001.59999999</v>
      </c>
      <c r="P18" s="145"/>
      <c r="Q18" s="336">
        <f>SUM(Q16:Q17)</f>
        <v>171044001.59999999</v>
      </c>
    </row>
    <row r="19" spans="1:17" ht="22.5" customHeight="1">
      <c r="A19" s="97" t="s">
        <v>71</v>
      </c>
      <c r="B19" s="97"/>
      <c r="C19" s="232"/>
      <c r="D19" s="142"/>
      <c r="E19" s="182">
        <v>0</v>
      </c>
      <c r="F19" s="182"/>
      <c r="G19" s="183">
        <v>0</v>
      </c>
      <c r="H19" s="183"/>
      <c r="I19" s="183">
        <v>0</v>
      </c>
      <c r="J19" s="183"/>
      <c r="K19" s="183">
        <v>8517783</v>
      </c>
      <c r="L19" s="183"/>
      <c r="M19" s="183">
        <v>0</v>
      </c>
      <c r="N19" s="183"/>
      <c r="O19" s="183">
        <v>-8517783</v>
      </c>
      <c r="P19" s="149"/>
      <c r="Q19" s="101">
        <f>SUM(E19:O19)</f>
        <v>0</v>
      </c>
    </row>
    <row r="20" spans="1:17" ht="22.5" customHeight="1">
      <c r="A20" s="226" t="s">
        <v>253</v>
      </c>
      <c r="B20" s="97"/>
      <c r="C20" s="104"/>
      <c r="D20" s="142"/>
      <c r="E20" s="150">
        <f>SUM(E10:E13,E18,E19)</f>
        <v>2296500000</v>
      </c>
      <c r="F20" s="101"/>
      <c r="G20" s="236">
        <f>SUM(G10:G13,G18,G19)</f>
        <v>-66385213.710000001</v>
      </c>
      <c r="H20" s="101"/>
      <c r="I20" s="150">
        <f>SUM(I10:I13,I18,I19)</f>
        <v>312839634.75</v>
      </c>
      <c r="J20" s="101">
        <v>0</v>
      </c>
      <c r="K20" s="237">
        <f>SUM(K10:K13,K18,K19)</f>
        <v>43083274.600000001</v>
      </c>
      <c r="L20" s="171"/>
      <c r="M20" s="238">
        <f>SUM(M10:M13,M18,M19)</f>
        <v>66385213.710000001</v>
      </c>
      <c r="N20" s="172"/>
      <c r="O20" s="239">
        <f>SUM(O10:O13,O18,O19)</f>
        <v>290123808.09000003</v>
      </c>
      <c r="P20" s="172"/>
      <c r="Q20" s="239">
        <f>SUM(Q10:Q13,Q18,Q19)</f>
        <v>2942546717.4400001</v>
      </c>
    </row>
    <row r="21" spans="1:17" ht="22.5" customHeight="1">
      <c r="A21" s="248" t="s">
        <v>262</v>
      </c>
      <c r="B21" s="97"/>
      <c r="C21" s="233"/>
      <c r="D21" s="142"/>
      <c r="E21" s="182"/>
      <c r="F21" s="182"/>
      <c r="G21" s="183"/>
      <c r="H21" s="183"/>
      <c r="I21" s="183"/>
      <c r="J21" s="183"/>
      <c r="K21" s="183"/>
      <c r="L21" s="183"/>
      <c r="M21" s="183"/>
      <c r="N21" s="183"/>
      <c r="O21" s="183"/>
      <c r="P21" s="149"/>
      <c r="Q21" s="101"/>
    </row>
    <row r="22" spans="1:17" ht="22.5" customHeight="1">
      <c r="A22" s="248" t="s">
        <v>256</v>
      </c>
      <c r="B22" s="97"/>
      <c r="C22" s="233"/>
      <c r="D22" s="142"/>
      <c r="E22" s="182"/>
      <c r="F22" s="182"/>
      <c r="G22" s="183"/>
      <c r="H22" s="183"/>
      <c r="I22" s="183"/>
      <c r="J22" s="183"/>
      <c r="K22" s="183"/>
      <c r="L22" s="183"/>
      <c r="M22" s="183"/>
      <c r="N22" s="183"/>
      <c r="O22" s="183"/>
      <c r="P22" s="149"/>
      <c r="Q22" s="101"/>
    </row>
    <row r="23" spans="1:17" ht="22.5" customHeight="1">
      <c r="B23" s="226" t="s">
        <v>230</v>
      </c>
      <c r="C23" s="104">
        <v>24</v>
      </c>
      <c r="D23" s="142"/>
      <c r="E23" s="101">
        <v>0</v>
      </c>
      <c r="F23" s="101"/>
      <c r="G23" s="158">
        <v>66385213.710000001</v>
      </c>
      <c r="H23" s="101"/>
      <c r="I23" s="101">
        <v>0</v>
      </c>
      <c r="J23" s="101"/>
      <c r="K23" s="101">
        <v>0</v>
      </c>
      <c r="L23" s="171"/>
      <c r="M23" s="158">
        <v>-66385213.710000001</v>
      </c>
      <c r="N23" s="172"/>
      <c r="O23" s="172">
        <v>38282395.039999999</v>
      </c>
      <c r="P23" s="172"/>
      <c r="Q23" s="146">
        <f>SUM(E23:O23)</f>
        <v>38282395.039999999</v>
      </c>
    </row>
    <row r="24" spans="1:17" ht="22.5" customHeight="1">
      <c r="B24" s="226" t="s">
        <v>263</v>
      </c>
      <c r="C24" s="104">
        <v>26</v>
      </c>
      <c r="D24" s="142"/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0</v>
      </c>
      <c r="L24" s="171"/>
      <c r="M24" s="101">
        <v>0</v>
      </c>
      <c r="N24" s="172"/>
      <c r="O24" s="144">
        <v>-91860000</v>
      </c>
      <c r="P24" s="172"/>
      <c r="Q24" s="144">
        <f>SUM(E24:O24)</f>
        <v>-91860000</v>
      </c>
    </row>
    <row r="25" spans="1:17" ht="22.5" customHeight="1">
      <c r="A25" s="342" t="s">
        <v>291</v>
      </c>
      <c r="B25" s="226"/>
      <c r="C25" s="331"/>
      <c r="D25" s="142"/>
      <c r="E25" s="343">
        <f>SUM(E23:E24)</f>
        <v>0</v>
      </c>
      <c r="F25" s="182"/>
      <c r="G25" s="343">
        <f>SUM(G23:G24)</f>
        <v>66385213.710000001</v>
      </c>
      <c r="H25" s="183"/>
      <c r="I25" s="343">
        <f>SUM(I23:I24)</f>
        <v>0</v>
      </c>
      <c r="J25" s="183"/>
      <c r="K25" s="343">
        <f>SUM(K23:K24)</f>
        <v>0</v>
      </c>
      <c r="L25" s="183"/>
      <c r="M25" s="343">
        <f>SUM(M23)</f>
        <v>-66385213.710000001</v>
      </c>
      <c r="N25" s="183"/>
      <c r="O25" s="343">
        <f>SUM(O23:O24)</f>
        <v>-53577604.960000001</v>
      </c>
      <c r="P25" s="158"/>
      <c r="Q25" s="344">
        <f>SUM(Q23:Q24)</f>
        <v>-53577604.960000001</v>
      </c>
    </row>
    <row r="26" spans="1:17" ht="22.5" customHeight="1">
      <c r="A26" s="234" t="s">
        <v>251</v>
      </c>
      <c r="B26" s="97"/>
      <c r="D26" s="142"/>
      <c r="E26" s="101"/>
      <c r="F26" s="145"/>
      <c r="G26" s="101"/>
      <c r="H26" s="101"/>
      <c r="I26" s="101"/>
      <c r="J26" s="101"/>
      <c r="K26" s="101"/>
      <c r="L26" s="101"/>
      <c r="M26" s="101"/>
      <c r="N26" s="101"/>
      <c r="O26" s="103"/>
      <c r="P26" s="101"/>
      <c r="Q26" s="103"/>
    </row>
    <row r="27" spans="1:17" ht="22.5" customHeight="1">
      <c r="B27" s="234" t="s">
        <v>252</v>
      </c>
      <c r="D27" s="142"/>
      <c r="E27" s="101">
        <v>0</v>
      </c>
      <c r="F27" s="145"/>
      <c r="G27" s="101">
        <v>0</v>
      </c>
      <c r="H27" s="101"/>
      <c r="I27" s="101">
        <v>0</v>
      </c>
      <c r="J27" s="101"/>
      <c r="K27" s="101">
        <v>0</v>
      </c>
      <c r="L27" s="101"/>
      <c r="M27" s="101">
        <v>0</v>
      </c>
      <c r="N27" s="101"/>
      <c r="O27" s="144">
        <v>122378115.61</v>
      </c>
      <c r="P27" s="101"/>
      <c r="Q27" s="144">
        <f t="shared" ref="Q27:Q28" si="1">SUM(E27:O27)</f>
        <v>122378115.61</v>
      </c>
    </row>
    <row r="28" spans="1:17" ht="22.5" customHeight="1">
      <c r="B28" s="106" t="s">
        <v>137</v>
      </c>
      <c r="D28" s="142"/>
      <c r="E28" s="152">
        <v>0</v>
      </c>
      <c r="F28" s="145"/>
      <c r="G28" s="152">
        <v>0</v>
      </c>
      <c r="H28" s="101"/>
      <c r="I28" s="152">
        <v>0</v>
      </c>
      <c r="J28" s="101"/>
      <c r="K28" s="152">
        <v>0</v>
      </c>
      <c r="L28" s="101"/>
      <c r="M28" s="152">
        <v>0</v>
      </c>
      <c r="N28" s="101"/>
      <c r="O28" s="247">
        <v>-1210856.18</v>
      </c>
      <c r="P28" s="101"/>
      <c r="Q28" s="247">
        <f t="shared" si="1"/>
        <v>-1210856.18</v>
      </c>
    </row>
    <row r="29" spans="1:17" ht="22.5" customHeight="1">
      <c r="B29" s="234" t="s">
        <v>260</v>
      </c>
      <c r="D29" s="142"/>
      <c r="E29" s="336">
        <f>SUM(E27:E28)</f>
        <v>0</v>
      </c>
      <c r="F29" s="145"/>
      <c r="G29" s="336">
        <f>SUM(G27:G28)</f>
        <v>0</v>
      </c>
      <c r="H29" s="101"/>
      <c r="I29" s="336">
        <f>SUM(I27:I28)</f>
        <v>0</v>
      </c>
      <c r="J29" s="101"/>
      <c r="K29" s="336">
        <f>SUM(K27:K28)</f>
        <v>0</v>
      </c>
      <c r="L29" s="101"/>
      <c r="M29" s="336">
        <f>SUM(M27:M28)</f>
        <v>0</v>
      </c>
      <c r="N29" s="101"/>
      <c r="O29" s="344">
        <f>SUM(O27:O28)</f>
        <v>121167259.42999999</v>
      </c>
      <c r="P29" s="101"/>
      <c r="Q29" s="344">
        <f>SUM(Q27:Q28)</f>
        <v>121167259.42999999</v>
      </c>
    </row>
    <row r="30" spans="1:17" ht="22.5" customHeight="1">
      <c r="A30" s="97" t="s">
        <v>71</v>
      </c>
      <c r="B30" s="234"/>
      <c r="C30" s="117">
        <v>25</v>
      </c>
      <c r="D30" s="142"/>
      <c r="E30" s="101">
        <v>0</v>
      </c>
      <c r="F30" s="145"/>
      <c r="G30" s="101">
        <v>0</v>
      </c>
      <c r="H30" s="101"/>
      <c r="I30" s="101">
        <v>0</v>
      </c>
      <c r="J30" s="101"/>
      <c r="K30" s="101">
        <v>7252105.2599999998</v>
      </c>
      <c r="L30" s="101"/>
      <c r="M30" s="101">
        <v>0</v>
      </c>
      <c r="N30" s="101"/>
      <c r="O30" s="144">
        <v>-7252105.2599999998</v>
      </c>
      <c r="P30" s="101"/>
      <c r="Q30" s="103">
        <f>SUM(E30:O30)</f>
        <v>0</v>
      </c>
    </row>
    <row r="31" spans="1:17" ht="22.5" customHeight="1" thickBot="1">
      <c r="A31" s="226" t="s">
        <v>254</v>
      </c>
      <c r="B31" s="97"/>
      <c r="C31" s="104"/>
      <c r="D31" s="142"/>
      <c r="E31" s="170">
        <f>SUM(E20,E25,E29,E30)</f>
        <v>2296500000</v>
      </c>
      <c r="F31" s="101">
        <f>SUM(F26:F26)</f>
        <v>0</v>
      </c>
      <c r="G31" s="161">
        <f>SUM(G20,G25,G29,G30)</f>
        <v>0</v>
      </c>
      <c r="H31" s="101"/>
      <c r="I31" s="170">
        <f>SUM(I20,I25,I29,I30)</f>
        <v>312839634.75</v>
      </c>
      <c r="J31" s="101"/>
      <c r="K31" s="170">
        <f>SUM(K20,K25,K29,K30)</f>
        <v>50335379.859999999</v>
      </c>
      <c r="L31" s="101"/>
      <c r="M31" s="170">
        <f>SUM(M20,M25,M29,M30)</f>
        <v>0</v>
      </c>
      <c r="N31" s="101"/>
      <c r="O31" s="170">
        <f>SUM(O20,O25,O29,O30)</f>
        <v>350461357.30000001</v>
      </c>
      <c r="P31" s="101"/>
      <c r="Q31" s="170">
        <f>SUM(Q20,Q25,Q29,Q30)</f>
        <v>3010136371.9099998</v>
      </c>
    </row>
    <row r="32" spans="1:17" ht="21" thickTop="1">
      <c r="A32" s="97"/>
      <c r="B32" s="97"/>
      <c r="C32" s="104"/>
      <c r="D32" s="142"/>
      <c r="E32" s="101"/>
      <c r="F32" s="101"/>
      <c r="G32" s="158"/>
      <c r="H32" s="101"/>
      <c r="I32" s="101"/>
      <c r="J32" s="101"/>
      <c r="K32" s="101"/>
      <c r="L32" s="101"/>
      <c r="M32" s="101"/>
      <c r="N32" s="101"/>
      <c r="O32" s="101"/>
      <c r="P32" s="101"/>
      <c r="Q32" s="101"/>
    </row>
    <row r="33" spans="1:17" ht="22.5" customHeight="1">
      <c r="A33" s="227" t="s">
        <v>239</v>
      </c>
      <c r="B33" s="97"/>
      <c r="C33" s="104"/>
      <c r="D33" s="142"/>
      <c r="E33" s="101"/>
      <c r="F33" s="101"/>
      <c r="G33" s="158"/>
      <c r="H33" s="101"/>
      <c r="I33" s="101"/>
      <c r="J33" s="101"/>
      <c r="K33" s="101"/>
      <c r="L33" s="101"/>
      <c r="M33" s="101"/>
      <c r="N33" s="101"/>
      <c r="O33" s="101"/>
      <c r="P33" s="101"/>
      <c r="Q33" s="224" t="s">
        <v>300</v>
      </c>
    </row>
    <row r="34" spans="1:17" ht="6" customHeight="1">
      <c r="A34" s="227"/>
      <c r="B34" s="97"/>
      <c r="C34" s="240"/>
      <c r="D34" s="142"/>
      <c r="E34" s="101"/>
      <c r="F34" s="101"/>
      <c r="G34" s="158"/>
      <c r="H34" s="101"/>
      <c r="I34" s="101"/>
      <c r="J34" s="101"/>
      <c r="K34" s="101"/>
      <c r="L34" s="101"/>
      <c r="M34" s="101"/>
      <c r="N34" s="101"/>
      <c r="O34" s="101"/>
      <c r="P34" s="101"/>
      <c r="Q34" s="101"/>
    </row>
    <row r="35" spans="1:17" ht="22.5" customHeight="1">
      <c r="C35" s="174"/>
      <c r="D35" s="142"/>
      <c r="E35" s="101"/>
      <c r="F35" s="101"/>
      <c r="G35" s="101"/>
      <c r="H35" s="101"/>
      <c r="I35" s="101"/>
      <c r="J35" s="101"/>
      <c r="K35" s="101"/>
      <c r="L35" s="146"/>
      <c r="M35" s="146"/>
      <c r="N35" s="173"/>
      <c r="O35" s="146"/>
      <c r="P35" s="173"/>
      <c r="Q35" s="101"/>
    </row>
    <row r="36" spans="1:17" ht="22.5" customHeight="1">
      <c r="G36" s="101"/>
      <c r="J36" s="98">
        <v>805476097.5</v>
      </c>
      <c r="K36" s="101"/>
      <c r="L36" s="146"/>
      <c r="M36" s="146"/>
      <c r="N36" s="173"/>
      <c r="O36" s="146"/>
      <c r="P36" s="173"/>
      <c r="Q36" s="101"/>
    </row>
    <row r="37" spans="1:17" ht="22.5" customHeight="1">
      <c r="G37" s="101"/>
      <c r="K37" s="101"/>
      <c r="L37" s="101"/>
      <c r="M37" s="101"/>
      <c r="N37" s="101"/>
      <c r="O37" s="101"/>
      <c r="P37" s="101"/>
    </row>
    <row r="38" spans="1:17" ht="22.5" customHeight="1">
      <c r="G38" s="101"/>
      <c r="K38" s="101"/>
      <c r="L38" s="101"/>
      <c r="M38" s="101"/>
      <c r="N38" s="101"/>
      <c r="O38" s="101"/>
      <c r="P38" s="101"/>
      <c r="Q38" s="167"/>
    </row>
    <row r="41" spans="1:17" ht="22.5" customHeight="1">
      <c r="J41" s="98">
        <f>SUM(J35:J40)</f>
        <v>805476097.5</v>
      </c>
    </row>
    <row r="43" spans="1:17" ht="22.5" customHeight="1">
      <c r="J43" s="98">
        <f>J31+J41</f>
        <v>805476097.5</v>
      </c>
    </row>
  </sheetData>
  <mergeCells count="6">
    <mergeCell ref="K7:O7"/>
    <mergeCell ref="A1:O1"/>
    <mergeCell ref="A2:O2"/>
    <mergeCell ref="E5:Q5"/>
    <mergeCell ref="E6:Q6"/>
    <mergeCell ref="A3:AA3"/>
  </mergeCells>
  <pageMargins left="0.39370078740157483" right="0.39370078740157483" top="0.78740157480314965" bottom="0" header="0.51181102362204722" footer="0.31496062992125984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A166"/>
  <sheetViews>
    <sheetView tabSelected="1" zoomScaleNormal="100" zoomScaleSheetLayoutView="100" workbookViewId="0">
      <selection activeCell="A6" sqref="A6"/>
    </sheetView>
  </sheetViews>
  <sheetFormatPr defaultColWidth="9.140625" defaultRowHeight="21" customHeight="1"/>
  <cols>
    <col min="1" max="1" width="2.7109375" style="293" customWidth="1"/>
    <col min="2" max="2" width="2" style="293" customWidth="1"/>
    <col min="3" max="3" width="1.5703125" style="293" customWidth="1"/>
    <col min="4" max="4" width="2.140625" style="293" customWidth="1"/>
    <col min="5" max="5" width="2.7109375" style="273" customWidth="1"/>
    <col min="6" max="6" width="44.140625" style="273" customWidth="1"/>
    <col min="7" max="7" width="7.7109375" style="280" customWidth="1"/>
    <col min="8" max="8" width="0.42578125" style="330" customWidth="1"/>
    <col min="9" max="9" width="15.7109375" style="59" customWidth="1"/>
    <col min="10" max="10" width="0.42578125" style="194" customWidth="1"/>
    <col min="11" max="11" width="15.7109375" style="69" customWidth="1"/>
    <col min="12" max="12" width="0.42578125" style="194" customWidth="1"/>
    <col min="13" max="13" width="15.7109375" style="59" customWidth="1"/>
    <col min="14" max="14" width="0.42578125" style="194" customWidth="1"/>
    <col min="15" max="15" width="15.7109375" style="69" customWidth="1"/>
    <col min="16" max="16" width="0.140625" style="193" customWidth="1"/>
    <col min="17" max="17" width="9.140625" style="193"/>
    <col min="18" max="18" width="15" style="193" bestFit="1" customWidth="1"/>
    <col min="19" max="16384" width="9.140625" style="193"/>
  </cols>
  <sheetData>
    <row r="1" spans="1:27" ht="20.100000000000001" customHeight="1">
      <c r="A1" s="254" t="s">
        <v>58</v>
      </c>
      <c r="B1" s="254"/>
      <c r="C1" s="254"/>
      <c r="D1" s="254"/>
      <c r="E1" s="254"/>
      <c r="F1" s="255"/>
      <c r="G1" s="256"/>
      <c r="H1" s="255"/>
      <c r="I1" s="255"/>
      <c r="J1" s="255"/>
      <c r="K1" s="255"/>
      <c r="L1" s="255"/>
      <c r="M1" s="255"/>
      <c r="N1" s="255"/>
      <c r="O1" s="12"/>
    </row>
    <row r="2" spans="1:27" ht="20.100000000000001" customHeight="1">
      <c r="A2" s="254" t="s">
        <v>175</v>
      </c>
      <c r="B2" s="254"/>
      <c r="C2" s="254"/>
      <c r="D2" s="254"/>
      <c r="E2" s="254"/>
      <c r="F2" s="255"/>
      <c r="G2" s="257"/>
      <c r="H2" s="258"/>
      <c r="I2" s="255"/>
      <c r="J2" s="258"/>
      <c r="K2" s="259"/>
      <c r="L2" s="258"/>
      <c r="M2" s="255"/>
      <c r="N2" s="260"/>
      <c r="O2" s="260"/>
    </row>
    <row r="3" spans="1:27" ht="20.100000000000001" customHeight="1">
      <c r="A3" s="201" t="s">
        <v>240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</row>
    <row r="4" spans="1:27" ht="11.25" customHeight="1">
      <c r="A4" s="254"/>
      <c r="B4" s="254"/>
      <c r="C4" s="254"/>
      <c r="D4" s="254"/>
      <c r="E4" s="261"/>
      <c r="F4" s="262"/>
      <c r="G4" s="263"/>
      <c r="H4" s="264"/>
      <c r="I4" s="265"/>
      <c r="J4" s="266"/>
      <c r="K4" s="267"/>
      <c r="L4" s="266"/>
      <c r="M4" s="265"/>
      <c r="N4" s="266"/>
      <c r="O4" s="267"/>
    </row>
    <row r="5" spans="1:27" ht="20.100000000000001" customHeight="1">
      <c r="A5" s="254"/>
      <c r="B5" s="268"/>
      <c r="C5" s="268"/>
      <c r="D5" s="90"/>
      <c r="E5" s="269"/>
      <c r="F5" s="270"/>
      <c r="G5" s="271"/>
      <c r="H5" s="264"/>
      <c r="I5" s="360" t="s">
        <v>4</v>
      </c>
      <c r="J5" s="360"/>
      <c r="K5" s="360"/>
      <c r="L5" s="360"/>
      <c r="M5" s="360"/>
      <c r="N5" s="360"/>
      <c r="O5" s="360"/>
    </row>
    <row r="6" spans="1:27" ht="20.100000000000001" customHeight="1">
      <c r="A6" s="90"/>
      <c r="B6" s="268"/>
      <c r="C6" s="272"/>
      <c r="D6" s="90"/>
      <c r="E6" s="269"/>
      <c r="G6" s="271"/>
      <c r="H6" s="264"/>
      <c r="I6" s="361" t="s">
        <v>5</v>
      </c>
      <c r="J6" s="361"/>
      <c r="K6" s="361"/>
      <c r="L6" s="274"/>
      <c r="M6" s="361" t="s">
        <v>6</v>
      </c>
      <c r="N6" s="361"/>
      <c r="O6" s="361"/>
    </row>
    <row r="7" spans="1:27" ht="20.100000000000001" customHeight="1">
      <c r="A7" s="254"/>
      <c r="B7" s="254"/>
      <c r="C7" s="254"/>
      <c r="D7" s="90"/>
      <c r="E7" s="269"/>
      <c r="G7" s="275" t="s">
        <v>7</v>
      </c>
      <c r="H7" s="276"/>
      <c r="I7" s="277">
        <v>2019</v>
      </c>
      <c r="J7" s="278"/>
      <c r="K7" s="277">
        <v>2018</v>
      </c>
      <c r="L7" s="279"/>
      <c r="M7" s="277">
        <v>2019</v>
      </c>
      <c r="N7" s="278"/>
      <c r="O7" s="277">
        <v>2018</v>
      </c>
    </row>
    <row r="8" spans="1:27" ht="20.100000000000001" customHeight="1">
      <c r="A8" s="254" t="s">
        <v>47</v>
      </c>
      <c r="B8" s="254"/>
      <c r="C8" s="254"/>
      <c r="D8" s="90"/>
      <c r="E8" s="269"/>
      <c r="H8" s="281"/>
      <c r="I8" s="282"/>
      <c r="J8" s="283"/>
      <c r="K8" s="282"/>
      <c r="L8" s="284"/>
      <c r="M8" s="282"/>
      <c r="N8" s="283"/>
      <c r="O8" s="285"/>
    </row>
    <row r="9" spans="1:27" ht="20.100000000000001" customHeight="1">
      <c r="A9" s="90" t="s">
        <v>276</v>
      </c>
      <c r="B9" s="254"/>
      <c r="C9" s="90"/>
      <c r="D9" s="90"/>
      <c r="E9" s="269"/>
      <c r="H9" s="281"/>
      <c r="I9" s="94">
        <v>642644515.70000005</v>
      </c>
      <c r="J9" s="188"/>
      <c r="K9" s="94">
        <v>444201078.06999999</v>
      </c>
      <c r="L9" s="188"/>
      <c r="M9" s="112">
        <v>123764714.04000001</v>
      </c>
      <c r="N9" s="188"/>
      <c r="O9" s="112">
        <v>169764581.72</v>
      </c>
    </row>
    <row r="10" spans="1:27" ht="20.100000000000001" customHeight="1">
      <c r="A10" s="90" t="s">
        <v>61</v>
      </c>
      <c r="B10" s="254"/>
      <c r="C10" s="90"/>
      <c r="D10" s="90"/>
      <c r="E10" s="269"/>
      <c r="H10" s="281"/>
      <c r="I10" s="115"/>
      <c r="J10" s="286"/>
      <c r="K10" s="94"/>
      <c r="L10" s="286"/>
      <c r="M10" s="94"/>
      <c r="N10" s="200"/>
      <c r="O10" s="94"/>
    </row>
    <row r="11" spans="1:27" ht="20.100000000000001" customHeight="1">
      <c r="A11" s="90" t="s">
        <v>1</v>
      </c>
      <c r="B11" s="90" t="s">
        <v>113</v>
      </c>
      <c r="C11" s="90"/>
      <c r="D11" s="90"/>
      <c r="E11" s="269"/>
      <c r="H11" s="281"/>
      <c r="I11" s="115"/>
      <c r="J11" s="286"/>
      <c r="K11" s="94"/>
      <c r="L11" s="286"/>
      <c r="M11" s="94"/>
      <c r="N11" s="200"/>
      <c r="O11" s="94"/>
    </row>
    <row r="12" spans="1:27" ht="20.100000000000001" customHeight="1">
      <c r="A12" s="90" t="s">
        <v>131</v>
      </c>
      <c r="B12" s="90"/>
      <c r="C12" s="90"/>
      <c r="D12" s="287"/>
      <c r="E12" s="269"/>
      <c r="G12" s="281" t="s">
        <v>64</v>
      </c>
      <c r="H12" s="281"/>
      <c r="I12" s="189">
        <v>140446837.43000001</v>
      </c>
      <c r="J12" s="190"/>
      <c r="K12" s="189">
        <v>133203239.29000001</v>
      </c>
      <c r="L12" s="190"/>
      <c r="M12" s="94">
        <v>3448956.87</v>
      </c>
      <c r="N12" s="191"/>
      <c r="O12" s="94">
        <v>2795822.38</v>
      </c>
      <c r="P12" s="281"/>
    </row>
    <row r="13" spans="1:27" ht="20.100000000000001" customHeight="1">
      <c r="A13" s="90" t="s">
        <v>210</v>
      </c>
      <c r="B13" s="90"/>
      <c r="C13" s="90"/>
      <c r="D13" s="287"/>
      <c r="E13" s="269"/>
      <c r="G13" s="288">
        <v>14</v>
      </c>
      <c r="H13" s="281"/>
      <c r="I13" s="94">
        <v>4386477.4000000004</v>
      </c>
      <c r="J13" s="190"/>
      <c r="K13" s="94">
        <v>3574713.9</v>
      </c>
      <c r="L13" s="190"/>
      <c r="M13" s="94">
        <v>0</v>
      </c>
      <c r="N13" s="191"/>
      <c r="O13" s="94">
        <v>0</v>
      </c>
      <c r="P13" s="281"/>
    </row>
    <row r="14" spans="1:27" ht="20.100000000000001" customHeight="1">
      <c r="A14" s="90" t="s">
        <v>211</v>
      </c>
      <c r="B14" s="90"/>
      <c r="C14" s="90"/>
      <c r="D14" s="287"/>
      <c r="E14" s="269"/>
      <c r="G14" s="288"/>
      <c r="H14" s="281"/>
      <c r="I14" s="94">
        <v>3264951.78</v>
      </c>
      <c r="J14" s="190"/>
      <c r="K14" s="94">
        <v>0</v>
      </c>
      <c r="L14" s="190"/>
      <c r="M14" s="94">
        <v>3264951.78</v>
      </c>
      <c r="N14" s="191"/>
      <c r="O14" s="94">
        <v>0</v>
      </c>
      <c r="P14" s="281"/>
    </row>
    <row r="15" spans="1:27" ht="20.100000000000001" customHeight="1">
      <c r="A15" s="193" t="s">
        <v>231</v>
      </c>
      <c r="B15" s="90"/>
      <c r="C15" s="90"/>
      <c r="D15" s="287"/>
      <c r="E15" s="269"/>
      <c r="G15" s="288">
        <v>7</v>
      </c>
      <c r="H15" s="281"/>
      <c r="I15" s="94">
        <v>4156181.62</v>
      </c>
      <c r="J15" s="190"/>
      <c r="K15" s="94">
        <v>50020000</v>
      </c>
      <c r="L15" s="190"/>
      <c r="M15" s="94">
        <v>0</v>
      </c>
      <c r="N15" s="191"/>
      <c r="O15" s="94">
        <v>21700000</v>
      </c>
      <c r="P15" s="281"/>
    </row>
    <row r="16" spans="1:27" ht="20.100000000000001" customHeight="1">
      <c r="A16" s="90" t="s">
        <v>232</v>
      </c>
      <c r="B16" s="90"/>
      <c r="C16" s="90"/>
      <c r="D16" s="287"/>
      <c r="E16" s="269"/>
      <c r="G16" s="288">
        <v>7</v>
      </c>
      <c r="H16" s="281"/>
      <c r="I16" s="94">
        <v>-160500</v>
      </c>
      <c r="J16" s="190"/>
      <c r="K16" s="94">
        <v>-50039950</v>
      </c>
      <c r="L16" s="190"/>
      <c r="M16" s="94">
        <v>0</v>
      </c>
      <c r="N16" s="191"/>
      <c r="O16" s="94">
        <v>-21719950</v>
      </c>
    </row>
    <row r="17" spans="1:16" ht="20.100000000000001" customHeight="1">
      <c r="A17" s="90" t="s">
        <v>212</v>
      </c>
      <c r="B17" s="90"/>
      <c r="C17" s="90"/>
      <c r="D17" s="287"/>
      <c r="E17" s="269"/>
      <c r="G17" s="288"/>
      <c r="H17" s="281"/>
      <c r="I17" s="94">
        <v>0</v>
      </c>
      <c r="J17" s="190"/>
      <c r="K17" s="94">
        <v>-4621248.47</v>
      </c>
      <c r="L17" s="190"/>
      <c r="M17" s="94">
        <v>0</v>
      </c>
      <c r="N17" s="191"/>
      <c r="O17" s="94">
        <v>0</v>
      </c>
      <c r="P17" s="281"/>
    </row>
    <row r="18" spans="1:16" ht="20.100000000000001" customHeight="1">
      <c r="A18" s="90" t="s">
        <v>213</v>
      </c>
      <c r="B18" s="90"/>
      <c r="C18" s="90"/>
      <c r="D18" s="287"/>
      <c r="E18" s="269"/>
      <c r="G18" s="288"/>
      <c r="H18" s="281"/>
      <c r="I18" s="94">
        <v>0</v>
      </c>
      <c r="J18" s="286"/>
      <c r="K18" s="94">
        <v>0</v>
      </c>
      <c r="L18" s="222"/>
      <c r="M18" s="289">
        <v>0</v>
      </c>
      <c r="N18" s="222"/>
      <c r="O18" s="289">
        <v>126966</v>
      </c>
      <c r="P18" s="281"/>
    </row>
    <row r="19" spans="1:16" ht="20.100000000000001" customHeight="1">
      <c r="A19" s="90" t="s">
        <v>277</v>
      </c>
      <c r="B19" s="90"/>
      <c r="C19" s="90"/>
      <c r="D19" s="287"/>
      <c r="E19" s="269"/>
      <c r="G19" s="288"/>
      <c r="H19" s="281"/>
      <c r="I19" s="94">
        <v>0</v>
      </c>
      <c r="J19" s="286"/>
      <c r="K19" s="94">
        <v>0</v>
      </c>
      <c r="L19" s="222"/>
      <c r="M19" s="289">
        <v>0</v>
      </c>
      <c r="N19" s="222"/>
      <c r="O19" s="289">
        <v>-999960</v>
      </c>
      <c r="P19" s="281"/>
    </row>
    <row r="20" spans="1:16" ht="20.100000000000001" customHeight="1">
      <c r="A20" s="90" t="s">
        <v>214</v>
      </c>
      <c r="B20" s="90"/>
      <c r="C20" s="90"/>
      <c r="D20" s="287"/>
      <c r="E20" s="269"/>
      <c r="G20" s="288"/>
      <c r="H20" s="281"/>
      <c r="I20" s="94">
        <v>0</v>
      </c>
      <c r="J20" s="286"/>
      <c r="K20" s="94">
        <v>0</v>
      </c>
      <c r="L20" s="222"/>
      <c r="M20" s="289">
        <v>0</v>
      </c>
      <c r="N20" s="222"/>
      <c r="O20" s="289">
        <v>999960</v>
      </c>
      <c r="P20" s="281"/>
    </row>
    <row r="21" spans="1:16" ht="20.100000000000001" customHeight="1">
      <c r="A21" s="90" t="s">
        <v>150</v>
      </c>
      <c r="B21" s="90"/>
      <c r="C21" s="287"/>
      <c r="D21" s="269"/>
      <c r="E21" s="269"/>
      <c r="G21" s="288">
        <v>14</v>
      </c>
      <c r="H21" s="281"/>
      <c r="I21" s="94">
        <v>2186394.9699999997</v>
      </c>
      <c r="K21" s="94">
        <v>-35185.919999999998</v>
      </c>
      <c r="M21" s="94">
        <v>-9989.4</v>
      </c>
      <c r="O21" s="192">
        <v>3</v>
      </c>
      <c r="P21" s="281"/>
    </row>
    <row r="22" spans="1:16" ht="20.100000000000001" customHeight="1">
      <c r="A22" s="90" t="s">
        <v>101</v>
      </c>
      <c r="B22" s="290"/>
      <c r="C22" s="290"/>
      <c r="D22" s="290"/>
      <c r="E22" s="290"/>
      <c r="F22" s="291"/>
      <c r="G22" s="292"/>
      <c r="H22" s="281"/>
      <c r="I22" s="94">
        <v>43.68</v>
      </c>
      <c r="J22" s="190"/>
      <c r="K22" s="94">
        <v>295.56</v>
      </c>
      <c r="L22" s="190"/>
      <c r="M22" s="94">
        <v>43.68</v>
      </c>
      <c r="N22" s="191"/>
      <c r="O22" s="94">
        <v>295.56</v>
      </c>
      <c r="P22" s="281"/>
    </row>
    <row r="23" spans="1:16" ht="20.100000000000001" customHeight="1">
      <c r="A23" s="90" t="s">
        <v>163</v>
      </c>
      <c r="B23" s="290"/>
      <c r="C23" s="290"/>
      <c r="D23" s="290"/>
      <c r="E23" s="290"/>
      <c r="F23" s="291"/>
      <c r="G23" s="292" t="s">
        <v>3</v>
      </c>
      <c r="H23" s="281"/>
      <c r="I23" s="94">
        <v>-362826.64</v>
      </c>
      <c r="J23" s="190"/>
      <c r="K23" s="94">
        <v>0</v>
      </c>
      <c r="L23" s="190"/>
      <c r="M23" s="94">
        <v>-362826.64</v>
      </c>
      <c r="N23" s="191"/>
      <c r="O23" s="94">
        <v>0</v>
      </c>
      <c r="P23" s="281"/>
    </row>
    <row r="24" spans="1:16" ht="20.100000000000001" customHeight="1">
      <c r="A24" s="90" t="s">
        <v>215</v>
      </c>
      <c r="B24" s="290"/>
      <c r="C24" s="290"/>
      <c r="D24" s="290"/>
      <c r="E24" s="290"/>
      <c r="F24" s="291"/>
      <c r="G24" s="292" t="s">
        <v>3</v>
      </c>
      <c r="H24" s="281"/>
      <c r="I24" s="94">
        <v>-14471671.789999999</v>
      </c>
      <c r="J24" s="190"/>
      <c r="K24" s="94">
        <v>0</v>
      </c>
      <c r="L24" s="190"/>
      <c r="M24" s="94">
        <v>-14471671.789999999</v>
      </c>
      <c r="N24" s="191"/>
      <c r="O24" s="94">
        <v>0</v>
      </c>
      <c r="P24" s="281"/>
    </row>
    <row r="25" spans="1:16" ht="20.100000000000001" customHeight="1">
      <c r="A25" s="90" t="s">
        <v>125</v>
      </c>
      <c r="B25" s="290"/>
      <c r="C25" s="290"/>
      <c r="D25" s="290"/>
      <c r="E25" s="290"/>
      <c r="F25" s="291"/>
      <c r="G25" s="281"/>
      <c r="H25" s="281"/>
      <c r="I25" s="94">
        <v>-382138.76</v>
      </c>
      <c r="J25" s="190"/>
      <c r="K25" s="94">
        <v>-141001.48000000001</v>
      </c>
      <c r="L25" s="190"/>
      <c r="M25" s="94">
        <v>0</v>
      </c>
      <c r="N25" s="191"/>
      <c r="O25" s="94">
        <v>0</v>
      </c>
      <c r="P25" s="293"/>
    </row>
    <row r="26" spans="1:16" ht="20.100000000000001" customHeight="1">
      <c r="A26" s="90" t="s">
        <v>141</v>
      </c>
      <c r="B26" s="90"/>
      <c r="C26" s="90"/>
      <c r="D26" s="287"/>
      <c r="E26" s="269"/>
      <c r="G26" s="288"/>
      <c r="H26" s="281"/>
      <c r="I26" s="94">
        <v>2656547.75</v>
      </c>
      <c r="J26" s="190"/>
      <c r="K26" s="94">
        <v>905756.5</v>
      </c>
      <c r="L26" s="190"/>
      <c r="M26" s="94">
        <v>2656547.75</v>
      </c>
      <c r="N26" s="191"/>
      <c r="O26" s="94">
        <v>905756.5</v>
      </c>
      <c r="P26" s="281"/>
    </row>
    <row r="27" spans="1:16" ht="20.100000000000001" customHeight="1">
      <c r="A27" s="90" t="s">
        <v>235</v>
      </c>
      <c r="B27" s="90"/>
      <c r="C27" s="90"/>
      <c r="D27" s="287"/>
      <c r="E27" s="269"/>
      <c r="G27" s="288"/>
      <c r="H27" s="281"/>
      <c r="I27" s="94">
        <v>3477696.99</v>
      </c>
      <c r="J27" s="190"/>
      <c r="K27" s="94">
        <v>0</v>
      </c>
      <c r="L27" s="190"/>
      <c r="M27" s="94">
        <v>3477697</v>
      </c>
      <c r="N27" s="191"/>
      <c r="O27" s="94">
        <v>0</v>
      </c>
      <c r="P27" s="281"/>
    </row>
    <row r="28" spans="1:16" ht="20.100000000000001" customHeight="1">
      <c r="A28" s="90" t="s">
        <v>164</v>
      </c>
      <c r="B28" s="90"/>
      <c r="C28" s="90"/>
      <c r="D28" s="287"/>
      <c r="E28" s="269"/>
      <c r="G28" s="288">
        <v>22</v>
      </c>
      <c r="H28" s="281"/>
      <c r="I28" s="94">
        <v>-6700048.2000000002</v>
      </c>
      <c r="J28" s="190"/>
      <c r="K28" s="94">
        <v>-6483369.2699999996</v>
      </c>
      <c r="L28" s="190"/>
      <c r="M28" s="94">
        <v>0</v>
      </c>
      <c r="N28" s="191"/>
      <c r="O28" s="94">
        <v>0</v>
      </c>
      <c r="P28" s="281"/>
    </row>
    <row r="29" spans="1:16" ht="20.100000000000001" customHeight="1">
      <c r="A29" s="90" t="s">
        <v>216</v>
      </c>
      <c r="B29" s="90"/>
      <c r="C29" s="90"/>
      <c r="D29" s="287"/>
      <c r="E29" s="269"/>
      <c r="G29" s="288"/>
      <c r="H29" s="281"/>
      <c r="I29" s="94">
        <v>-860410.17</v>
      </c>
      <c r="J29" s="190"/>
      <c r="K29" s="94">
        <v>0</v>
      </c>
      <c r="L29" s="190"/>
      <c r="M29" s="94">
        <v>0</v>
      </c>
      <c r="N29" s="191"/>
      <c r="O29" s="94">
        <v>0</v>
      </c>
      <c r="P29" s="281"/>
    </row>
    <row r="30" spans="1:16" ht="20.100000000000001" customHeight="1">
      <c r="A30" s="90" t="s">
        <v>100</v>
      </c>
      <c r="B30" s="290"/>
      <c r="C30" s="290"/>
      <c r="D30" s="290"/>
      <c r="E30" s="290"/>
      <c r="F30" s="291"/>
      <c r="H30" s="281"/>
      <c r="I30" s="94">
        <v>-3088235</v>
      </c>
      <c r="J30" s="190"/>
      <c r="K30" s="94">
        <v>-4566067.84</v>
      </c>
      <c r="L30" s="190"/>
      <c r="M30" s="94">
        <v>0</v>
      </c>
      <c r="N30" s="191"/>
      <c r="O30" s="192">
        <v>0</v>
      </c>
      <c r="P30" s="293"/>
    </row>
    <row r="31" spans="1:16" ht="20.100000000000001" customHeight="1">
      <c r="A31" s="90" t="s">
        <v>176</v>
      </c>
      <c r="B31" s="290"/>
      <c r="C31" s="290"/>
      <c r="D31" s="290"/>
      <c r="E31" s="290"/>
      <c r="F31" s="291"/>
      <c r="H31" s="281"/>
      <c r="I31" s="94">
        <v>-3798788.89</v>
      </c>
      <c r="J31" s="190"/>
      <c r="K31" s="94">
        <v>0</v>
      </c>
      <c r="L31" s="190"/>
      <c r="M31" s="94">
        <v>0</v>
      </c>
      <c r="N31" s="191"/>
      <c r="O31" s="192">
        <v>0</v>
      </c>
      <c r="P31" s="293"/>
    </row>
    <row r="32" spans="1:16" ht="20.100000000000001" customHeight="1">
      <c r="A32" s="90" t="s">
        <v>234</v>
      </c>
      <c r="B32" s="290"/>
      <c r="C32" s="290"/>
      <c r="D32" s="290"/>
      <c r="E32" s="290"/>
      <c r="F32" s="291"/>
      <c r="H32" s="281"/>
      <c r="I32" s="94">
        <v>-8340743.4500000002</v>
      </c>
      <c r="J32" s="190"/>
      <c r="K32" s="94">
        <v>0</v>
      </c>
      <c r="L32" s="190"/>
      <c r="M32" s="94">
        <v>0</v>
      </c>
      <c r="N32" s="191"/>
      <c r="O32" s="192">
        <v>0</v>
      </c>
      <c r="P32" s="293"/>
    </row>
    <row r="33" spans="1:16" ht="20.100000000000001" customHeight="1">
      <c r="A33" s="90" t="s">
        <v>134</v>
      </c>
      <c r="B33" s="90"/>
      <c r="C33" s="90"/>
      <c r="D33" s="287"/>
      <c r="E33" s="269"/>
      <c r="G33" s="292" t="s">
        <v>244</v>
      </c>
      <c r="H33" s="281"/>
      <c r="I33" s="94">
        <v>6836425.7699999996</v>
      </c>
      <c r="J33" s="190"/>
      <c r="K33" s="94">
        <v>3398359</v>
      </c>
      <c r="L33" s="190"/>
      <c r="M33" s="94">
        <v>2225871.2400000002</v>
      </c>
      <c r="N33" s="191"/>
      <c r="O33" s="94">
        <v>1398870</v>
      </c>
      <c r="P33" s="281"/>
    </row>
    <row r="34" spans="1:16" ht="20.100000000000001" customHeight="1">
      <c r="A34" s="90" t="s">
        <v>285</v>
      </c>
      <c r="B34" s="290"/>
      <c r="C34" s="290"/>
      <c r="D34" s="290"/>
      <c r="E34" s="290"/>
      <c r="F34" s="291"/>
      <c r="G34" s="292"/>
      <c r="H34" s="281"/>
      <c r="I34" s="94">
        <v>-213138.34</v>
      </c>
      <c r="J34" s="190"/>
      <c r="K34" s="94">
        <v>3798.22</v>
      </c>
      <c r="L34" s="190"/>
      <c r="M34" s="94">
        <v>0</v>
      </c>
      <c r="N34" s="191"/>
      <c r="O34" s="94">
        <v>0</v>
      </c>
      <c r="P34" s="281"/>
    </row>
    <row r="35" spans="1:16" ht="20.100000000000001" customHeight="1">
      <c r="A35" s="90" t="s">
        <v>77</v>
      </c>
      <c r="B35" s="90"/>
      <c r="C35" s="90"/>
      <c r="D35" s="90"/>
      <c r="E35" s="90"/>
      <c r="F35" s="293"/>
      <c r="G35" s="292"/>
      <c r="H35" s="281"/>
      <c r="I35" s="94">
        <v>-261209672.25</v>
      </c>
      <c r="J35" s="190"/>
      <c r="K35" s="94">
        <v>-136047315.22</v>
      </c>
      <c r="L35" s="190"/>
      <c r="M35" s="94">
        <v>0</v>
      </c>
      <c r="N35" s="191"/>
      <c r="O35" s="192">
        <v>0</v>
      </c>
      <c r="P35" s="293"/>
    </row>
    <row r="36" spans="1:16" ht="20.100000000000001" customHeight="1">
      <c r="A36" s="90" t="s">
        <v>255</v>
      </c>
      <c r="B36" s="90"/>
      <c r="C36" s="90"/>
      <c r="D36" s="90"/>
      <c r="E36" s="90"/>
      <c r="F36" s="293"/>
      <c r="G36" s="292" t="s">
        <v>63</v>
      </c>
      <c r="H36" s="281"/>
      <c r="I36" s="94">
        <v>-78621509.159999996</v>
      </c>
      <c r="J36" s="190"/>
      <c r="K36" s="94">
        <v>-15015430.82</v>
      </c>
      <c r="L36" s="190"/>
      <c r="M36" s="94">
        <v>0</v>
      </c>
      <c r="N36" s="191"/>
      <c r="O36" s="192">
        <v>0</v>
      </c>
      <c r="P36" s="293"/>
    </row>
    <row r="37" spans="1:16" ht="20.100000000000001" customHeight="1">
      <c r="A37" s="90" t="s">
        <v>29</v>
      </c>
      <c r="B37" s="90"/>
      <c r="C37" s="90"/>
      <c r="D37" s="90"/>
      <c r="E37" s="90"/>
      <c r="F37" s="293"/>
      <c r="G37" s="294" t="s">
        <v>278</v>
      </c>
      <c r="H37" s="281"/>
      <c r="I37" s="94">
        <v>0</v>
      </c>
      <c r="J37" s="190"/>
      <c r="K37" s="94">
        <v>0</v>
      </c>
      <c r="L37" s="190"/>
      <c r="M37" s="94">
        <v>-131390741.25</v>
      </c>
      <c r="N37" s="191"/>
      <c r="O37" s="94">
        <v>-178331669.5</v>
      </c>
      <c r="P37" s="293"/>
    </row>
    <row r="38" spans="1:16" ht="20.100000000000001" customHeight="1">
      <c r="A38" s="90" t="s">
        <v>48</v>
      </c>
      <c r="B38" s="90"/>
      <c r="C38" s="90"/>
      <c r="D38" s="287"/>
      <c r="E38" s="269"/>
      <c r="H38" s="281"/>
      <c r="I38" s="94">
        <v>-3296710.35</v>
      </c>
      <c r="J38" s="190"/>
      <c r="K38" s="94">
        <v>-4965342.82</v>
      </c>
      <c r="L38" s="190"/>
      <c r="M38" s="94">
        <v>-56834431.609999999</v>
      </c>
      <c r="N38" s="191"/>
      <c r="O38" s="94">
        <v>-53248863.729999997</v>
      </c>
      <c r="P38" s="293"/>
    </row>
    <row r="39" spans="1:16" ht="20.100000000000001" customHeight="1">
      <c r="A39" s="90" t="s">
        <v>49</v>
      </c>
      <c r="B39" s="90"/>
      <c r="C39" s="90"/>
      <c r="D39" s="287"/>
      <c r="E39" s="269"/>
      <c r="H39" s="281"/>
      <c r="I39" s="195">
        <v>101003376.22</v>
      </c>
      <c r="J39" s="190"/>
      <c r="K39" s="195">
        <v>92931548.049999997</v>
      </c>
      <c r="L39" s="190"/>
      <c r="M39" s="195">
        <v>47554755.759999998</v>
      </c>
      <c r="N39" s="191"/>
      <c r="O39" s="195">
        <v>35141223.240000002</v>
      </c>
      <c r="P39" s="293"/>
    </row>
    <row r="40" spans="1:16" ht="20.100000000000001" customHeight="1">
      <c r="A40" s="90" t="s">
        <v>62</v>
      </c>
      <c r="B40" s="90"/>
      <c r="C40" s="90"/>
      <c r="D40" s="287"/>
      <c r="E40" s="269"/>
      <c r="H40" s="281"/>
      <c r="I40" s="94"/>
      <c r="J40" s="286"/>
      <c r="K40" s="114"/>
      <c r="L40" s="286"/>
      <c r="M40" s="94"/>
      <c r="N40" s="200"/>
      <c r="O40" s="114"/>
    </row>
    <row r="41" spans="1:16" ht="20.100000000000001" customHeight="1">
      <c r="A41" s="90"/>
      <c r="B41" s="90" t="s">
        <v>50</v>
      </c>
      <c r="C41" s="90"/>
      <c r="D41" s="287"/>
      <c r="E41" s="269"/>
      <c r="H41" s="281"/>
      <c r="I41" s="94">
        <f>SUM(I9:I39)</f>
        <v>529553056.31000006</v>
      </c>
      <c r="J41" s="113"/>
      <c r="K41" s="114">
        <f>SUM(K9:K39)</f>
        <v>506323876.74999994</v>
      </c>
      <c r="L41" s="113"/>
      <c r="M41" s="114">
        <f>SUM(M9:M40)</f>
        <v>-16676122.569999985</v>
      </c>
      <c r="N41" s="114"/>
      <c r="O41" s="114">
        <f>SUM(O9:O39)</f>
        <v>-21466964.829999998</v>
      </c>
    </row>
    <row r="42" spans="1:16" ht="20.100000000000001" customHeight="1">
      <c r="A42" s="90" t="s">
        <v>153</v>
      </c>
      <c r="B42" s="90"/>
      <c r="C42" s="90"/>
      <c r="D42" s="90"/>
      <c r="E42" s="269"/>
      <c r="H42" s="281"/>
      <c r="I42" s="94"/>
      <c r="J42" s="200"/>
      <c r="K42" s="222"/>
      <c r="L42" s="200"/>
      <c r="M42" s="114"/>
      <c r="N42" s="114"/>
      <c r="O42" s="114"/>
    </row>
    <row r="43" spans="1:16" ht="20.100000000000001" customHeight="1">
      <c r="A43" s="90" t="s">
        <v>126</v>
      </c>
      <c r="B43" s="90"/>
      <c r="C43" s="287"/>
      <c r="D43" s="90"/>
      <c r="E43" s="269"/>
      <c r="H43" s="281"/>
      <c r="I43" s="94">
        <v>42421535.93</v>
      </c>
      <c r="J43" s="190"/>
      <c r="K43" s="94">
        <v>-57648016.159999996</v>
      </c>
      <c r="L43" s="190"/>
      <c r="M43" s="94">
        <v>-1978095.8</v>
      </c>
      <c r="N43" s="190"/>
      <c r="O43" s="94">
        <v>152307.6</v>
      </c>
    </row>
    <row r="44" spans="1:16" ht="20.100000000000001" customHeight="1">
      <c r="A44" s="90" t="s">
        <v>177</v>
      </c>
      <c r="B44" s="90"/>
      <c r="C44" s="287"/>
      <c r="D44" s="90"/>
      <c r="E44" s="269"/>
      <c r="G44" s="281"/>
      <c r="H44" s="281"/>
      <c r="I44" s="94">
        <v>0</v>
      </c>
      <c r="J44" s="190"/>
      <c r="K44" s="94">
        <v>19950</v>
      </c>
      <c r="L44" s="190"/>
      <c r="M44" s="94">
        <v>0</v>
      </c>
      <c r="N44" s="190"/>
      <c r="O44" s="94">
        <v>19950</v>
      </c>
    </row>
    <row r="45" spans="1:16" ht="20.100000000000001" customHeight="1">
      <c r="A45" s="90" t="s">
        <v>10</v>
      </c>
      <c r="B45" s="90"/>
      <c r="C45" s="287"/>
      <c r="D45" s="90"/>
      <c r="E45" s="269"/>
      <c r="H45" s="281"/>
      <c r="I45" s="94">
        <v>5423207.1900000004</v>
      </c>
      <c r="J45" s="190"/>
      <c r="K45" s="94">
        <v>11755937.66</v>
      </c>
      <c r="L45" s="190"/>
      <c r="M45" s="94">
        <v>-124593.07</v>
      </c>
      <c r="N45" s="190"/>
      <c r="O45" s="94">
        <v>949082.42</v>
      </c>
      <c r="P45" s="295"/>
    </row>
    <row r="46" spans="1:16" ht="20.100000000000001" customHeight="1">
      <c r="A46" s="90" t="s">
        <v>13</v>
      </c>
      <c r="B46" s="90"/>
      <c r="C46" s="287"/>
      <c r="D46" s="90"/>
      <c r="E46" s="269"/>
      <c r="H46" s="281"/>
      <c r="I46" s="94">
        <v>-12139653.07</v>
      </c>
      <c r="J46" s="190"/>
      <c r="K46" s="94">
        <v>-11611453.41</v>
      </c>
      <c r="L46" s="190"/>
      <c r="M46" s="94">
        <v>-286980.71999999997</v>
      </c>
      <c r="N46" s="190"/>
      <c r="O46" s="94">
        <v>-863500</v>
      </c>
      <c r="P46" s="61"/>
    </row>
    <row r="47" spans="1:16" ht="20.100000000000001" customHeight="1">
      <c r="A47" s="90" t="s">
        <v>154</v>
      </c>
      <c r="B47" s="90"/>
      <c r="C47" s="90"/>
      <c r="D47" s="90"/>
      <c r="E47" s="269"/>
      <c r="H47" s="281"/>
      <c r="I47" s="94"/>
      <c r="J47" s="286"/>
      <c r="K47" s="222"/>
      <c r="L47" s="284"/>
      <c r="M47" s="222"/>
      <c r="N47" s="283"/>
      <c r="O47" s="296"/>
    </row>
    <row r="48" spans="1:16" ht="20.100000000000001" customHeight="1">
      <c r="A48" s="90" t="s">
        <v>120</v>
      </c>
      <c r="B48" s="287"/>
      <c r="C48" s="90"/>
      <c r="D48" s="90"/>
      <c r="E48" s="269"/>
      <c r="H48" s="281"/>
      <c r="I48" s="94">
        <v>-2531415.0299999998</v>
      </c>
      <c r="J48" s="191"/>
      <c r="K48" s="94">
        <v>-20436725.879999999</v>
      </c>
      <c r="L48" s="191"/>
      <c r="M48" s="94">
        <v>1947340.81</v>
      </c>
      <c r="N48" s="191"/>
      <c r="O48" s="94">
        <v>-434399.27</v>
      </c>
    </row>
    <row r="49" spans="1:16" ht="20.100000000000001" customHeight="1">
      <c r="A49" s="297" t="s">
        <v>17</v>
      </c>
      <c r="B49" s="287"/>
      <c r="C49" s="90"/>
      <c r="D49" s="90"/>
      <c r="E49" s="269"/>
      <c r="H49" s="281"/>
      <c r="I49" s="94">
        <v>1962527.83</v>
      </c>
      <c r="J49" s="191"/>
      <c r="K49" s="94">
        <v>6604460.7599999998</v>
      </c>
      <c r="L49" s="191"/>
      <c r="M49" s="94">
        <v>387005.81</v>
      </c>
      <c r="N49" s="191"/>
      <c r="O49" s="114">
        <v>205889.83</v>
      </c>
    </row>
    <row r="50" spans="1:16" ht="20.100000000000001" customHeight="1">
      <c r="A50" s="297" t="s">
        <v>81</v>
      </c>
      <c r="B50" s="287"/>
      <c r="C50" s="90"/>
      <c r="D50" s="90"/>
      <c r="E50" s="269"/>
      <c r="H50" s="281"/>
      <c r="I50" s="195">
        <v>-1280124.8200000003</v>
      </c>
      <c r="J50" s="196"/>
      <c r="K50" s="195">
        <v>-1266653.99</v>
      </c>
      <c r="L50" s="196"/>
      <c r="M50" s="195">
        <v>240000</v>
      </c>
      <c r="N50" s="196"/>
      <c r="O50" s="197">
        <v>0</v>
      </c>
    </row>
    <row r="51" spans="1:16" ht="20.100000000000001" customHeight="1">
      <c r="A51" s="298" t="s">
        <v>142</v>
      </c>
      <c r="B51" s="90"/>
      <c r="C51" s="90"/>
      <c r="D51" s="90"/>
      <c r="E51" s="269"/>
      <c r="H51" s="281"/>
      <c r="I51" s="94">
        <f>SUM(I41:I50)</f>
        <v>563409134.34000003</v>
      </c>
      <c r="J51" s="114"/>
      <c r="K51" s="114">
        <f>SUM(K41:K50)</f>
        <v>433741375.7299999</v>
      </c>
      <c r="L51" s="114"/>
      <c r="M51" s="114">
        <f>SUM(M41:M50)</f>
        <v>-16491445.539999986</v>
      </c>
      <c r="N51" s="114"/>
      <c r="O51" s="114">
        <f>SUM(O41:O50)</f>
        <v>-21437634.249999996</v>
      </c>
      <c r="P51" s="196"/>
    </row>
    <row r="52" spans="1:16" ht="20.100000000000001" customHeight="1">
      <c r="A52" s="299" t="s">
        <v>51</v>
      </c>
      <c r="B52" s="287"/>
      <c r="C52" s="90"/>
      <c r="D52" s="90"/>
      <c r="E52" s="269"/>
      <c r="H52" s="281"/>
      <c r="I52" s="114">
        <v>-100532738.19</v>
      </c>
      <c r="J52" s="198"/>
      <c r="K52" s="114">
        <v>-93329862.430000007</v>
      </c>
      <c r="L52" s="198"/>
      <c r="M52" s="114">
        <v>-46842540.950000003</v>
      </c>
      <c r="N52" s="198"/>
      <c r="O52" s="114">
        <v>-35300159.25</v>
      </c>
      <c r="P52" s="196"/>
    </row>
    <row r="53" spans="1:16" ht="20.100000000000001" customHeight="1">
      <c r="A53" s="299" t="s">
        <v>52</v>
      </c>
      <c r="B53" s="287"/>
      <c r="C53" s="90"/>
      <c r="D53" s="90"/>
      <c r="E53" s="269"/>
      <c r="H53" s="281"/>
      <c r="I53" s="114">
        <v>-49378046.93</v>
      </c>
      <c r="J53" s="198"/>
      <c r="K53" s="114">
        <v>-35437517.359999999</v>
      </c>
      <c r="L53" s="198"/>
      <c r="M53" s="114">
        <v>-1220733.27</v>
      </c>
      <c r="N53" s="198"/>
      <c r="O53" s="114">
        <v>-1147025.49</v>
      </c>
    </row>
    <row r="54" spans="1:16" ht="20.100000000000001" customHeight="1">
      <c r="A54" s="300" t="s">
        <v>143</v>
      </c>
      <c r="B54" s="90"/>
      <c r="C54" s="90"/>
      <c r="D54" s="90"/>
      <c r="E54" s="269"/>
      <c r="H54" s="281"/>
      <c r="I54" s="301">
        <f>SUM(I51:I53)</f>
        <v>413498349.22000003</v>
      </c>
      <c r="J54" s="55"/>
      <c r="K54" s="301">
        <f>SUM(K51:K53)</f>
        <v>304973995.93999988</v>
      </c>
      <c r="L54" s="55"/>
      <c r="M54" s="301">
        <f>SUM(M51:M53)</f>
        <v>-64554719.75999999</v>
      </c>
      <c r="N54" s="55"/>
      <c r="O54" s="301">
        <f>SUM(O51:O53)</f>
        <v>-57884818.990000002</v>
      </c>
    </row>
    <row r="55" spans="1:16" ht="12.75" customHeight="1">
      <c r="A55" s="300"/>
      <c r="B55" s="90"/>
      <c r="C55" s="90"/>
      <c r="D55" s="90"/>
      <c r="E55" s="269"/>
      <c r="H55" s="281"/>
      <c r="I55" s="55"/>
      <c r="J55" s="55"/>
      <c r="K55" s="55"/>
      <c r="L55" s="55"/>
      <c r="M55" s="55"/>
      <c r="N55" s="55"/>
      <c r="O55" s="55"/>
    </row>
    <row r="56" spans="1:16" ht="20.100000000000001" customHeight="1">
      <c r="A56" s="302" t="s">
        <v>239</v>
      </c>
      <c r="B56" s="90"/>
      <c r="C56" s="90"/>
      <c r="D56" s="90"/>
      <c r="E56" s="269"/>
      <c r="H56" s="281"/>
      <c r="I56" s="55"/>
      <c r="J56" s="55"/>
      <c r="K56" s="55"/>
      <c r="L56" s="55"/>
      <c r="M56" s="55"/>
      <c r="N56" s="55"/>
      <c r="O56" s="303" t="s">
        <v>297</v>
      </c>
    </row>
    <row r="57" spans="1:16" ht="20.100000000000001" customHeight="1">
      <c r="A57" s="254" t="str">
        <f>+A1</f>
        <v>AQUA CORPORATION PUBLIC COMPANY LIMITED AND ITS SUBSIDIARIES</v>
      </c>
      <c r="B57" s="254"/>
      <c r="C57" s="254"/>
      <c r="D57" s="254"/>
      <c r="E57" s="254"/>
      <c r="F57" s="255"/>
      <c r="G57" s="256"/>
      <c r="H57" s="255"/>
      <c r="I57" s="255"/>
      <c r="J57" s="255"/>
      <c r="K57" s="255"/>
      <c r="L57" s="255"/>
      <c r="M57" s="255"/>
      <c r="N57" s="255"/>
      <c r="O57" s="12"/>
    </row>
    <row r="58" spans="1:16" ht="20.100000000000001" customHeight="1">
      <c r="A58" s="254" t="s">
        <v>183</v>
      </c>
      <c r="B58" s="254"/>
      <c r="C58" s="254"/>
      <c r="D58" s="254"/>
      <c r="E58" s="254"/>
      <c r="F58" s="255"/>
      <c r="G58" s="257"/>
      <c r="H58" s="258"/>
      <c r="I58" s="255"/>
      <c r="J58" s="258"/>
      <c r="K58" s="255"/>
      <c r="L58" s="258"/>
      <c r="M58" s="255"/>
      <c r="N58" s="260"/>
      <c r="O58" s="260"/>
    </row>
    <row r="59" spans="1:16" ht="20.100000000000001" customHeight="1">
      <c r="A59" s="254" t="str">
        <f>+A3</f>
        <v>FOR THE YEAR ENDED DECEMBER 31, 2019</v>
      </c>
      <c r="B59" s="254"/>
      <c r="C59" s="254"/>
      <c r="D59" s="254"/>
      <c r="E59" s="254"/>
      <c r="F59" s="255"/>
      <c r="G59" s="257"/>
      <c r="H59" s="258"/>
      <c r="I59" s="255"/>
      <c r="J59" s="258"/>
      <c r="K59" s="255"/>
      <c r="L59" s="258"/>
      <c r="M59" s="255"/>
      <c r="N59" s="266"/>
      <c r="O59" s="260"/>
    </row>
    <row r="60" spans="1:16" ht="20.100000000000001" customHeight="1">
      <c r="A60" s="254"/>
      <c r="B60" s="254"/>
      <c r="C60" s="254"/>
      <c r="D60" s="254"/>
      <c r="E60" s="254"/>
      <c r="F60" s="255"/>
      <c r="G60" s="257"/>
      <c r="H60" s="258"/>
      <c r="I60" s="255"/>
      <c r="J60" s="258"/>
      <c r="K60" s="255"/>
      <c r="L60" s="258"/>
      <c r="M60" s="255"/>
      <c r="N60" s="266"/>
      <c r="O60" s="260"/>
    </row>
    <row r="61" spans="1:16" ht="20.100000000000001" customHeight="1">
      <c r="A61" s="254"/>
      <c r="B61" s="254"/>
      <c r="C61" s="254"/>
      <c r="D61" s="304"/>
      <c r="E61" s="269"/>
      <c r="F61" s="270"/>
      <c r="G61" s="271"/>
      <c r="H61" s="264"/>
      <c r="I61" s="360" t="s">
        <v>4</v>
      </c>
      <c r="J61" s="360"/>
      <c r="K61" s="360"/>
      <c r="L61" s="360"/>
      <c r="M61" s="360"/>
      <c r="N61" s="360"/>
      <c r="O61" s="360"/>
    </row>
    <row r="62" spans="1:16" ht="20.100000000000001" customHeight="1">
      <c r="A62" s="90"/>
      <c r="B62" s="90"/>
      <c r="C62" s="90"/>
      <c r="D62" s="90"/>
      <c r="E62" s="269"/>
      <c r="G62" s="271"/>
      <c r="H62" s="264"/>
      <c r="I62" s="361" t="s">
        <v>5</v>
      </c>
      <c r="J62" s="361"/>
      <c r="K62" s="361"/>
      <c r="L62" s="274"/>
      <c r="M62" s="361" t="s">
        <v>6</v>
      </c>
      <c r="N62" s="361"/>
      <c r="O62" s="361"/>
    </row>
    <row r="63" spans="1:16" ht="20.100000000000001" customHeight="1">
      <c r="A63" s="254"/>
      <c r="B63" s="254"/>
      <c r="C63" s="254"/>
      <c r="D63" s="90"/>
      <c r="E63" s="269"/>
      <c r="G63" s="275" t="s">
        <v>7</v>
      </c>
      <c r="H63" s="276"/>
      <c r="I63" s="277">
        <v>2019</v>
      </c>
      <c r="J63" s="278"/>
      <c r="K63" s="277">
        <v>2018</v>
      </c>
      <c r="L63" s="279"/>
      <c r="M63" s="277">
        <v>2019</v>
      </c>
      <c r="N63" s="278"/>
      <c r="O63" s="277">
        <v>2018</v>
      </c>
    </row>
    <row r="64" spans="1:16" ht="20.100000000000001" customHeight="1">
      <c r="A64" s="300" t="s">
        <v>53</v>
      </c>
      <c r="B64" s="90"/>
      <c r="C64" s="90"/>
      <c r="D64" s="269"/>
      <c r="E64" s="269"/>
      <c r="H64" s="281"/>
      <c r="I64" s="198"/>
      <c r="J64" s="198"/>
      <c r="K64" s="198"/>
      <c r="L64" s="198"/>
      <c r="M64" s="198"/>
      <c r="N64" s="198"/>
      <c r="O64" s="198"/>
    </row>
    <row r="65" spans="1:15" ht="20.100000000000001" customHeight="1">
      <c r="A65" s="299" t="s">
        <v>281</v>
      </c>
      <c r="B65" s="90"/>
      <c r="C65" s="90"/>
      <c r="D65" s="269"/>
      <c r="E65" s="269"/>
      <c r="H65" s="281"/>
      <c r="I65" s="94">
        <v>0</v>
      </c>
      <c r="J65" s="200"/>
      <c r="K65" s="94">
        <v>4731175.5199999996</v>
      </c>
      <c r="L65" s="200"/>
      <c r="M65" s="91">
        <v>0</v>
      </c>
      <c r="N65" s="200"/>
      <c r="O65" s="91">
        <v>0</v>
      </c>
    </row>
    <row r="66" spans="1:15" s="26" customFormat="1" ht="20.100000000000001" customHeight="1">
      <c r="A66" s="268" t="s">
        <v>217</v>
      </c>
      <c r="B66" s="269"/>
      <c r="C66" s="269"/>
      <c r="D66" s="93"/>
      <c r="E66" s="305"/>
      <c r="F66" s="306"/>
      <c r="G66" s="292" t="s">
        <v>89</v>
      </c>
      <c r="H66" s="307"/>
      <c r="I66" s="91">
        <v>0</v>
      </c>
      <c r="J66" s="199"/>
      <c r="K66" s="116">
        <v>0</v>
      </c>
      <c r="L66" s="199"/>
      <c r="M66" s="91">
        <v>-637300000</v>
      </c>
      <c r="N66" s="199"/>
      <c r="O66" s="91">
        <v>-226500000</v>
      </c>
    </row>
    <row r="67" spans="1:15" s="26" customFormat="1" ht="20.100000000000001" customHeight="1">
      <c r="A67" s="268" t="s">
        <v>286</v>
      </c>
      <c r="B67" s="269"/>
      <c r="C67" s="305"/>
      <c r="D67" s="93"/>
      <c r="E67" s="305"/>
      <c r="F67" s="306"/>
      <c r="G67" s="307" t="s">
        <v>89</v>
      </c>
      <c r="H67" s="307"/>
      <c r="I67" s="91">
        <v>0</v>
      </c>
      <c r="J67" s="113"/>
      <c r="K67" s="116">
        <v>0</v>
      </c>
      <c r="L67" s="113"/>
      <c r="M67" s="91">
        <v>337600000</v>
      </c>
      <c r="N67" s="113"/>
      <c r="O67" s="91">
        <v>105100000</v>
      </c>
    </row>
    <row r="68" spans="1:15" s="26" customFormat="1" ht="20.100000000000001" customHeight="1">
      <c r="A68" s="90" t="s">
        <v>236</v>
      </c>
      <c r="B68" s="290"/>
      <c r="C68" s="290"/>
      <c r="D68" s="290"/>
      <c r="E68" s="290"/>
      <c r="F68" s="291"/>
      <c r="G68" s="280"/>
      <c r="H68" s="307"/>
      <c r="I68" s="91">
        <v>2377644.83</v>
      </c>
      <c r="J68" s="113"/>
      <c r="K68" s="91">
        <v>4930809.46</v>
      </c>
      <c r="L68" s="113"/>
      <c r="M68" s="91">
        <v>56834457.619999997</v>
      </c>
      <c r="N68" s="113"/>
      <c r="O68" s="91">
        <v>53280372.219999999</v>
      </c>
    </row>
    <row r="69" spans="1:15" s="26" customFormat="1" ht="20.100000000000001" customHeight="1">
      <c r="A69" s="90" t="s">
        <v>29</v>
      </c>
      <c r="B69" s="290"/>
      <c r="C69" s="290"/>
      <c r="D69" s="290"/>
      <c r="E69" s="290"/>
      <c r="F69" s="291"/>
      <c r="G69" s="280"/>
      <c r="H69" s="307"/>
      <c r="I69" s="91">
        <v>36938349.100000001</v>
      </c>
      <c r="J69" s="113"/>
      <c r="K69" s="91">
        <v>42228447.950000003</v>
      </c>
      <c r="L69" s="113"/>
      <c r="M69" s="91">
        <v>131390741.25</v>
      </c>
      <c r="N69" s="113"/>
      <c r="O69" s="91">
        <v>178331669.5</v>
      </c>
    </row>
    <row r="70" spans="1:15" s="26" customFormat="1" ht="20.100000000000001" customHeight="1">
      <c r="A70" s="297" t="s">
        <v>287</v>
      </c>
      <c r="B70" s="90"/>
      <c r="C70" s="269"/>
      <c r="D70" s="93"/>
      <c r="E70" s="305"/>
      <c r="F70" s="306"/>
      <c r="G70" s="292"/>
      <c r="H70" s="307"/>
      <c r="I70" s="94">
        <v>-100000000</v>
      </c>
      <c r="J70" s="200"/>
      <c r="K70" s="94">
        <v>-50000000</v>
      </c>
      <c r="L70" s="200"/>
      <c r="M70" s="91">
        <v>-100000000</v>
      </c>
      <c r="N70" s="200"/>
      <c r="O70" s="91">
        <v>-50000000</v>
      </c>
    </row>
    <row r="71" spans="1:15" s="26" customFormat="1" ht="20.100000000000001" customHeight="1">
      <c r="A71" s="297" t="s">
        <v>293</v>
      </c>
      <c r="B71" s="90"/>
      <c r="C71" s="269"/>
      <c r="D71" s="93"/>
      <c r="E71" s="305"/>
      <c r="F71" s="306"/>
      <c r="G71" s="292"/>
      <c r="H71" s="307"/>
      <c r="I71" s="94">
        <v>100000000</v>
      </c>
      <c r="J71" s="200"/>
      <c r="K71" s="94">
        <v>50200000</v>
      </c>
      <c r="L71" s="200"/>
      <c r="M71" s="91">
        <v>100000000</v>
      </c>
      <c r="N71" s="200"/>
      <c r="O71" s="91">
        <v>50000000</v>
      </c>
    </row>
    <row r="72" spans="1:15" s="26" customFormat="1" ht="20.100000000000001" customHeight="1">
      <c r="A72" s="90" t="s">
        <v>288</v>
      </c>
      <c r="B72" s="90"/>
      <c r="C72" s="269"/>
      <c r="D72" s="93"/>
      <c r="E72" s="305"/>
      <c r="F72" s="306"/>
      <c r="G72" s="292" t="s">
        <v>267</v>
      </c>
      <c r="H72" s="307"/>
      <c r="I72" s="94">
        <v>-371461203.88</v>
      </c>
      <c r="J72" s="200"/>
      <c r="K72" s="94">
        <v>0</v>
      </c>
      <c r="L72" s="200"/>
      <c r="M72" s="91">
        <v>0</v>
      </c>
      <c r="N72" s="200"/>
      <c r="O72" s="91">
        <v>0</v>
      </c>
    </row>
    <row r="73" spans="1:15" s="26" customFormat="1" ht="20.100000000000001" customHeight="1">
      <c r="A73" s="90" t="s">
        <v>127</v>
      </c>
      <c r="B73" s="90"/>
      <c r="C73" s="269"/>
      <c r="D73" s="93"/>
      <c r="E73" s="305"/>
      <c r="F73" s="306"/>
      <c r="G73" s="292" t="s">
        <v>267</v>
      </c>
      <c r="H73" s="307"/>
      <c r="I73" s="94">
        <v>-37936015.729999997</v>
      </c>
      <c r="J73" s="200"/>
      <c r="K73" s="94">
        <v>-36128318.649999999</v>
      </c>
      <c r="L73" s="200"/>
      <c r="M73" s="94">
        <v>-37936015.729999997</v>
      </c>
      <c r="N73" s="200"/>
      <c r="O73" s="91">
        <v>-36128318.649999999</v>
      </c>
    </row>
    <row r="74" spans="1:15" s="26" customFormat="1" ht="20.100000000000001" customHeight="1">
      <c r="A74" s="90" t="s">
        <v>144</v>
      </c>
      <c r="B74" s="90"/>
      <c r="C74" s="269"/>
      <c r="D74" s="93"/>
      <c r="E74" s="305"/>
      <c r="F74" s="306"/>
      <c r="G74" s="292" t="s">
        <v>3</v>
      </c>
      <c r="H74" s="307"/>
      <c r="I74" s="94">
        <v>-11459950.82</v>
      </c>
      <c r="J74" s="200"/>
      <c r="K74" s="94">
        <v>-154830661.61000001</v>
      </c>
      <c r="L74" s="200"/>
      <c r="M74" s="94">
        <v>-11459950.82</v>
      </c>
      <c r="N74" s="200"/>
      <c r="O74" s="91">
        <v>-154830661.61000001</v>
      </c>
    </row>
    <row r="75" spans="1:15" s="26" customFormat="1" ht="20.100000000000001" customHeight="1">
      <c r="A75" s="90" t="s">
        <v>165</v>
      </c>
      <c r="B75" s="90"/>
      <c r="C75" s="269"/>
      <c r="D75" s="93"/>
      <c r="E75" s="305"/>
      <c r="F75" s="306"/>
      <c r="G75" s="292" t="s">
        <v>3</v>
      </c>
      <c r="H75" s="307"/>
      <c r="I75" s="91">
        <v>1131077.6399999999</v>
      </c>
      <c r="J75" s="113"/>
      <c r="K75" s="116">
        <v>0</v>
      </c>
      <c r="L75" s="113"/>
      <c r="M75" s="91">
        <v>1131077.6399999999</v>
      </c>
      <c r="N75" s="113"/>
      <c r="O75" s="116">
        <v>0</v>
      </c>
    </row>
    <row r="76" spans="1:15" s="26" customFormat="1" ht="20.100000000000001" customHeight="1">
      <c r="A76" s="90" t="s">
        <v>218</v>
      </c>
      <c r="B76" s="90"/>
      <c r="C76" s="269"/>
      <c r="D76" s="93"/>
      <c r="E76" s="305"/>
      <c r="F76" s="306"/>
      <c r="G76" s="292" t="s">
        <v>3</v>
      </c>
      <c r="H76" s="307"/>
      <c r="I76" s="94">
        <v>14471671.789999999</v>
      </c>
      <c r="J76" s="190"/>
      <c r="K76" s="94">
        <v>0</v>
      </c>
      <c r="L76" s="190"/>
      <c r="M76" s="94">
        <v>14471671.789999999</v>
      </c>
      <c r="N76" s="191"/>
      <c r="O76" s="94">
        <v>0</v>
      </c>
    </row>
    <row r="77" spans="1:15" s="26" customFormat="1" ht="20.100000000000001" customHeight="1">
      <c r="A77" s="90" t="s">
        <v>128</v>
      </c>
      <c r="B77" s="90"/>
      <c r="C77" s="269"/>
      <c r="D77" s="93"/>
      <c r="E77" s="305"/>
      <c r="F77" s="306"/>
      <c r="G77" s="203">
        <v>14</v>
      </c>
      <c r="H77" s="307"/>
      <c r="I77" s="91">
        <v>4873979.3899999997</v>
      </c>
      <c r="J77" s="113"/>
      <c r="K77" s="91">
        <v>18912539.489999998</v>
      </c>
      <c r="L77" s="113"/>
      <c r="M77" s="91">
        <v>10010.4</v>
      </c>
      <c r="N77" s="113"/>
      <c r="O77" s="91">
        <v>0</v>
      </c>
    </row>
    <row r="78" spans="1:15" s="26" customFormat="1" ht="20.100000000000001" customHeight="1">
      <c r="A78" s="93" t="s">
        <v>130</v>
      </c>
      <c r="B78" s="90"/>
      <c r="C78" s="269"/>
      <c r="D78" s="93"/>
      <c r="E78" s="305"/>
      <c r="F78" s="306"/>
      <c r="G78" s="203">
        <v>14</v>
      </c>
      <c r="H78" s="307"/>
      <c r="I78" s="91">
        <v>-194022077.15000001</v>
      </c>
      <c r="J78" s="113"/>
      <c r="K78" s="91">
        <v>-228571141.47</v>
      </c>
      <c r="L78" s="113"/>
      <c r="M78" s="91">
        <v>-100527.34</v>
      </c>
      <c r="N78" s="113"/>
      <c r="O78" s="91">
        <v>-189210.66</v>
      </c>
    </row>
    <row r="79" spans="1:15" s="26" customFormat="1" ht="20.100000000000001" customHeight="1">
      <c r="A79" s="93" t="s">
        <v>289</v>
      </c>
      <c r="B79" s="90"/>
      <c r="C79" s="269"/>
      <c r="D79" s="93"/>
      <c r="E79" s="305"/>
      <c r="F79" s="306"/>
      <c r="G79" s="203"/>
      <c r="H79" s="307"/>
      <c r="I79" s="91">
        <v>0</v>
      </c>
      <c r="J79" s="113"/>
      <c r="K79" s="91">
        <v>-98601.7</v>
      </c>
      <c r="L79" s="113"/>
      <c r="M79" s="91">
        <v>0</v>
      </c>
      <c r="N79" s="113"/>
      <c r="O79" s="91">
        <v>0</v>
      </c>
    </row>
    <row r="80" spans="1:15" s="26" customFormat="1" ht="20.100000000000001" customHeight="1">
      <c r="A80" s="93" t="s">
        <v>233</v>
      </c>
      <c r="B80" s="90"/>
      <c r="C80" s="269"/>
      <c r="D80" s="93"/>
      <c r="E80" s="305"/>
      <c r="F80" s="306"/>
      <c r="G80" s="203"/>
      <c r="H80" s="307"/>
      <c r="I80" s="91">
        <v>607476.64</v>
      </c>
      <c r="J80" s="113"/>
      <c r="K80" s="91">
        <v>0</v>
      </c>
      <c r="L80" s="113"/>
      <c r="M80" s="91">
        <v>0</v>
      </c>
      <c r="N80" s="113"/>
      <c r="O80" s="91">
        <v>0</v>
      </c>
    </row>
    <row r="81" spans="1:15" s="26" customFormat="1" ht="20.100000000000001" customHeight="1">
      <c r="A81" s="300" t="s">
        <v>145</v>
      </c>
      <c r="B81" s="90"/>
      <c r="C81" s="269"/>
      <c r="D81" s="93"/>
      <c r="E81" s="305"/>
      <c r="F81" s="306"/>
      <c r="G81" s="292"/>
      <c r="H81" s="307"/>
      <c r="I81" s="301">
        <f>SUM(I65:I80)</f>
        <v>-554479048.19000006</v>
      </c>
      <c r="J81" s="55"/>
      <c r="K81" s="301">
        <f>SUM(K65:K80)</f>
        <v>-348625751.00999999</v>
      </c>
      <c r="L81" s="55"/>
      <c r="M81" s="301">
        <f>SUM(M65:M80)</f>
        <v>-145358535.19</v>
      </c>
      <c r="N81" s="55"/>
      <c r="O81" s="301">
        <f>SUM(O65:O80)</f>
        <v>-80936149.200000018</v>
      </c>
    </row>
    <row r="82" spans="1:15" s="26" customFormat="1" ht="20.100000000000001" customHeight="1">
      <c r="A82" s="299"/>
      <c r="B82" s="90"/>
      <c r="C82" s="269"/>
      <c r="D82" s="93"/>
      <c r="E82" s="305"/>
      <c r="F82" s="306"/>
      <c r="G82" s="292"/>
      <c r="H82" s="307"/>
      <c r="I82" s="94"/>
      <c r="J82" s="94"/>
      <c r="K82" s="91"/>
      <c r="L82" s="113"/>
      <c r="M82" s="91"/>
      <c r="N82" s="113"/>
      <c r="O82" s="91"/>
    </row>
    <row r="83" spans="1:15" s="26" customFormat="1" ht="20.100000000000001" customHeight="1">
      <c r="A83" s="254" t="s">
        <v>78</v>
      </c>
      <c r="B83" s="90"/>
      <c r="C83" s="90"/>
      <c r="D83" s="269"/>
      <c r="E83" s="305"/>
      <c r="F83" s="306"/>
      <c r="G83" s="280"/>
      <c r="H83" s="307"/>
      <c r="I83" s="199"/>
      <c r="J83" s="199"/>
      <c r="K83" s="199"/>
      <c r="L83" s="199"/>
      <c r="M83" s="199"/>
      <c r="N83" s="199"/>
      <c r="O83" s="199"/>
    </row>
    <row r="84" spans="1:15" s="26" customFormat="1" ht="20.100000000000001" customHeight="1">
      <c r="A84" s="90" t="s">
        <v>190</v>
      </c>
      <c r="B84" s="90"/>
      <c r="C84" s="90"/>
      <c r="D84" s="269"/>
      <c r="E84" s="305"/>
      <c r="F84" s="306"/>
      <c r="G84" s="280"/>
      <c r="H84" s="307"/>
      <c r="I84" s="114"/>
      <c r="J84" s="116"/>
    </row>
    <row r="85" spans="1:15" s="26" customFormat="1" ht="20.100000000000001" customHeight="1">
      <c r="A85" s="90"/>
      <c r="B85" s="90" t="s">
        <v>191</v>
      </c>
      <c r="C85" s="90"/>
      <c r="D85" s="269"/>
      <c r="E85" s="305"/>
      <c r="F85" s="306"/>
      <c r="G85" s="280"/>
      <c r="H85" s="307"/>
      <c r="I85" s="114">
        <v>-85660900.239999995</v>
      </c>
      <c r="J85" s="113"/>
      <c r="K85" s="114">
        <v>126273876.37</v>
      </c>
      <c r="L85" s="113"/>
      <c r="M85" s="114">
        <v>-85000000</v>
      </c>
      <c r="N85" s="113"/>
      <c r="O85" s="114">
        <v>85000000</v>
      </c>
    </row>
    <row r="86" spans="1:15" s="26" customFormat="1" ht="20.100000000000001" customHeight="1">
      <c r="A86" s="90" t="s">
        <v>219</v>
      </c>
      <c r="B86" s="90"/>
      <c r="C86" s="90"/>
      <c r="D86" s="269"/>
      <c r="E86" s="305"/>
      <c r="F86" s="306"/>
      <c r="G86" s="292"/>
      <c r="H86" s="307"/>
      <c r="I86" s="114">
        <v>50000000</v>
      </c>
      <c r="J86" s="113"/>
      <c r="K86" s="114">
        <v>0</v>
      </c>
      <c r="L86" s="113"/>
      <c r="M86" s="114">
        <v>50000000</v>
      </c>
      <c r="N86" s="113"/>
      <c r="O86" s="114">
        <v>0</v>
      </c>
    </row>
    <row r="87" spans="1:15" s="26" customFormat="1" ht="20.100000000000001" customHeight="1">
      <c r="A87" s="90" t="s">
        <v>178</v>
      </c>
      <c r="B87" s="90"/>
      <c r="C87" s="90"/>
      <c r="D87" s="269"/>
      <c r="E87" s="305"/>
      <c r="F87" s="306"/>
      <c r="G87" s="292"/>
      <c r="H87" s="307"/>
      <c r="I87" s="114">
        <v>-50000000</v>
      </c>
      <c r="J87" s="113"/>
      <c r="K87" s="114">
        <v>-10000000</v>
      </c>
      <c r="L87" s="113"/>
      <c r="M87" s="114">
        <v>-50000000</v>
      </c>
      <c r="N87" s="113"/>
      <c r="O87" s="114">
        <v>-10000000</v>
      </c>
    </row>
    <row r="88" spans="1:15" s="26" customFormat="1" ht="20.100000000000001" customHeight="1">
      <c r="A88" s="90" t="s">
        <v>179</v>
      </c>
      <c r="B88" s="90"/>
      <c r="C88" s="90"/>
      <c r="D88" s="269"/>
      <c r="E88" s="305"/>
      <c r="F88" s="306"/>
      <c r="G88" s="292" t="s">
        <v>156</v>
      </c>
      <c r="H88" s="307"/>
      <c r="I88" s="114">
        <v>640200000</v>
      </c>
      <c r="J88" s="113"/>
      <c r="K88" s="114">
        <v>130000000</v>
      </c>
      <c r="L88" s="113"/>
      <c r="M88" s="114">
        <v>540200000</v>
      </c>
      <c r="N88" s="113"/>
      <c r="O88" s="114">
        <v>130000000</v>
      </c>
    </row>
    <row r="89" spans="1:15" s="26" customFormat="1" ht="20.100000000000001" customHeight="1">
      <c r="A89" s="90" t="s">
        <v>185</v>
      </c>
      <c r="B89" s="90"/>
      <c r="C89" s="90"/>
      <c r="D89" s="269"/>
      <c r="E89" s="305"/>
      <c r="F89" s="306"/>
      <c r="G89" s="292" t="s">
        <v>156</v>
      </c>
      <c r="H89" s="307"/>
      <c r="I89" s="114">
        <v>-448200000</v>
      </c>
      <c r="J89" s="113"/>
      <c r="K89" s="114">
        <v>0</v>
      </c>
      <c r="L89" s="113"/>
      <c r="M89" s="114">
        <v>-348200000</v>
      </c>
      <c r="N89" s="113"/>
      <c r="O89" s="70">
        <v>0</v>
      </c>
    </row>
    <row r="90" spans="1:15" s="26" customFormat="1" ht="20.100000000000001" customHeight="1">
      <c r="A90" s="90" t="s">
        <v>237</v>
      </c>
      <c r="B90" s="90"/>
      <c r="C90" s="90"/>
      <c r="D90" s="269"/>
      <c r="E90" s="305"/>
      <c r="F90" s="306"/>
      <c r="G90" s="292" t="s">
        <v>156</v>
      </c>
      <c r="H90" s="307"/>
      <c r="I90" s="114">
        <v>-6443742.2999999998</v>
      </c>
      <c r="J90" s="113"/>
      <c r="K90" s="114">
        <v>0</v>
      </c>
      <c r="L90" s="113"/>
      <c r="M90" s="114">
        <v>-6443742.2999999998</v>
      </c>
      <c r="N90" s="113"/>
      <c r="O90" s="114">
        <v>0</v>
      </c>
    </row>
    <row r="91" spans="1:15" s="26" customFormat="1" ht="20.100000000000001" customHeight="1">
      <c r="A91" s="90" t="s">
        <v>155</v>
      </c>
      <c r="B91" s="90"/>
      <c r="C91" s="90"/>
      <c r="D91" s="269"/>
      <c r="E91" s="305"/>
      <c r="F91" s="306"/>
      <c r="G91" s="292"/>
      <c r="H91" s="307"/>
      <c r="I91" s="114">
        <v>-2567661.16</v>
      </c>
      <c r="J91" s="113"/>
      <c r="K91" s="114">
        <v>-1134309.79</v>
      </c>
      <c r="L91" s="113"/>
      <c r="M91" s="114">
        <v>-2567661.16</v>
      </c>
      <c r="N91" s="113"/>
      <c r="O91" s="114">
        <v>-1134309.79</v>
      </c>
    </row>
    <row r="92" spans="1:15" s="26" customFormat="1" ht="20.100000000000001" customHeight="1">
      <c r="A92" s="90" t="s">
        <v>152</v>
      </c>
      <c r="B92" s="90"/>
      <c r="C92" s="90"/>
      <c r="D92" s="269"/>
      <c r="E92" s="305"/>
      <c r="F92" s="306"/>
      <c r="G92" s="292" t="s">
        <v>89</v>
      </c>
      <c r="H92" s="307"/>
      <c r="I92" s="114">
        <v>0</v>
      </c>
      <c r="J92" s="113"/>
      <c r="K92" s="114">
        <v>0</v>
      </c>
      <c r="L92" s="113"/>
      <c r="M92" s="116">
        <v>183500000</v>
      </c>
      <c r="N92" s="116"/>
      <c r="O92" s="114">
        <v>0</v>
      </c>
    </row>
    <row r="93" spans="1:15" s="26" customFormat="1" ht="20.100000000000001" customHeight="1">
      <c r="A93" s="90" t="s">
        <v>180</v>
      </c>
      <c r="B93" s="90"/>
      <c r="C93" s="90"/>
      <c r="D93" s="269"/>
      <c r="E93" s="305"/>
      <c r="F93" s="306"/>
      <c r="G93" s="292" t="s">
        <v>89</v>
      </c>
      <c r="H93" s="307"/>
      <c r="I93" s="114">
        <v>0</v>
      </c>
      <c r="J93" s="113"/>
      <c r="K93" s="114">
        <v>0</v>
      </c>
      <c r="L93" s="113"/>
      <c r="M93" s="114">
        <v>-183500000</v>
      </c>
      <c r="N93" s="116"/>
      <c r="O93" s="114">
        <v>0</v>
      </c>
    </row>
    <row r="94" spans="1:15" s="26" customFormat="1" ht="20.100000000000001" customHeight="1">
      <c r="A94" s="90" t="s">
        <v>181</v>
      </c>
      <c r="B94" s="90"/>
      <c r="C94" s="90"/>
      <c r="D94" s="269"/>
      <c r="E94" s="305"/>
      <c r="F94" s="306"/>
      <c r="G94" s="292"/>
      <c r="H94" s="307"/>
      <c r="I94" s="114">
        <v>20000000</v>
      </c>
      <c r="J94" s="113"/>
      <c r="K94" s="114">
        <v>0</v>
      </c>
      <c r="L94" s="113"/>
      <c r="M94" s="116">
        <v>20000000</v>
      </c>
      <c r="N94" s="116"/>
      <c r="O94" s="114">
        <v>0</v>
      </c>
    </row>
    <row r="95" spans="1:15" s="26" customFormat="1" ht="20.100000000000001" customHeight="1">
      <c r="A95" s="90" t="s">
        <v>220</v>
      </c>
      <c r="B95" s="90"/>
      <c r="C95" s="90"/>
      <c r="D95" s="269"/>
      <c r="E95" s="305"/>
      <c r="F95" s="306"/>
      <c r="G95" s="292"/>
      <c r="H95" s="307"/>
      <c r="I95" s="114">
        <v>-20000000</v>
      </c>
      <c r="J95" s="113"/>
      <c r="K95" s="114">
        <v>0</v>
      </c>
      <c r="L95" s="113"/>
      <c r="M95" s="114">
        <v>-20000000</v>
      </c>
      <c r="N95" s="116"/>
      <c r="O95" s="114">
        <v>0</v>
      </c>
    </row>
    <row r="96" spans="1:15" s="26" customFormat="1" ht="20.100000000000001" customHeight="1">
      <c r="A96" s="90" t="s">
        <v>186</v>
      </c>
      <c r="B96" s="90"/>
      <c r="C96" s="90"/>
      <c r="D96" s="269"/>
      <c r="E96" s="305"/>
      <c r="F96" s="306"/>
      <c r="G96" s="292" t="s">
        <v>226</v>
      </c>
      <c r="H96" s="307"/>
      <c r="I96" s="114">
        <v>543880000</v>
      </c>
      <c r="J96" s="113"/>
      <c r="K96" s="114">
        <v>0</v>
      </c>
      <c r="L96" s="113"/>
      <c r="M96" s="114">
        <v>439480000</v>
      </c>
      <c r="N96" s="116"/>
      <c r="O96" s="114">
        <v>0</v>
      </c>
    </row>
    <row r="97" spans="1:18" s="26" customFormat="1" ht="20.100000000000001" customHeight="1">
      <c r="A97" s="90" t="s">
        <v>221</v>
      </c>
      <c r="B97" s="90"/>
      <c r="C97" s="269"/>
      <c r="D97" s="93"/>
      <c r="E97" s="305"/>
      <c r="F97" s="306"/>
      <c r="G97" s="292" t="s">
        <v>226</v>
      </c>
      <c r="H97" s="307"/>
      <c r="I97" s="114">
        <v>-408564070.32999998</v>
      </c>
      <c r="J97" s="113"/>
      <c r="K97" s="114">
        <v>-377006260.51999998</v>
      </c>
      <c r="L97" s="113"/>
      <c r="M97" s="114">
        <v>-226284354.05000001</v>
      </c>
      <c r="N97" s="113"/>
      <c r="O97" s="114">
        <v>-199920000</v>
      </c>
    </row>
    <row r="98" spans="1:18" s="26" customFormat="1" ht="20.100000000000001" customHeight="1">
      <c r="A98" s="90" t="s">
        <v>192</v>
      </c>
      <c r="B98" s="90"/>
      <c r="C98" s="269"/>
      <c r="D98" s="93"/>
      <c r="E98" s="305"/>
      <c r="F98" s="306"/>
      <c r="G98" s="292" t="s">
        <v>64</v>
      </c>
      <c r="H98" s="307"/>
      <c r="I98" s="114">
        <v>145835633.22</v>
      </c>
      <c r="J98" s="113"/>
      <c r="K98" s="114">
        <v>0</v>
      </c>
      <c r="L98" s="113"/>
      <c r="M98" s="114">
        <v>0</v>
      </c>
      <c r="N98" s="113"/>
      <c r="O98" s="114">
        <v>0</v>
      </c>
    </row>
    <row r="99" spans="1:18" s="26" customFormat="1" ht="20.100000000000001" customHeight="1">
      <c r="A99" s="90" t="s">
        <v>222</v>
      </c>
      <c r="B99" s="90"/>
      <c r="C99" s="269"/>
      <c r="D99" s="305"/>
      <c r="E99" s="305"/>
      <c r="F99" s="280"/>
      <c r="H99" s="307"/>
      <c r="I99" s="114">
        <v>-68629871.849999994</v>
      </c>
      <c r="J99" s="113"/>
      <c r="K99" s="114">
        <v>-1896155.6</v>
      </c>
      <c r="L99" s="113"/>
      <c r="M99" s="114">
        <v>-1718745.04</v>
      </c>
      <c r="N99" s="113"/>
      <c r="O99" s="114">
        <v>-1061572.32</v>
      </c>
      <c r="P99" s="308"/>
    </row>
    <row r="100" spans="1:18" s="26" customFormat="1" ht="20.100000000000001" customHeight="1">
      <c r="A100" s="90" t="s">
        <v>166</v>
      </c>
      <c r="B100" s="90"/>
      <c r="C100" s="269"/>
      <c r="D100" s="93"/>
      <c r="E100" s="305"/>
      <c r="F100" s="306"/>
      <c r="G100" s="307" t="s">
        <v>158</v>
      </c>
      <c r="H100" s="307"/>
      <c r="I100" s="114">
        <v>38282395.039999999</v>
      </c>
      <c r="J100" s="113"/>
      <c r="K100" s="114">
        <v>0</v>
      </c>
      <c r="L100" s="113"/>
      <c r="M100" s="114">
        <v>38282395.039999999</v>
      </c>
      <c r="N100" s="113"/>
      <c r="O100" s="114">
        <v>0</v>
      </c>
    </row>
    <row r="101" spans="1:18" s="26" customFormat="1" ht="20.100000000000001" customHeight="1">
      <c r="A101" s="90" t="s">
        <v>70</v>
      </c>
      <c r="B101" s="90"/>
      <c r="C101" s="269"/>
      <c r="D101" s="93"/>
      <c r="E101" s="305"/>
      <c r="F101" s="306"/>
      <c r="G101" s="307" t="s">
        <v>245</v>
      </c>
      <c r="H101" s="307"/>
      <c r="I101" s="114">
        <v>-92944484.420000002</v>
      </c>
      <c r="J101" s="113"/>
      <c r="K101" s="114">
        <v>-45246147.090000004</v>
      </c>
      <c r="L101" s="113"/>
      <c r="M101" s="114">
        <v>-91833144.140000001</v>
      </c>
      <c r="N101" s="113"/>
      <c r="O101" s="114">
        <v>-45049185.649999999</v>
      </c>
    </row>
    <row r="102" spans="1:18" s="26" customFormat="1" ht="20.100000000000001" customHeight="1">
      <c r="A102" s="254" t="s">
        <v>146</v>
      </c>
      <c r="B102" s="90"/>
      <c r="C102" s="269"/>
      <c r="D102" s="93"/>
      <c r="E102" s="305"/>
      <c r="F102" s="306"/>
      <c r="G102" s="307"/>
      <c r="H102" s="307"/>
      <c r="I102" s="301">
        <f>SUM(I84:I101)</f>
        <v>255187297.95999992</v>
      </c>
      <c r="J102" s="55"/>
      <c r="K102" s="301">
        <f>SUM(K85:K101)</f>
        <v>-179008996.62999997</v>
      </c>
      <c r="L102" s="55"/>
      <c r="M102" s="301">
        <f>SUM(M85:M101)</f>
        <v>255914748.34999996</v>
      </c>
      <c r="N102" s="55"/>
      <c r="O102" s="301">
        <f>SUM(O85:O101)</f>
        <v>-42165067.75999999</v>
      </c>
    </row>
    <row r="103" spans="1:18" s="26" customFormat="1" ht="9.6" customHeight="1">
      <c r="A103" s="90"/>
      <c r="B103" s="90"/>
      <c r="C103" s="269"/>
      <c r="D103" s="93"/>
      <c r="E103" s="305"/>
      <c r="F103" s="306"/>
      <c r="G103" s="271"/>
      <c r="H103" s="307"/>
      <c r="I103" s="309"/>
      <c r="J103" s="116"/>
      <c r="K103" s="309"/>
      <c r="L103" s="116"/>
      <c r="M103" s="309"/>
      <c r="N103" s="116"/>
      <c r="O103" s="309"/>
    </row>
    <row r="104" spans="1:18" s="26" customFormat="1" ht="20.100000000000001" customHeight="1">
      <c r="A104" s="300" t="s">
        <v>223</v>
      </c>
      <c r="B104" s="90"/>
      <c r="C104" s="90"/>
      <c r="D104" s="269"/>
      <c r="E104" s="305"/>
      <c r="F104" s="306"/>
      <c r="G104" s="288"/>
      <c r="H104" s="307"/>
      <c r="I104" s="55">
        <f>I54+I81+I102</f>
        <v>114206598.98999989</v>
      </c>
      <c r="J104" s="116"/>
      <c r="K104" s="55">
        <f>K54+K81+K102</f>
        <v>-222660751.70000008</v>
      </c>
      <c r="L104" s="116"/>
      <c r="M104" s="55">
        <f>M54+M81+M102</f>
        <v>46001493.399999976</v>
      </c>
      <c r="N104" s="116"/>
      <c r="O104" s="55">
        <f>O54+O81+O102</f>
        <v>-180986035.95000002</v>
      </c>
    </row>
    <row r="105" spans="1:18" s="26" customFormat="1" ht="20.100000000000001" customHeight="1">
      <c r="A105" s="300" t="s">
        <v>54</v>
      </c>
      <c r="B105" s="90"/>
      <c r="C105" s="90"/>
      <c r="D105" s="269"/>
      <c r="E105" s="305"/>
      <c r="F105" s="306"/>
      <c r="G105" s="288"/>
      <c r="H105" s="307"/>
      <c r="I105" s="114">
        <v>43886890.960000001</v>
      </c>
      <c r="J105" s="113"/>
      <c r="K105" s="114">
        <v>266547642.66</v>
      </c>
      <c r="L105" s="113"/>
      <c r="M105" s="114">
        <v>14255223.59</v>
      </c>
      <c r="N105" s="113"/>
      <c r="O105" s="92">
        <v>195241259.53999999</v>
      </c>
    </row>
    <row r="106" spans="1:18" s="26" customFormat="1" ht="20.100000000000001" customHeight="1" thickBot="1">
      <c r="A106" s="254" t="s">
        <v>55</v>
      </c>
      <c r="B106" s="90"/>
      <c r="C106" s="90"/>
      <c r="D106" s="269"/>
      <c r="E106" s="305"/>
      <c r="F106" s="306"/>
      <c r="G106" s="288"/>
      <c r="H106" s="307"/>
      <c r="I106" s="310">
        <f>SUM(I104:I105)</f>
        <v>158093489.9499999</v>
      </c>
      <c r="J106" s="55"/>
      <c r="K106" s="310">
        <f>SUM(K104:K105)</f>
        <v>43886890.959999919</v>
      </c>
      <c r="L106" s="55"/>
      <c r="M106" s="310">
        <f t="shared" ref="M106" si="0">SUM(M104:M105)</f>
        <v>60256716.98999998</v>
      </c>
      <c r="N106" s="55"/>
      <c r="O106" s="310">
        <f>SUM(O104:O105)</f>
        <v>14255223.589999974</v>
      </c>
      <c r="R106" s="196"/>
    </row>
    <row r="107" spans="1:18" s="26" customFormat="1" ht="20.100000000000001" customHeight="1" thickTop="1">
      <c r="A107" s="254"/>
      <c r="B107" s="90"/>
      <c r="C107" s="90"/>
      <c r="D107" s="269"/>
      <c r="E107" s="305"/>
      <c r="F107" s="306"/>
      <c r="G107" s="288"/>
      <c r="H107" s="307"/>
      <c r="I107" s="55"/>
      <c r="J107" s="55"/>
      <c r="K107" s="55"/>
      <c r="L107" s="55"/>
      <c r="M107" s="55"/>
      <c r="N107" s="55"/>
      <c r="O107" s="55"/>
    </row>
    <row r="108" spans="1:18" s="26" customFormat="1" ht="20.100000000000001" customHeight="1">
      <c r="A108" s="90" t="s">
        <v>239</v>
      </c>
      <c r="B108" s="90"/>
      <c r="C108" s="90"/>
      <c r="D108" s="269"/>
      <c r="E108" s="305"/>
      <c r="F108" s="306"/>
      <c r="G108" s="288"/>
      <c r="H108" s="307"/>
      <c r="I108" s="81"/>
      <c r="J108" s="81"/>
      <c r="K108" s="81"/>
      <c r="L108" s="81"/>
      <c r="M108" s="81"/>
      <c r="N108" s="81"/>
    </row>
    <row r="109" spans="1:18" s="26" customFormat="1" ht="20.100000000000001" customHeight="1">
      <c r="A109" s="90"/>
      <c r="B109" s="90"/>
      <c r="C109" s="90"/>
      <c r="D109" s="269"/>
      <c r="E109" s="305"/>
      <c r="F109" s="306"/>
      <c r="G109" s="288"/>
      <c r="H109" s="307"/>
      <c r="I109" s="81"/>
      <c r="J109" s="81"/>
      <c r="K109" s="81"/>
      <c r="L109" s="81"/>
      <c r="M109" s="81"/>
      <c r="N109" s="81"/>
    </row>
    <row r="110" spans="1:18" s="26" customFormat="1" ht="20.100000000000001" customHeight="1">
      <c r="A110" s="90"/>
      <c r="B110" s="90"/>
      <c r="C110" s="90"/>
      <c r="D110" s="269"/>
      <c r="E110" s="305"/>
      <c r="F110" s="306"/>
      <c r="G110" s="288"/>
      <c r="H110" s="307"/>
      <c r="I110" s="81"/>
      <c r="J110" s="81"/>
      <c r="K110" s="81"/>
      <c r="L110" s="81"/>
      <c r="M110" s="81"/>
      <c r="N110" s="81"/>
    </row>
    <row r="111" spans="1:18" s="26" customFormat="1" ht="26.25" customHeight="1">
      <c r="A111" s="254"/>
      <c r="B111" s="90"/>
      <c r="C111" s="90"/>
      <c r="D111" s="269"/>
      <c r="E111" s="305"/>
      <c r="F111" s="306"/>
      <c r="G111" s="288"/>
      <c r="H111" s="307"/>
      <c r="I111" s="81"/>
      <c r="J111" s="81"/>
      <c r="K111" s="81"/>
      <c r="L111" s="81"/>
      <c r="M111" s="81"/>
      <c r="N111" s="81"/>
      <c r="O111" s="303" t="s">
        <v>298</v>
      </c>
    </row>
    <row r="112" spans="1:18" ht="20.100000000000001" customHeight="1">
      <c r="A112" s="254" t="str">
        <f>+A57</f>
        <v>AQUA CORPORATION PUBLIC COMPANY LIMITED AND ITS SUBSIDIARIES</v>
      </c>
      <c r="B112" s="254"/>
      <c r="C112" s="254"/>
      <c r="D112" s="254"/>
      <c r="E112" s="254"/>
      <c r="F112" s="255"/>
      <c r="G112" s="256"/>
      <c r="H112" s="255"/>
      <c r="I112" s="255"/>
      <c r="J112" s="255"/>
      <c r="K112" s="255"/>
      <c r="L112" s="255"/>
      <c r="M112" s="255"/>
      <c r="N112" s="255"/>
      <c r="O112" s="12"/>
    </row>
    <row r="113" spans="1:15" ht="20.100000000000001" customHeight="1">
      <c r="A113" s="254" t="s">
        <v>183</v>
      </c>
      <c r="B113" s="254"/>
      <c r="C113" s="254"/>
      <c r="D113" s="254"/>
      <c r="E113" s="254"/>
      <c r="F113" s="255"/>
      <c r="G113" s="257"/>
      <c r="H113" s="258"/>
      <c r="I113" s="255"/>
      <c r="J113" s="258"/>
      <c r="K113" s="255"/>
      <c r="L113" s="258"/>
      <c r="M113" s="255"/>
      <c r="N113" s="260"/>
      <c r="O113" s="260"/>
    </row>
    <row r="114" spans="1:15" ht="20.100000000000001" customHeight="1">
      <c r="A114" s="254" t="str">
        <f>+A59</f>
        <v>FOR THE YEAR ENDED DECEMBER 31, 2019</v>
      </c>
      <c r="B114" s="254"/>
      <c r="C114" s="254"/>
      <c r="D114" s="254"/>
      <c r="E114" s="254"/>
      <c r="F114" s="255"/>
      <c r="G114" s="257"/>
      <c r="H114" s="258"/>
      <c r="I114" s="255"/>
      <c r="J114" s="258"/>
      <c r="K114" s="255"/>
      <c r="L114" s="258"/>
      <c r="M114" s="255"/>
      <c r="N114" s="266"/>
      <c r="O114" s="260"/>
    </row>
    <row r="115" spans="1:15" ht="20.100000000000001" customHeight="1">
      <c r="A115" s="254"/>
      <c r="B115" s="254"/>
      <c r="C115" s="254"/>
      <c r="D115" s="254"/>
      <c r="E115" s="254"/>
      <c r="F115" s="255"/>
      <c r="G115" s="257"/>
      <c r="H115" s="258"/>
      <c r="I115" s="255"/>
      <c r="J115" s="258"/>
      <c r="K115" s="255"/>
      <c r="L115" s="258"/>
      <c r="M115" s="255"/>
      <c r="N115" s="266"/>
      <c r="O115" s="260"/>
    </row>
    <row r="116" spans="1:15" ht="20.100000000000001" customHeight="1">
      <c r="A116" s="254"/>
      <c r="B116" s="254"/>
      <c r="C116" s="254"/>
      <c r="D116" s="304"/>
      <c r="E116" s="269"/>
      <c r="F116" s="270"/>
      <c r="G116" s="271"/>
      <c r="H116" s="264"/>
      <c r="I116" s="360" t="s">
        <v>4</v>
      </c>
      <c r="J116" s="360"/>
      <c r="K116" s="360"/>
      <c r="L116" s="360"/>
      <c r="M116" s="360"/>
      <c r="N116" s="360"/>
      <c r="O116" s="360"/>
    </row>
    <row r="117" spans="1:15" ht="20.100000000000001" customHeight="1">
      <c r="A117" s="90"/>
      <c r="B117" s="90"/>
      <c r="C117" s="90"/>
      <c r="D117" s="90"/>
      <c r="E117" s="269"/>
      <c r="G117" s="271"/>
      <c r="H117" s="264"/>
      <c r="I117" s="361" t="s">
        <v>5</v>
      </c>
      <c r="J117" s="361"/>
      <c r="K117" s="361"/>
      <c r="L117" s="274"/>
      <c r="M117" s="361" t="s">
        <v>6</v>
      </c>
      <c r="N117" s="361"/>
      <c r="O117" s="361"/>
    </row>
    <row r="118" spans="1:15" ht="20.100000000000001" customHeight="1">
      <c r="A118" s="254"/>
      <c r="B118" s="254"/>
      <c r="C118" s="254"/>
      <c r="D118" s="90"/>
      <c r="E118" s="269"/>
      <c r="G118" s="275" t="s">
        <v>7</v>
      </c>
      <c r="H118" s="276"/>
      <c r="I118" s="277">
        <v>2019</v>
      </c>
      <c r="J118" s="278"/>
      <c r="K118" s="277">
        <v>2018</v>
      </c>
      <c r="L118" s="279"/>
      <c r="M118" s="277">
        <v>2019</v>
      </c>
      <c r="N118" s="278"/>
      <c r="O118" s="277">
        <v>2018</v>
      </c>
    </row>
    <row r="119" spans="1:15" s="26" customFormat="1" ht="20.100000000000001" customHeight="1">
      <c r="A119" s="311" t="s">
        <v>67</v>
      </c>
      <c r="B119" s="90"/>
      <c r="C119" s="90"/>
      <c r="D119" s="269"/>
      <c r="E119" s="305"/>
      <c r="F119" s="306"/>
      <c r="G119" s="288"/>
      <c r="H119" s="312"/>
      <c r="I119" s="313"/>
      <c r="K119" s="314"/>
    </row>
    <row r="120" spans="1:15" s="26" customFormat="1" ht="20.100000000000001" customHeight="1">
      <c r="A120" s="315" t="s">
        <v>76</v>
      </c>
      <c r="B120" s="316" t="s">
        <v>182</v>
      </c>
      <c r="C120" s="316"/>
      <c r="D120" s="316"/>
      <c r="E120" s="305"/>
      <c r="F120" s="306"/>
      <c r="G120" s="288"/>
      <c r="H120" s="312"/>
      <c r="I120" s="317"/>
      <c r="J120" s="318"/>
      <c r="K120" s="319"/>
      <c r="L120" s="280"/>
      <c r="M120" s="320"/>
      <c r="N120" s="263"/>
      <c r="O120" s="321"/>
    </row>
    <row r="121" spans="1:15" s="26" customFormat="1" ht="20.100000000000001" customHeight="1">
      <c r="A121" s="315"/>
      <c r="B121" s="316"/>
      <c r="C121" s="316" t="s">
        <v>264</v>
      </c>
      <c r="D121" s="316"/>
      <c r="E121" s="305"/>
      <c r="F121" s="306"/>
      <c r="G121" s="288"/>
      <c r="H121" s="312"/>
      <c r="I121" s="65">
        <v>0</v>
      </c>
      <c r="J121" s="322"/>
      <c r="K121" s="309">
        <v>2530549.87</v>
      </c>
      <c r="L121" s="70"/>
      <c r="M121" s="24">
        <v>0</v>
      </c>
      <c r="N121" s="323"/>
      <c r="O121" s="59">
        <v>0</v>
      </c>
    </row>
    <row r="122" spans="1:15" s="26" customFormat="1" ht="20.100000000000001" customHeight="1">
      <c r="A122" s="315"/>
      <c r="B122" s="93"/>
      <c r="C122" s="93" t="s">
        <v>224</v>
      </c>
      <c r="D122" s="316"/>
      <c r="E122" s="324"/>
      <c r="F122" s="211"/>
      <c r="G122" s="288">
        <v>14</v>
      </c>
      <c r="H122" s="312"/>
      <c r="I122" s="92">
        <v>9876411.8100000005</v>
      </c>
      <c r="J122" s="116"/>
      <c r="K122" s="92">
        <v>6953488.3799999999</v>
      </c>
      <c r="L122" s="116"/>
      <c r="M122" s="92">
        <v>0</v>
      </c>
      <c r="N122" s="116"/>
      <c r="O122" s="92">
        <v>0</v>
      </c>
    </row>
    <row r="123" spans="1:15" s="26" customFormat="1" ht="20.100000000000001" customHeight="1">
      <c r="A123" s="315"/>
      <c r="B123" s="93"/>
      <c r="C123" s="93" t="s">
        <v>305</v>
      </c>
      <c r="E123" s="324"/>
      <c r="F123" s="211"/>
      <c r="G123" s="288"/>
      <c r="H123" s="312"/>
      <c r="I123" s="92"/>
      <c r="J123" s="116"/>
      <c r="K123" s="92"/>
      <c r="L123" s="116"/>
      <c r="M123" s="92"/>
      <c r="N123" s="116"/>
      <c r="O123" s="92"/>
    </row>
    <row r="124" spans="1:15" s="26" customFormat="1" ht="20.100000000000001" customHeight="1">
      <c r="A124" s="315"/>
      <c r="B124" s="93"/>
      <c r="D124" s="316" t="s">
        <v>306</v>
      </c>
      <c r="E124" s="324"/>
      <c r="F124" s="211"/>
      <c r="G124" s="288">
        <v>14</v>
      </c>
      <c r="H124" s="312"/>
      <c r="I124" s="92">
        <v>3454000</v>
      </c>
      <c r="J124" s="116"/>
      <c r="K124" s="92">
        <v>0</v>
      </c>
      <c r="L124" s="116"/>
      <c r="M124" s="309">
        <v>3454000</v>
      </c>
      <c r="N124" s="116"/>
      <c r="O124" s="92">
        <v>0</v>
      </c>
    </row>
    <row r="125" spans="1:15" s="26" customFormat="1" ht="20.100000000000001" customHeight="1">
      <c r="A125" s="315"/>
      <c r="B125" s="93"/>
      <c r="C125" s="93" t="s">
        <v>225</v>
      </c>
      <c r="D125" s="316"/>
      <c r="E125" s="324"/>
      <c r="F125" s="211"/>
      <c r="G125" s="288"/>
      <c r="H125" s="312"/>
      <c r="I125" s="70"/>
      <c r="J125" s="116"/>
      <c r="K125" s="92"/>
      <c r="L125" s="116"/>
      <c r="M125" s="309"/>
      <c r="N125" s="325"/>
      <c r="O125" s="92"/>
    </row>
    <row r="126" spans="1:15" s="26" customFormat="1" ht="20.100000000000001" customHeight="1">
      <c r="A126" s="315"/>
      <c r="B126" s="93"/>
      <c r="C126" s="93"/>
      <c r="D126" s="316" t="s">
        <v>200</v>
      </c>
      <c r="E126" s="324"/>
      <c r="F126" s="211"/>
      <c r="G126" s="288" t="s">
        <v>279</v>
      </c>
      <c r="H126" s="312"/>
      <c r="I126" s="92">
        <v>156593163.88999999</v>
      </c>
      <c r="J126" s="116"/>
      <c r="K126" s="92">
        <v>0</v>
      </c>
      <c r="L126" s="116"/>
      <c r="M126" s="309">
        <v>0</v>
      </c>
      <c r="N126" s="116"/>
      <c r="O126" s="92">
        <v>0</v>
      </c>
    </row>
    <row r="127" spans="1:15" s="26" customFormat="1" ht="20.100000000000001" customHeight="1">
      <c r="A127" s="315"/>
      <c r="B127" s="93"/>
      <c r="C127" s="93" t="s">
        <v>294</v>
      </c>
      <c r="D127" s="316"/>
      <c r="E127" s="324"/>
      <c r="F127" s="211"/>
      <c r="G127" s="288">
        <v>14</v>
      </c>
      <c r="H127" s="312"/>
      <c r="I127" s="92">
        <v>12812589.73</v>
      </c>
      <c r="J127" s="116"/>
      <c r="K127" s="92">
        <v>0</v>
      </c>
      <c r="L127" s="116"/>
      <c r="M127" s="92">
        <v>0</v>
      </c>
      <c r="N127" s="116"/>
      <c r="O127" s="92">
        <v>0</v>
      </c>
    </row>
    <row r="128" spans="1:15" s="26" customFormat="1" ht="20.100000000000001" customHeight="1">
      <c r="A128" s="326" t="s">
        <v>102</v>
      </c>
      <c r="B128" s="26" t="s">
        <v>295</v>
      </c>
      <c r="C128" s="93"/>
      <c r="D128" s="316"/>
      <c r="E128" s="305"/>
      <c r="F128" s="306"/>
      <c r="G128" s="288"/>
      <c r="H128" s="312"/>
      <c r="I128" s="115"/>
      <c r="J128" s="36"/>
      <c r="K128" s="70"/>
      <c r="L128" s="70"/>
      <c r="M128" s="70"/>
      <c r="N128" s="70"/>
      <c r="O128" s="70"/>
    </row>
    <row r="129" spans="1:15" s="26" customFormat="1" ht="20.100000000000001" customHeight="1">
      <c r="A129" s="326"/>
      <c r="B129" s="93"/>
      <c r="C129" s="93" t="s">
        <v>4</v>
      </c>
      <c r="D129" s="316"/>
      <c r="E129" s="305"/>
      <c r="F129" s="306"/>
      <c r="G129" s="288"/>
      <c r="H129" s="312"/>
      <c r="I129" s="115">
        <v>88084155.430000007</v>
      </c>
      <c r="J129" s="36"/>
      <c r="K129" s="115">
        <v>57105156.109999999</v>
      </c>
      <c r="L129" s="36"/>
      <c r="M129" s="92">
        <v>15000000</v>
      </c>
      <c r="N129" s="36"/>
      <c r="O129" s="115">
        <v>0</v>
      </c>
    </row>
    <row r="130" spans="1:15" s="26" customFormat="1" ht="20.100000000000001" customHeight="1">
      <c r="A130" s="326"/>
      <c r="B130" s="93"/>
      <c r="C130" s="93" t="s">
        <v>290</v>
      </c>
      <c r="D130" s="316"/>
      <c r="E130" s="305"/>
      <c r="F130" s="306"/>
      <c r="G130" s="288"/>
      <c r="H130" s="312"/>
      <c r="I130" s="115">
        <v>5000000</v>
      </c>
      <c r="J130" s="36"/>
      <c r="K130" s="115">
        <v>0</v>
      </c>
      <c r="L130" s="36"/>
      <c r="M130" s="92">
        <v>0</v>
      </c>
      <c r="N130" s="36"/>
      <c r="O130" s="115">
        <v>0</v>
      </c>
    </row>
    <row r="131" spans="1:15" s="26" customFormat="1" ht="20.100000000000001" customHeight="1">
      <c r="A131" s="326"/>
      <c r="B131" s="93"/>
      <c r="C131" s="93"/>
      <c r="D131" s="316"/>
      <c r="E131" s="305"/>
      <c r="F131" s="306"/>
      <c r="G131" s="288"/>
      <c r="H131" s="312"/>
      <c r="I131" s="115"/>
      <c r="J131" s="36"/>
      <c r="K131" s="327"/>
      <c r="L131" s="328"/>
      <c r="M131" s="327"/>
      <c r="N131" s="329"/>
      <c r="O131" s="327"/>
    </row>
    <row r="132" spans="1:15" s="26" customFormat="1" ht="20.100000000000001" customHeight="1">
      <c r="A132" s="90" t="s">
        <v>239</v>
      </c>
      <c r="B132" s="90"/>
      <c r="C132" s="90"/>
      <c r="D132" s="269"/>
      <c r="E132" s="305"/>
      <c r="F132" s="306"/>
      <c r="G132" s="288"/>
      <c r="H132" s="307"/>
      <c r="I132" s="81"/>
      <c r="J132" s="81"/>
      <c r="K132" s="81"/>
      <c r="L132" s="81"/>
      <c r="M132" s="81"/>
      <c r="N132" s="81"/>
    </row>
    <row r="133" spans="1:15" s="26" customFormat="1" ht="20.100000000000001" customHeight="1">
      <c r="A133" s="90"/>
      <c r="B133" s="90"/>
      <c r="C133" s="90"/>
      <c r="D133" s="269"/>
      <c r="E133" s="305"/>
      <c r="F133" s="306"/>
      <c r="G133" s="288"/>
      <c r="H133" s="307"/>
      <c r="I133" s="81"/>
      <c r="J133" s="81"/>
      <c r="K133" s="81"/>
      <c r="L133" s="81"/>
      <c r="M133" s="81"/>
      <c r="N133" s="81"/>
    </row>
    <row r="134" spans="1:15" s="26" customFormat="1" ht="20.100000000000001" customHeight="1">
      <c r="A134" s="90"/>
      <c r="B134" s="90"/>
      <c r="C134" s="90"/>
      <c r="D134" s="269"/>
      <c r="E134" s="305"/>
      <c r="F134" s="306"/>
      <c r="G134" s="288"/>
      <c r="H134" s="307"/>
      <c r="I134" s="81"/>
      <c r="J134" s="81"/>
      <c r="K134" s="81"/>
      <c r="L134" s="81"/>
      <c r="M134" s="81"/>
      <c r="N134" s="81"/>
    </row>
    <row r="135" spans="1:15" s="26" customFormat="1" ht="20.100000000000001" customHeight="1">
      <c r="A135" s="90"/>
      <c r="B135" s="90"/>
      <c r="C135" s="90"/>
      <c r="D135" s="269"/>
      <c r="E135" s="305"/>
      <c r="F135" s="306"/>
      <c r="G135" s="288"/>
      <c r="H135" s="307"/>
      <c r="I135" s="81"/>
      <c r="J135" s="81"/>
      <c r="K135" s="81"/>
      <c r="L135" s="81"/>
      <c r="M135" s="81"/>
      <c r="N135" s="81"/>
    </row>
    <row r="136" spans="1:15" s="26" customFormat="1" ht="20.100000000000001" customHeight="1">
      <c r="A136" s="90"/>
      <c r="B136" s="90"/>
      <c r="C136" s="90"/>
      <c r="D136" s="269"/>
      <c r="E136" s="305"/>
      <c r="F136" s="306"/>
      <c r="G136" s="288"/>
      <c r="H136" s="307"/>
      <c r="I136" s="81"/>
      <c r="J136" s="81"/>
      <c r="K136" s="81"/>
      <c r="L136" s="81"/>
      <c r="M136" s="81"/>
      <c r="N136" s="81"/>
    </row>
    <row r="137" spans="1:15" s="26" customFormat="1" ht="20.100000000000001" customHeight="1">
      <c r="A137" s="90"/>
      <c r="B137" s="90"/>
      <c r="C137" s="90"/>
      <c r="D137" s="269"/>
      <c r="E137" s="305"/>
      <c r="F137" s="306"/>
      <c r="G137" s="288"/>
      <c r="H137" s="307"/>
      <c r="I137" s="81"/>
      <c r="J137" s="81"/>
      <c r="K137" s="81"/>
      <c r="L137" s="81"/>
      <c r="M137" s="81"/>
      <c r="N137" s="81"/>
    </row>
    <row r="138" spans="1:15" s="26" customFormat="1" ht="20.100000000000001" customHeight="1">
      <c r="A138" s="90"/>
      <c r="B138" s="90"/>
      <c r="C138" s="90"/>
      <c r="D138" s="269"/>
      <c r="E138" s="305"/>
      <c r="F138" s="306"/>
      <c r="G138" s="288"/>
      <c r="H138" s="307"/>
      <c r="I138" s="81"/>
      <c r="J138" s="81"/>
      <c r="K138" s="81"/>
      <c r="L138" s="81"/>
      <c r="M138" s="81"/>
      <c r="N138" s="81"/>
    </row>
    <row r="139" spans="1:15" s="26" customFormat="1" ht="20.100000000000001" customHeight="1">
      <c r="A139" s="90"/>
      <c r="B139" s="90"/>
      <c r="C139" s="90"/>
      <c r="D139" s="269"/>
      <c r="E139" s="305"/>
      <c r="F139" s="306"/>
      <c r="G139" s="288"/>
      <c r="H139" s="307"/>
      <c r="I139" s="81"/>
      <c r="J139" s="81"/>
      <c r="K139" s="81"/>
      <c r="L139" s="81"/>
      <c r="M139" s="81"/>
      <c r="N139" s="81"/>
    </row>
    <row r="140" spans="1:15" s="26" customFormat="1" ht="20.100000000000001" customHeight="1">
      <c r="A140" s="90"/>
      <c r="B140" s="90"/>
      <c r="C140" s="90"/>
      <c r="D140" s="269"/>
      <c r="E140" s="305"/>
      <c r="F140" s="306"/>
      <c r="G140" s="288"/>
      <c r="H140" s="307"/>
      <c r="I140" s="81"/>
      <c r="J140" s="81"/>
      <c r="K140" s="81"/>
      <c r="L140" s="81"/>
      <c r="M140" s="81"/>
      <c r="N140" s="81"/>
    </row>
    <row r="141" spans="1:15" s="26" customFormat="1" ht="20.100000000000001" customHeight="1">
      <c r="A141" s="90"/>
      <c r="B141" s="90"/>
      <c r="C141" s="90"/>
      <c r="D141" s="269"/>
      <c r="E141" s="305"/>
      <c r="F141" s="306"/>
      <c r="G141" s="288"/>
      <c r="H141" s="307"/>
      <c r="I141" s="81"/>
      <c r="J141" s="81"/>
      <c r="K141" s="81"/>
      <c r="L141" s="81"/>
      <c r="M141" s="81"/>
      <c r="N141" s="81"/>
    </row>
    <row r="142" spans="1:15" s="26" customFormat="1" ht="20.100000000000001" customHeight="1">
      <c r="A142" s="90"/>
      <c r="B142" s="90"/>
      <c r="C142" s="90"/>
      <c r="D142" s="269"/>
      <c r="E142" s="305"/>
      <c r="F142" s="306"/>
      <c r="G142" s="288"/>
      <c r="H142" s="307"/>
      <c r="I142" s="81"/>
      <c r="J142" s="81"/>
      <c r="K142" s="81"/>
      <c r="L142" s="81"/>
      <c r="M142" s="81"/>
      <c r="N142" s="81"/>
    </row>
    <row r="143" spans="1:15" s="26" customFormat="1" ht="20.100000000000001" customHeight="1">
      <c r="A143" s="90"/>
      <c r="B143" s="90"/>
      <c r="C143" s="90"/>
      <c r="D143" s="269"/>
      <c r="E143" s="305"/>
      <c r="F143" s="306"/>
      <c r="G143" s="288"/>
      <c r="H143" s="307"/>
      <c r="I143" s="81"/>
      <c r="J143" s="81"/>
      <c r="K143" s="81"/>
      <c r="L143" s="81"/>
      <c r="M143" s="81"/>
      <c r="N143" s="81"/>
    </row>
    <row r="144" spans="1:15" s="26" customFormat="1" ht="20.100000000000001" customHeight="1">
      <c r="A144" s="90"/>
      <c r="B144" s="90"/>
      <c r="C144" s="90"/>
      <c r="D144" s="269"/>
      <c r="E144" s="305"/>
      <c r="F144" s="306"/>
      <c r="G144" s="288"/>
      <c r="H144" s="307"/>
      <c r="I144" s="81"/>
      <c r="J144" s="81"/>
      <c r="K144" s="81"/>
      <c r="L144" s="81"/>
      <c r="M144" s="81"/>
      <c r="N144" s="81"/>
    </row>
    <row r="145" spans="1:14" s="26" customFormat="1" ht="20.100000000000001" customHeight="1">
      <c r="A145" s="90"/>
      <c r="B145" s="90"/>
      <c r="C145" s="90"/>
      <c r="D145" s="269"/>
      <c r="E145" s="305"/>
      <c r="F145" s="306"/>
      <c r="G145" s="288"/>
      <c r="H145" s="307"/>
      <c r="I145" s="81"/>
      <c r="J145" s="81"/>
      <c r="K145" s="81"/>
      <c r="L145" s="81"/>
      <c r="M145" s="81"/>
      <c r="N145" s="81"/>
    </row>
    <row r="146" spans="1:14" s="26" customFormat="1" ht="20.100000000000001" customHeight="1">
      <c r="A146" s="90"/>
      <c r="B146" s="90"/>
      <c r="C146" s="90"/>
      <c r="D146" s="269"/>
      <c r="E146" s="305"/>
      <c r="F146" s="306"/>
      <c r="G146" s="288"/>
      <c r="H146" s="307"/>
      <c r="I146" s="81"/>
      <c r="J146" s="81"/>
      <c r="K146" s="81"/>
      <c r="L146" s="81"/>
      <c r="M146" s="81"/>
      <c r="N146" s="81"/>
    </row>
    <row r="147" spans="1:14" s="26" customFormat="1" ht="20.100000000000001" customHeight="1">
      <c r="A147" s="90"/>
      <c r="B147" s="90"/>
      <c r="C147" s="90"/>
      <c r="D147" s="269"/>
      <c r="E147" s="305"/>
      <c r="F147" s="306"/>
      <c r="G147" s="288"/>
      <c r="H147" s="307"/>
      <c r="I147" s="81"/>
      <c r="J147" s="81"/>
      <c r="K147" s="81"/>
      <c r="L147" s="81"/>
      <c r="M147" s="81"/>
      <c r="N147" s="81"/>
    </row>
    <row r="148" spans="1:14" s="26" customFormat="1" ht="20.100000000000001" customHeight="1">
      <c r="A148" s="90"/>
      <c r="B148" s="90"/>
      <c r="C148" s="90"/>
      <c r="D148" s="269"/>
      <c r="E148" s="305"/>
      <c r="F148" s="306"/>
      <c r="G148" s="288"/>
      <c r="H148" s="307"/>
      <c r="I148" s="81"/>
      <c r="J148" s="81"/>
      <c r="K148" s="81"/>
      <c r="L148" s="81"/>
      <c r="M148" s="81"/>
      <c r="N148" s="81"/>
    </row>
    <row r="149" spans="1:14" s="26" customFormat="1" ht="20.100000000000001" customHeight="1">
      <c r="A149" s="90"/>
      <c r="B149" s="90"/>
      <c r="C149" s="90"/>
      <c r="D149" s="269"/>
      <c r="E149" s="305"/>
      <c r="F149" s="306"/>
      <c r="G149" s="288"/>
      <c r="H149" s="307"/>
      <c r="I149" s="81"/>
      <c r="J149" s="81"/>
      <c r="K149" s="81"/>
      <c r="L149" s="81"/>
      <c r="M149" s="81"/>
      <c r="N149" s="81"/>
    </row>
    <row r="150" spans="1:14" s="26" customFormat="1" ht="20.100000000000001" customHeight="1">
      <c r="A150" s="90"/>
      <c r="B150" s="90"/>
      <c r="C150" s="90"/>
      <c r="D150" s="269"/>
      <c r="E150" s="305"/>
      <c r="F150" s="306"/>
      <c r="G150" s="288"/>
      <c r="H150" s="307"/>
      <c r="I150" s="81"/>
      <c r="J150" s="81"/>
      <c r="K150" s="81"/>
      <c r="L150" s="81"/>
      <c r="M150" s="81"/>
      <c r="N150" s="81"/>
    </row>
    <row r="151" spans="1:14" s="26" customFormat="1" ht="20.100000000000001" customHeight="1">
      <c r="A151" s="90"/>
      <c r="B151" s="90"/>
      <c r="C151" s="90"/>
      <c r="D151" s="269"/>
      <c r="E151" s="305"/>
      <c r="F151" s="306"/>
      <c r="G151" s="288"/>
      <c r="H151" s="307"/>
      <c r="I151" s="81"/>
      <c r="J151" s="81"/>
      <c r="K151" s="81"/>
      <c r="L151" s="81"/>
      <c r="M151" s="81"/>
      <c r="N151" s="81"/>
    </row>
    <row r="152" spans="1:14" s="26" customFormat="1" ht="20.100000000000001" customHeight="1">
      <c r="A152" s="90"/>
      <c r="B152" s="90"/>
      <c r="C152" s="90"/>
      <c r="D152" s="269"/>
      <c r="E152" s="305"/>
      <c r="F152" s="306"/>
      <c r="G152" s="288"/>
      <c r="H152" s="307"/>
      <c r="I152" s="81"/>
      <c r="J152" s="81"/>
      <c r="K152" s="81"/>
      <c r="L152" s="81"/>
      <c r="M152" s="81"/>
      <c r="N152" s="81"/>
    </row>
    <row r="153" spans="1:14" s="26" customFormat="1" ht="20.100000000000001" customHeight="1">
      <c r="A153" s="90"/>
      <c r="B153" s="90"/>
      <c r="C153" s="90"/>
      <c r="D153" s="269"/>
      <c r="E153" s="305"/>
      <c r="F153" s="306"/>
      <c r="G153" s="288"/>
      <c r="H153" s="307"/>
      <c r="I153" s="81"/>
      <c r="J153" s="81"/>
      <c r="K153" s="81"/>
      <c r="L153" s="81"/>
      <c r="M153" s="81"/>
      <c r="N153" s="81"/>
    </row>
    <row r="154" spans="1:14" s="26" customFormat="1" ht="20.100000000000001" customHeight="1">
      <c r="A154" s="90"/>
      <c r="B154" s="90"/>
      <c r="C154" s="90"/>
      <c r="D154" s="269"/>
      <c r="E154" s="305"/>
      <c r="F154" s="306"/>
      <c r="G154" s="288"/>
      <c r="H154" s="307"/>
      <c r="I154" s="81"/>
      <c r="J154" s="81"/>
      <c r="K154" s="81"/>
      <c r="L154" s="81"/>
      <c r="M154" s="81"/>
      <c r="N154" s="81"/>
    </row>
    <row r="155" spans="1:14" s="26" customFormat="1" ht="20.100000000000001" customHeight="1">
      <c r="A155" s="90"/>
      <c r="B155" s="90"/>
      <c r="C155" s="90"/>
      <c r="D155" s="269"/>
      <c r="E155" s="305"/>
      <c r="F155" s="306"/>
      <c r="G155" s="288"/>
      <c r="H155" s="307"/>
      <c r="I155" s="81"/>
      <c r="J155" s="81"/>
      <c r="K155" s="81"/>
      <c r="L155" s="81"/>
      <c r="M155" s="81"/>
      <c r="N155" s="81"/>
    </row>
    <row r="156" spans="1:14" s="26" customFormat="1" ht="20.100000000000001" customHeight="1">
      <c r="A156" s="90"/>
      <c r="B156" s="90"/>
      <c r="C156" s="90"/>
      <c r="D156" s="269"/>
      <c r="E156" s="305"/>
      <c r="F156" s="306"/>
      <c r="G156" s="288"/>
      <c r="H156" s="307"/>
      <c r="I156" s="81"/>
      <c r="J156" s="81"/>
      <c r="K156" s="81"/>
      <c r="L156" s="81"/>
      <c r="M156" s="81"/>
      <c r="N156" s="81"/>
    </row>
    <row r="157" spans="1:14" s="26" customFormat="1" ht="20.100000000000001" customHeight="1">
      <c r="A157" s="90"/>
      <c r="B157" s="90"/>
      <c r="C157" s="90"/>
      <c r="D157" s="269"/>
      <c r="E157" s="305"/>
      <c r="F157" s="306"/>
      <c r="G157" s="288"/>
      <c r="H157" s="307"/>
      <c r="I157" s="81"/>
      <c r="J157" s="81"/>
      <c r="K157" s="81"/>
      <c r="L157" s="81"/>
      <c r="M157" s="81"/>
      <c r="N157" s="81"/>
    </row>
    <row r="158" spans="1:14" s="26" customFormat="1" ht="20.100000000000001" customHeight="1">
      <c r="A158" s="90"/>
      <c r="B158" s="90"/>
      <c r="C158" s="90"/>
      <c r="D158" s="269"/>
      <c r="E158" s="305"/>
      <c r="F158" s="306"/>
      <c r="G158" s="288"/>
      <c r="H158" s="307"/>
      <c r="I158" s="81"/>
      <c r="J158" s="81"/>
      <c r="K158" s="81"/>
      <c r="L158" s="81"/>
      <c r="M158" s="81"/>
      <c r="N158" s="81"/>
    </row>
    <row r="159" spans="1:14" s="26" customFormat="1" ht="20.100000000000001" customHeight="1">
      <c r="A159" s="90"/>
      <c r="B159" s="90"/>
      <c r="C159" s="90"/>
      <c r="D159" s="269"/>
      <c r="E159" s="305"/>
      <c r="F159" s="306"/>
      <c r="G159" s="288"/>
      <c r="H159" s="307"/>
      <c r="I159" s="81"/>
      <c r="J159" s="81"/>
      <c r="K159" s="81"/>
      <c r="L159" s="81"/>
      <c r="M159" s="81"/>
      <c r="N159" s="81"/>
    </row>
    <row r="160" spans="1:14" s="26" customFormat="1" ht="20.100000000000001" customHeight="1">
      <c r="A160" s="90"/>
      <c r="B160" s="90"/>
      <c r="C160" s="90"/>
      <c r="D160" s="269"/>
      <c r="E160" s="305"/>
      <c r="F160" s="306"/>
      <c r="G160" s="288"/>
      <c r="H160" s="307"/>
      <c r="I160" s="81"/>
      <c r="J160" s="81"/>
      <c r="K160" s="81"/>
      <c r="L160" s="81"/>
      <c r="M160" s="81"/>
      <c r="N160" s="81"/>
    </row>
    <row r="161" spans="1:15" s="26" customFormat="1" ht="20.100000000000001" customHeight="1">
      <c r="A161" s="90"/>
      <c r="B161" s="90"/>
      <c r="C161" s="90"/>
      <c r="D161" s="269"/>
      <c r="E161" s="305"/>
      <c r="F161" s="306"/>
      <c r="G161" s="288"/>
      <c r="H161" s="307"/>
      <c r="I161" s="81"/>
      <c r="J161" s="81"/>
      <c r="K161" s="81"/>
      <c r="L161" s="81"/>
      <c r="M161" s="81"/>
      <c r="N161" s="81"/>
    </row>
    <row r="162" spans="1:15" s="26" customFormat="1" ht="20.100000000000001" customHeight="1">
      <c r="A162" s="90"/>
      <c r="B162" s="90"/>
      <c r="C162" s="90"/>
      <c r="D162" s="269"/>
      <c r="E162" s="305"/>
      <c r="F162" s="306"/>
      <c r="G162" s="288"/>
      <c r="H162" s="307"/>
      <c r="I162" s="81"/>
      <c r="J162" s="81"/>
      <c r="K162" s="81"/>
      <c r="L162" s="81"/>
      <c r="M162" s="81"/>
      <c r="N162" s="81"/>
    </row>
    <row r="163" spans="1:15" s="26" customFormat="1" ht="20.100000000000001" customHeight="1">
      <c r="A163" s="90"/>
      <c r="B163" s="90"/>
      <c r="C163" s="90"/>
      <c r="D163" s="269"/>
      <c r="E163" s="305"/>
      <c r="F163" s="306"/>
      <c r="G163" s="288"/>
      <c r="H163" s="307"/>
      <c r="I163" s="81"/>
      <c r="J163" s="81"/>
      <c r="K163" s="81"/>
      <c r="L163" s="81"/>
      <c r="M163" s="81"/>
      <c r="N163" s="81"/>
    </row>
    <row r="164" spans="1:15" s="26" customFormat="1" ht="20.100000000000001" customHeight="1">
      <c r="A164" s="90"/>
      <c r="B164" s="90"/>
      <c r="C164" s="90"/>
      <c r="D164" s="269"/>
      <c r="E164" s="305"/>
      <c r="F164" s="306"/>
      <c r="G164" s="288"/>
      <c r="H164" s="307"/>
      <c r="I164" s="81"/>
      <c r="J164" s="81"/>
      <c r="K164" s="81"/>
      <c r="L164" s="81"/>
      <c r="M164" s="81"/>
      <c r="N164" s="81"/>
    </row>
    <row r="165" spans="1:15" s="26" customFormat="1" ht="20.100000000000001" customHeight="1">
      <c r="A165" s="90"/>
      <c r="B165" s="90"/>
      <c r="C165" s="90"/>
      <c r="D165" s="269"/>
      <c r="E165" s="305"/>
      <c r="F165" s="306"/>
      <c r="G165" s="288"/>
      <c r="H165" s="307"/>
      <c r="I165" s="81"/>
      <c r="J165" s="81"/>
      <c r="K165" s="81"/>
      <c r="L165" s="81"/>
      <c r="M165" s="81"/>
      <c r="N165" s="81"/>
    </row>
    <row r="166" spans="1:15" s="26" customFormat="1" ht="20.100000000000001" customHeight="1">
      <c r="B166" s="254"/>
      <c r="C166" s="254"/>
      <c r="D166" s="254"/>
      <c r="E166" s="254"/>
      <c r="F166" s="255"/>
      <c r="G166" s="256"/>
      <c r="H166" s="255"/>
      <c r="I166" s="255"/>
      <c r="J166" s="255"/>
      <c r="K166" s="255"/>
      <c r="L166" s="255"/>
      <c r="M166" s="255"/>
      <c r="N166" s="255"/>
      <c r="O166" s="303" t="s">
        <v>299</v>
      </c>
    </row>
  </sheetData>
  <mergeCells count="9">
    <mergeCell ref="I116:O116"/>
    <mergeCell ref="I117:K117"/>
    <mergeCell ref="M117:O117"/>
    <mergeCell ref="I5:O5"/>
    <mergeCell ref="I6:K6"/>
    <mergeCell ref="M6:O6"/>
    <mergeCell ref="I61:O61"/>
    <mergeCell ref="I62:K62"/>
    <mergeCell ref="M62:O62"/>
  </mergeCells>
  <pageMargins left="0.98425196850393704" right="0.39370078740157483" top="0.59055118110236227" bottom="0.31496062992125984" header="0.51181102362204722" footer="0.19685039370078741"/>
  <pageSetup paperSize="9" scale="75" fitToHeight="0" orientation="portrait" r:id="rId1"/>
  <headerFooter alignWithMargins="0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BS (cont)</vt:lpstr>
      <vt:lpstr>PL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CF!Print_Area</vt:lpstr>
      <vt:lpstr>PL!Print_Area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2020-02-29T23:53:56Z</cp:lastPrinted>
  <dcterms:created xsi:type="dcterms:W3CDTF">2004-04-02T08:00:16Z</dcterms:created>
  <dcterms:modified xsi:type="dcterms:W3CDTF">2020-03-01T08:49:13Z</dcterms:modified>
</cp:coreProperties>
</file>