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nsiri\2019\YE12'19\"/>
    </mc:Choice>
  </mc:AlternateContent>
  <xr:revisionPtr revIDLastSave="0" documentId="13_ncr:1_{4ED600AC-7431-4F98-9B2E-B5693DAE3FAB}" xr6:coauthVersionLast="36" xr6:coauthVersionMax="36" xr10:uidLastSave="{00000000-0000-0000-0000-000000000000}"/>
  <bookViews>
    <workbookView xWindow="0" yWindow="0" windowWidth="28800" windowHeight="11625" activeTab="4" xr2:uid="{4E6A4206-EE81-44C6-9BF0-35610296A651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 localSheetId="4">'[2] APS  APS-DI ING'!#REF!</definedName>
    <definedName name="\a">'[2] APS  APS-DI ING'!#REF!</definedName>
    <definedName name="\t" localSheetId="4">'[3]ELEC45-01'!#REF!</definedName>
    <definedName name="\t">'[3]ELEC45-01'!#REF!</definedName>
    <definedName name="\z" localSheetId="4">#REF!</definedName>
    <definedName name="\z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6703_00_105" localSheetId="4">#REF!</definedName>
    <definedName name="_6703_00_105">#REF!</definedName>
    <definedName name="_AJE122003" localSheetId="4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>[6]BMCT2003!#REF!</definedName>
    <definedName name="_DAT10" localSheetId="4">[6]BMCT2003!#REF!</definedName>
    <definedName name="_DAT10">[6]BMCT2003!#REF!</definedName>
    <definedName name="_DAT11" localSheetId="4">[6]BMCT2003!#REF!</definedName>
    <definedName name="_DAT11">[6]BMCT2003!#REF!</definedName>
    <definedName name="_DAT12" localSheetId="4">[6]BMCT2003!#REF!</definedName>
    <definedName name="_DAT12">[6]BMCT2003!#REF!</definedName>
    <definedName name="_DAT13" localSheetId="4">[6]BMCT2003!#REF!</definedName>
    <definedName name="_DAT13">[6]BMCT2003!#REF!</definedName>
    <definedName name="_DAT14" localSheetId="4">[6]BMCT2003!#REF!</definedName>
    <definedName name="_DAT14">[6]BMCT2003!#REF!</definedName>
    <definedName name="_DAT15" localSheetId="4">[6]BMCT2003!#REF!</definedName>
    <definedName name="_DAT15">[6]BMCT2003!#REF!</definedName>
    <definedName name="_DAT16" localSheetId="4">[7]ต้นทุนนวัตกรรม!#REF!</definedName>
    <definedName name="_DAT16">[7]ต้นทุนนวัตกรรม!#REF!</definedName>
    <definedName name="_DAT17" localSheetId="4">[6]BMCT2003!#REF!</definedName>
    <definedName name="_DAT17">[6]BMCT2003!#REF!</definedName>
    <definedName name="_DAT18" localSheetId="4">[6]BMCT2003!#REF!</definedName>
    <definedName name="_DAT18">[6]BMCT2003!#REF!</definedName>
    <definedName name="_DAT19" localSheetId="4">[6]BMCT2003!#REF!</definedName>
    <definedName name="_DAT19">[6]BMCT2003!#REF!</definedName>
    <definedName name="_DAT2" localSheetId="4">[6]BMCT2003!#REF!</definedName>
    <definedName name="_DAT2">[6]BMCT2003!#REF!</definedName>
    <definedName name="_DAT20" localSheetId="4">[6]BMCT2003!#REF!</definedName>
    <definedName name="_DAT20">[6]BMCT2003!#REF!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3" localSheetId="4">[6]BMCT2003!#REF!</definedName>
    <definedName name="_DAT3">[6]BMCT2003!#REF!</definedName>
    <definedName name="_DAT4" localSheetId="4">[6]BMCT2003!#REF!</definedName>
    <definedName name="_DAT4">[6]BMCT2003!#REF!</definedName>
    <definedName name="_DAT5" localSheetId="4">[6]BMCT2003!#REF!</definedName>
    <definedName name="_DAT5">[6]BMCT2003!#REF!</definedName>
    <definedName name="_DAT6" localSheetId="4">[6]BMCT2003!#REF!</definedName>
    <definedName name="_DAT6">[6]BMCT2003!#REF!</definedName>
    <definedName name="_DAT7" localSheetId="4">[6]BMCT2003!#REF!</definedName>
    <definedName name="_DAT7">[6]BMCT2003!#REF!</definedName>
    <definedName name="_DAT8" localSheetId="4">[6]BMCT2003!#REF!</definedName>
    <definedName name="_DAT8">[6]BMCT2003!#REF!</definedName>
    <definedName name="_DAT9" localSheetId="4">[6]BMCT2003!#REF!</definedName>
    <definedName name="_DAT9">[6]BMCT2003!#REF!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">[8]Exp!$B$1:$AD$39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[8]Exp!$B$44:$AD$66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5" hidden="1">{"cashflow",#N/A,FALSE,"cash flow"}</definedName>
    <definedName name="_Fill" hidden="1">'[1]C-3'!$C$81</definedName>
    <definedName name="_fob1" localSheetId="4">#REF!</definedName>
    <definedName name="_fob1">#REF!</definedName>
    <definedName name="_h2">[9]เงินกู้ธนชาติ!$G$2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able1_In1" localSheetId="4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I59" localSheetId="4">#REF!</definedName>
    <definedName name="_VI59">#REF!</definedName>
    <definedName name="_wew3" localSheetId="4">#REF!</definedName>
    <definedName name="_wew3">#REF!</definedName>
    <definedName name="_WGZY">'[1]C-3'!$T$3</definedName>
    <definedName name="_ZZ41" localSheetId="4">'[13]N-4.4'!#REF!</definedName>
    <definedName name="_ZZ41">'[13]N-4.4'!#REF!</definedName>
    <definedName name="a">'[14]TrialBalance Q3-2002'!$A$1:$H$301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1q" localSheetId="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 localSheetId="4">#REF!</definedName>
    <definedName name="AAA">#REF!</definedName>
    <definedName name="aaaa" hidden="1">{"cashflow",#N/A,FALSE,"cash flow"}</definedName>
    <definedName name="aaaaa" hidden="1">{"conso",#N/A,FALSE,"cash flow"}</definedName>
    <definedName name="aaaaaa">'[16]Trial Balance'!$A$1:$H$65536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bc" localSheetId="4">#REF!</definedName>
    <definedName name="abc">#REF!</definedName>
    <definedName name="AccTax" localSheetId="4">#REF!</definedName>
    <definedName name="AccTax">#REF!</definedName>
    <definedName name="AcctPay_related" localSheetId="4">#REF!</definedName>
    <definedName name="AcctPay_related">#REF!</definedName>
    <definedName name="ADDITION_TAC" localSheetId="4">#REF!</definedName>
    <definedName name="ADDITION_TAC">#REF!</definedName>
    <definedName name="AdvfromRelated" localSheetId="4">#REF!</definedName>
    <definedName name="AdvfromRelated">#REF!</definedName>
    <definedName name="Aging_For_Auditor_by_Crncy_Aging_Local_List" localSheetId="4">#REF!</definedName>
    <definedName name="Aging_For_Auditor_by_Crncy_Aging_Local_List">#REF!</definedName>
    <definedName name="AJD" localSheetId="4">#REF!</definedName>
    <definedName name="AJD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[17]ตั๋วเงินรับ!$F$1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r_Building">[18]BUILD95!$AE$9:$AE$17</definedName>
    <definedName name="aqaq" hidden="1">{"cashflow",#N/A,FALSE,"cash flow"}</definedName>
    <definedName name="ar" localSheetId="4">#REF!</definedName>
    <definedName name="ar">#REF!</definedName>
    <definedName name="AS2DocOpenMode" hidden="1">"AS2DocumentEdit"</definedName>
    <definedName name="ASSD" localSheetId="4">#REF!</definedName>
    <definedName name="ASSD">#REF!</definedName>
    <definedName name="Asset41_42">[19]Asset41_42!$A$1:$K$5880</definedName>
    <definedName name="AssetCode_Building">[18]BUILD95!$I$9:$I$17</definedName>
    <definedName name="Asstes" localSheetId="4">#REF!</definedName>
    <definedName name="Asstes">#REF!</definedName>
    <definedName name="Aug_Building">[18]BUILD95!$AI$9:$AI$17</definedName>
    <definedName name="axaax" hidden="1">{"cashflow",#N/A,FALSE,"cash flow"}</definedName>
    <definedName name="axaxax" hidden="1">{"conso",#N/A,FALSE,"cash flow"}</definedName>
    <definedName name="B1a1" localSheetId="4">#REF!</definedName>
    <definedName name="B1a1">#REF!</definedName>
    <definedName name="BankOD_LoanfromBank" localSheetId="4">#REF!</definedName>
    <definedName name="BankOD_Loanfrom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b" localSheetId="4">#REF!</definedName>
    <definedName name="bbb">#REF!</definedName>
    <definedName name="BBL" localSheetId="4">'[20]ADJ - RATE'!#REF!</definedName>
    <definedName name="BBL">'[20]ADJ - RATE'!#REF!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LOW4502">'[1]C-3'!$A$1:$IV$5</definedName>
    <definedName name="BookPeriod" localSheetId="4">'[21]K-4A'!#REF!</definedName>
    <definedName name="BookPeriod">'[21]K-4A'!#REF!</definedName>
    <definedName name="BookPeriodBUIMPR" localSheetId="4">'[21]K-4C'!#REF!</definedName>
    <definedName name="BookPeriodBUIMPR">'[21]K-4C'!#REF!</definedName>
    <definedName name="BookPeriodFURFBS" localSheetId="4">'[21]K-4K'!#REF!</definedName>
    <definedName name="BookPeriodFURFBS">'[21]K-4K'!#REF!</definedName>
    <definedName name="BookPeriodFUROTH" localSheetId="4">'[21]K-4L'!#REF!</definedName>
    <definedName name="BookPeriodFUROTH">'[21]K-4L'!#REF!</definedName>
    <definedName name="BookPeriodGMAPAR" localSheetId="4">'[21]K-4F'!#REF!</definedName>
    <definedName name="BookPeriodGMAPAR">'[21]K-4F'!#REF!</definedName>
    <definedName name="BookPeriodMOCKUP" localSheetId="4">'[21]K-4I'!#REF!</definedName>
    <definedName name="BookPeriodMOCKUP">'[21]K-4I'!#REF!</definedName>
    <definedName name="BookPeriodMOTVEH" localSheetId="4">'[21]K-4H'!#REF!</definedName>
    <definedName name="BookPeriodMOTVEH">'[21]K-4H'!#REF!</definedName>
    <definedName name="BookPeriodOFFQUO" localSheetId="4">'[21]K-4D'!#REF!</definedName>
    <definedName name="BookPeriodOFFQUO">'[21]K-4D'!#REF!</definedName>
    <definedName name="BookPeriodOFFURO" localSheetId="4">'[21]K-4E'!#REF!</definedName>
    <definedName name="BookPeriodOFFURO">'[21]K-4E'!#REF!</definedName>
    <definedName name="BookPeriodOFIMPO" localSheetId="4">'[21]K-4B'!#REF!</definedName>
    <definedName name="BookPeriodOFIMPO">'[21]K-4B'!#REF!</definedName>
    <definedName name="BookPeriodQSEQUP" localSheetId="4">'[21]K-4J'!#REF!</definedName>
    <definedName name="BookPeriodQSEQUP">'[21]K-4J'!#REF!</definedName>
    <definedName name="BookPriorBUILDI" localSheetId="4">'[21]K-4A'!#REF!</definedName>
    <definedName name="BookPriorBUILDI">'[21]K-4A'!#REF!</definedName>
    <definedName name="BookPriorBUIMPR" localSheetId="4">'[21]K-4C'!#REF!</definedName>
    <definedName name="BookPriorBUIMPR">'[21]K-4C'!#REF!</definedName>
    <definedName name="cc" localSheetId="4">#REF!</definedName>
    <definedName name="cc">#REF!</definedName>
    <definedName name="cd" localSheetId="4">#REF!</definedName>
    <definedName name="cd">#REF!</definedName>
    <definedName name="cf" hidden="1">{"cashflow",#N/A,FALSE,"cash flow"}</definedName>
    <definedName name="cfdxc" localSheetId="4">#REF!</definedName>
    <definedName name="cfdxc">#REF!</definedName>
    <definedName name="cfxc" localSheetId="4">#REF!</definedName>
    <definedName name="cfxc">#REF!</definedName>
    <definedName name="code" localSheetId="4">#REF!</definedName>
    <definedName name="code">#REF!</definedName>
    <definedName name="cost_per_unit" localSheetId="4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4">#REF!</definedName>
    <definedName name="CurPortLoan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_Purchased_Vehicles" localSheetId="4">#REF!</definedName>
    <definedName name="D_Purchased_Vehicles">#REF!</definedName>
    <definedName name="DAE" localSheetId="4">#REF!</definedName>
    <definedName name="DAE">#REF!</definedName>
    <definedName name="dat" localSheetId="4">#REF!</definedName>
    <definedName name="dat">#REF!</definedName>
    <definedName name="Data" localSheetId="4">#REF!</definedName>
    <definedName name="Data">#REF!</definedName>
    <definedName name="data1" localSheetId="4">#REF!</definedName>
    <definedName name="data1">#REF!</definedName>
    <definedName name="DATA3" localSheetId="4">'[22]Land 28101'!#REF!</definedName>
    <definedName name="DATA3">'[22]Land 28101'!#REF!</definedName>
    <definedName name="_xlnm.Database" localSheetId="4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hidden="1">{"conso",#N/A,FALSE,"cash flow"}</definedName>
    <definedName name="dddd" localSheetId="4">#REF!</definedName>
    <definedName name="dddd">#REF!</definedName>
    <definedName name="DE" localSheetId="4">#REF!</definedName>
    <definedName name="DE">#REF!</definedName>
    <definedName name="Dec_Building">[18]BUILD95!$AM$9:$AM$17</definedName>
    <definedName name="depre" localSheetId="4">#REF!</definedName>
    <definedName name="depre">#REF!</definedName>
    <definedName name="Depre_Building">[18]BUILD95!$AA$9:$AA$17</definedName>
    <definedName name="description" localSheetId="4">#REF!</definedName>
    <definedName name="description">#REF!</definedName>
    <definedName name="dfcsdfc">'[27]C-3'!$R$2</definedName>
    <definedName name="dflt7" localSheetId="4">[28]Invoice!#REF!</definedName>
    <definedName name="dflt7">[28]Invoice!#REF!</definedName>
    <definedName name="director">'[29]VariableII  period'!$E$146</definedName>
    <definedName name="DISCOUNT99" localSheetId="4">#REF!</definedName>
    <definedName name="DISCOUNT99">#REF!</definedName>
    <definedName name="DKK">'[30]ADJ - RATE'!$B$4</definedName>
    <definedName name="e" localSheetId="4">#REF!</definedName>
    <definedName name="e">#REF!</definedName>
    <definedName name="ee">'[31]เงินกู้ MGC'!$E$17</definedName>
    <definedName name="eee" localSheetId="4">#REF!</definedName>
    <definedName name="eee">#REF!</definedName>
    <definedName name="eqq" hidden="1">{"cashflow",#N/A,FALSE,"cash flow"}</definedName>
    <definedName name="er" localSheetId="4">#REF!</definedName>
    <definedName name="er">#REF!</definedName>
    <definedName name="ewew" hidden="1">{"cashflow",#N/A,FALSE,"cash flow"}</definedName>
    <definedName name="eww" localSheetId="4">#REF!</definedName>
    <definedName name="eww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[32]Exp!$B$1:$AD$39</definedName>
    <definedName name="Extract_FA" localSheetId="4">#REF!</definedName>
    <definedName name="Extract_FA">#REF!</definedName>
    <definedName name="f" localSheetId="4">#REF!</definedName>
    <definedName name="f">#REF!</definedName>
    <definedName name="falmn">[33]เงินกู้ธนชาติ!$B$4</definedName>
    <definedName name="fdss" localSheetId="4">#REF!</definedName>
    <definedName name="fdss">#REF!</definedName>
    <definedName name="Feb_Building">[18]BUILD95!$AC$9:$AC$17</definedName>
    <definedName name="ff" localSheetId="4">#REF!</definedName>
    <definedName name="ff">#REF!</definedName>
    <definedName name="fff" localSheetId="4">#REF!</definedName>
    <definedName name="fff">#REF!</definedName>
    <definedName name="ffr" localSheetId="4">#REF!</definedName>
    <definedName name="ffr">#REF!</definedName>
    <definedName name="FG_OVER_12MONTHS" localSheetId="4">#REF!</definedName>
    <definedName name="FG_OVER_12MONTHS">#REF!</definedName>
    <definedName name="fob" localSheetId="4">#REF!</definedName>
    <definedName name="fob">#REF!</definedName>
    <definedName name="fre" localSheetId="4">#REF!</definedName>
    <definedName name="fre">#REF!</definedName>
    <definedName name="free" localSheetId="4">'[34]E-1D'!#REF!</definedName>
    <definedName name="free">'[34]E-1D'!#REF!</definedName>
    <definedName name="FRT">[35]PA!$A$1:$F$12</definedName>
    <definedName name="frtitem" localSheetId="4">#REF!</definedName>
    <definedName name="frtitem">#REF!</definedName>
    <definedName name="frtmkt" localSheetId="4">#REF!</definedName>
    <definedName name="frtmkt">#REF!</definedName>
    <definedName name="FX" localSheetId="4">#REF!</definedName>
    <definedName name="FX">#REF!</definedName>
    <definedName name="G">[36]เงินกู้ธนชาติ!$G$2</definedName>
    <definedName name="GA" localSheetId="4">#REF!</definedName>
    <definedName name="GA">#REF!</definedName>
    <definedName name="gd" localSheetId="4">#REF!</definedName>
    <definedName name="gd">#REF!</definedName>
    <definedName name="gf" localSheetId="4">#REF!</definedName>
    <definedName name="gf">#REF!</definedName>
    <definedName name="ggf" localSheetId="4">#REF!</definedName>
    <definedName name="ggf">#REF!</definedName>
    <definedName name="ggg" localSheetId="4">#REF!</definedName>
    <definedName name="ggg">#REF!</definedName>
    <definedName name="gggg" localSheetId="4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4">#REF!</definedName>
    <definedName name="GW">#REF!</definedName>
    <definedName name="h">[38]เงินกู้ธนชาติ!$G$2</definedName>
    <definedName name="Heading" localSheetId="4">#REF!</definedName>
    <definedName name="Heading">#REF!</definedName>
    <definedName name="hh" hidden="1">{"conso",#N/A,FALSE,"cash flow"}</definedName>
    <definedName name="hjj" localSheetId="4">#REF!</definedName>
    <definedName name="hjj">#REF!</definedName>
    <definedName name="hjjkkkl" localSheetId="4">#REF!</definedName>
    <definedName name="hjjkkkl">#REF!</definedName>
    <definedName name="HSCB" localSheetId="4">'[20]ADJ - RATE'!#REF!</definedName>
    <definedName name="HSCB">'[20]ADJ - RATE'!#REF!</definedName>
    <definedName name="ht" localSheetId="4">#REF!</definedName>
    <definedName name="ht">#REF!</definedName>
    <definedName name="huu" localSheetId="4">#REF!</definedName>
    <definedName name="huu">#REF!</definedName>
    <definedName name="ier" localSheetId="4">#REF!</definedName>
    <definedName name="ier">#REF!</definedName>
    <definedName name="income_by_month" localSheetId="4">#REF!</definedName>
    <definedName name="income_by_month">#REF!</definedName>
    <definedName name="InputBasis" localSheetId="4">#REF!</definedName>
    <definedName name="InputBasis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an_Building">[18]BUILD95!$AB$9:$AB$17</definedName>
    <definedName name="Janitorial_Service___BDC" localSheetId="4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4">#REF!</definedName>
    <definedName name="k">#REF!</definedName>
    <definedName name="KA" localSheetId="4">#REF!</definedName>
    <definedName name="KA">#REF!</definedName>
    <definedName name="kaa" localSheetId="4">#REF!</definedName>
    <definedName name="kaa">#REF!</definedName>
    <definedName name="katesaluay" localSheetId="4">#REF!</definedName>
    <definedName name="katesaluay">#REF!</definedName>
    <definedName name="KHJGDFGFHGHJ" hidden="1">{"cashflow",#N/A,FALSE,"cash flow"}</definedName>
    <definedName name="kk" localSheetId="4">#REF!</definedName>
    <definedName name="kk">#REF!</definedName>
    <definedName name="kkl" localSheetId="4">#REF!</definedName>
    <definedName name="kkl">#REF!</definedName>
    <definedName name="kklk" localSheetId="4">#REF!</definedName>
    <definedName name="kklk">#REF!</definedName>
    <definedName name="KTB" localSheetId="4">#REF!</definedName>
    <definedName name="KTB">#REF!</definedName>
    <definedName name="lead" localSheetId="4">#REF!</definedName>
    <definedName name="lead">#REF!</definedName>
    <definedName name="Lease3y" localSheetId="4">#REF!</definedName>
    <definedName name="Lease3y">#REF!</definedName>
    <definedName name="Lease5y" localSheetId="4">#REF!</definedName>
    <definedName name="Lease5y">#REF!</definedName>
    <definedName name="LIT">'[30]ADJ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j">[40]ตั๋วเงินรับ!$F$1</definedName>
    <definedName name="lllppp" localSheetId="4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4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4">#REF!</definedName>
    <definedName name="mk">#REF!</definedName>
    <definedName name="mkt" localSheetId="4">#REF!</definedName>
    <definedName name="mkt">#REF!</definedName>
    <definedName name="mmm">'[43]เงินกู้ MGC'!$B$4</definedName>
    <definedName name="month" localSheetId="4">#REF!</definedName>
    <definedName name="month">#REF!</definedName>
    <definedName name="n" localSheetId="4">#REF!</definedName>
    <definedName name="n">#REF!</definedName>
    <definedName name="nee" localSheetId="4">#REF!</definedName>
    <definedName name="nee">#REF!</definedName>
    <definedName name="new" localSheetId="4">#REF!</definedName>
    <definedName name="new">#REF!</definedName>
    <definedName name="nklnj">[44]เงินกู้ธนชาติ!$B$4</definedName>
    <definedName name="nnn" hidden="1">{"conso",#N/A,FALSE,"cash flow"}</definedName>
    <definedName name="NominalAmount" localSheetId="4">#REF!</definedName>
    <definedName name="NominalAmount">#REF!</definedName>
    <definedName name="Nov_Building">[18]BUILD95!$AL$9:$AL$17</definedName>
    <definedName name="NOW" localSheetId="4">'[45]TB-2001-Apr''01'!#REF!</definedName>
    <definedName name="NOW">'[45]TB-2001-Apr''01'!#REF!</definedName>
    <definedName name="npl" localSheetId="4">'[46]ELEC45-01'!#REF!</definedName>
    <definedName name="npl">'[46]ELEC45-01'!#REF!</definedName>
    <definedName name="nu" hidden="1">{"cashflow",#N/A,FALSE,"cash flow"}</definedName>
    <definedName name="nuc">'[47]TrialBalance Q3-2002'!$A$1:$H$301</definedName>
    <definedName name="nuch" localSheetId="4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>#REF!</definedName>
    <definedName name="ooo">[4]เงินกู้ธนชาติ!$F$15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P" localSheetId="4">#REF!</definedName>
    <definedName name="P">#REF!</definedName>
    <definedName name="Page_GLTBAR1" localSheetId="4">#REF!</definedName>
    <definedName name="Page_GLTBAR1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ed" localSheetId="4">#REF!</definedName>
    <definedName name="ped">#REF!</definedName>
    <definedName name="PHYSICAL_SIGHT_TAC" localSheetId="4">'[49]K-10'!#REF!</definedName>
    <definedName name="PHYSICAL_SIGHT_TAC">'[49]K-10'!#REF!</definedName>
    <definedName name="PlanningAmount">'[42]PM-TE'!$J$9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'[29]VariableII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mr" localSheetId="4">#REF!</definedName>
    <definedName name="pmr">#REF!</definedName>
    <definedName name="poil" localSheetId="4">#REF!</definedName>
    <definedName name="poil">#REF!</definedName>
    <definedName name="pp" localSheetId="4">#REF!</definedName>
    <definedName name="pp">#REF!</definedName>
    <definedName name="ppp">[4]เงินกู้ธนชาติ!$B$4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nt" localSheetId="4">'[50]1602-97'!#REF!</definedName>
    <definedName name="Print">'[50]1602-97'!#REF!</definedName>
    <definedName name="_xlnm.Print_Area" localSheetId="4">Cashflow!$A$1:$J$136</definedName>
    <definedName name="_xlnm.Print_Area">'[1]C-3'!$A$6:$O$6</definedName>
    <definedName name="Print_Area_MI" localSheetId="4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p" localSheetId="4">#REF!</definedName>
    <definedName name="ptp">#REF!</definedName>
    <definedName name="PurCost_Building">[18]BUILD95!$Z$9:$Z$17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'[51]เงินกู้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'[4]เงินกู้ MGC'!$E$17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E" localSheetId="4">#REF!</definedName>
    <definedName name="RE">#REF!</definedName>
    <definedName name="_xlnm.Recorder" localSheetId="4">#REF!</definedName>
    <definedName name="_xlnm.Recorder">#REF!</definedName>
    <definedName name="rer" hidden="1">{"cashflow",#N/A,FALSE,"cash flow"}</definedName>
    <definedName name="rere" hidden="1">{"conso",#N/A,FALSE,"cash flow"}</definedName>
    <definedName name="RM">'[30]ADJ - RATE'!$B$5</definedName>
    <definedName name="RM_OVER_12MONTHS" localSheetId="4">#REF!</definedName>
    <definedName name="RM_OVER_12MONTHS">#REF!</definedName>
    <definedName name="rr" localSheetId="4">#REF!</definedName>
    <definedName name="rr">#REF!</definedName>
    <definedName name="rty">[37]เงินกู้ธนชาติ!$G$2</definedName>
    <definedName name="s" localSheetId="4">#REF!</definedName>
    <definedName name="s">#REF!</definedName>
    <definedName name="sai" localSheetId="4">#REF!</definedName>
    <definedName name="sai">#REF!</definedName>
    <definedName name="sale" localSheetId="4">#REF!</definedName>
    <definedName name="sale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'[20]ADJ - RATE'!#REF!</definedName>
    <definedName name="SCB">'[20]ADJ - RATE'!#REF!</definedName>
    <definedName name="sdds">[4]เงินกู้ธนชาติ!$G$2</definedName>
    <definedName name="sdisu" localSheetId="4">#REF!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4">#REF!</definedName>
    <definedName name="SORT_VOUCH_DISP_ADD">#REF!</definedName>
    <definedName name="Spec" localSheetId="4">'[53]31.12.04'!#REF!</definedName>
    <definedName name="Spec">'[53]31.12.04'!#REF!</definedName>
    <definedName name="ss" hidden="1">{"conso",#N/A,FALSE,"cash flow"}</definedName>
    <definedName name="sss">[54]เงินกู้ธนชาติ!$E$17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Investment" localSheetId="4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 localSheetId="4">#REF!</definedName>
    <definedName name="SUNG">#REF!</definedName>
    <definedName name="SYNF" localSheetId="4">#REF!</definedName>
    <definedName name="SYNF">#REF!</definedName>
    <definedName name="T_CODE_TABLE" localSheetId="4">#REF!</definedName>
    <definedName name="T_CODE_TABLE">#REF!</definedName>
    <definedName name="T_CODE_TABLE_O3" localSheetId="4">#REF!</definedName>
    <definedName name="T_CODE_TABLE_O3">#REF!</definedName>
    <definedName name="T_CODE_TABLE_T3" localSheetId="4">#REF!</definedName>
    <definedName name="T_CODE_TABLE_T3">#REF!</definedName>
    <definedName name="T_CODE_TABLE_T4" localSheetId="4">#REF!</definedName>
    <definedName name="T_CODE_TABLE_T4">#REF!</definedName>
    <definedName name="T_CODE_TABLE_T8" localSheetId="4">#REF!</definedName>
    <definedName name="T_CODE_TABLE_T8">#REF!</definedName>
    <definedName name="T_CODE_TABLE_T9" localSheetId="4">#REF!</definedName>
    <definedName name="T_CODE_TABLE_T9">#REF!</definedName>
    <definedName name="T_JOURNALTYPE" localSheetId="4">#REF!</definedName>
    <definedName name="T_JOURNALTYPE">#REF!</definedName>
    <definedName name="T_PERIOD" localSheetId="4">#REF!</definedName>
    <definedName name="T_PERIOD">#REF!</definedName>
    <definedName name="Table1" localSheetId="4">#REF!</definedName>
    <definedName name="Table1">#REF!</definedName>
    <definedName name="tb">'[60]TrialBalance Q3-2002'!$A$1:$H$301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0" localSheetId="4">[6]BMCT2003!#REF!</definedName>
    <definedName name="TEST0">[6]BMCT2003!#REF!</definedName>
    <definedName name="TEST1" localSheetId="4">'[61]Int. SanRam'!#REF!</definedName>
    <definedName name="TEST1">'[61]Int. SanRam'!#REF!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16" localSheetId="4">#REF!</definedName>
    <definedName name="TEST16">#REF!</definedName>
    <definedName name="TEST17" localSheetId="4">#REF!</definedName>
    <definedName name="TEST17">#REF!</definedName>
    <definedName name="TEST18" localSheetId="4">#REF!</definedName>
    <definedName name="TEST18">#REF!</definedName>
    <definedName name="TEST19" localSheetId="4">#REF!</definedName>
    <definedName name="TEST19">#REF!</definedName>
    <definedName name="TEST2" localSheetId="4">'[7]Int. SanRam'!#REF!</definedName>
    <definedName name="TEST2">'[7]Int. SanRam'!#REF!</definedName>
    <definedName name="TEST20" localSheetId="4">#REF!</definedName>
    <definedName name="TEST20">#REF!</definedName>
    <definedName name="TEST21" localSheetId="4">#REF!</definedName>
    <definedName name="TEST21">#REF!</definedName>
    <definedName name="TEST22" localSheetId="4">#REF!</definedName>
    <definedName name="TEST22">#REF!</definedName>
    <definedName name="TEST23" localSheetId="4">#REF!</definedName>
    <definedName name="TEST23">#REF!</definedName>
    <definedName name="TEST24" localSheetId="4">#REF!</definedName>
    <definedName name="TEST24">#REF!</definedName>
    <definedName name="TEST25" localSheetId="4">#REF!</definedName>
    <definedName name="TEST25">#REF!</definedName>
    <definedName name="TEST26" localSheetId="4">#REF!</definedName>
    <definedName name="TEST26">#REF!</definedName>
    <definedName name="TEST27" localSheetId="4">#REF!</definedName>
    <definedName name="TEST27">#REF!</definedName>
    <definedName name="TEST28" localSheetId="4">#REF!</definedName>
    <definedName name="TEST28">#REF!</definedName>
    <definedName name="TEST29" localSheetId="4">#REF!</definedName>
    <definedName name="TEST29">#REF!</definedName>
    <definedName name="TEST3" localSheetId="4">#REF!</definedName>
    <definedName name="TEST3">#REF!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HKEY" localSheetId="4">#REF!</definedName>
    <definedName name="TESTHKEY">#REF!</definedName>
    <definedName name="TESTKEYS" localSheetId="4">[6]BMCT2003!#REF!</definedName>
    <definedName name="TESTKEYS">[6]BMCT2003!#REF!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le">'[62]เงินกู้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 localSheetId="4">#REF!</definedName>
    <definedName name="type">#REF!</definedName>
    <definedName name="US">'[30]ADJ - RATE'!$B$3</definedName>
    <definedName name="USD" localSheetId="4">#REF!</definedName>
    <definedName name="USD">#REF!</definedName>
    <definedName name="USDD" localSheetId="4">#REF!</definedName>
    <definedName name="USDD">#REF!</definedName>
    <definedName name="uuuu">'[4]เงินกู้ MGC'!$F$15</definedName>
    <definedName name="vut" localSheetId="4">#REF!</definedName>
    <definedName name="vut">#REF!</definedName>
    <definedName name="werert" localSheetId="4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www.">[63]TB!$A$1:$H$65536</definedName>
    <definedName name="www..">[63]TB!$A$1:$A$65536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x">'[64]Trial Balance'!$A$1:$H$65536</definedName>
    <definedName name="YE" localSheetId="4">#REF!</definedName>
    <definedName name="YE">#REF!</definedName>
    <definedName name="ytuio" localSheetId="4">#REF!</definedName>
    <definedName name="ytuio">#REF!</definedName>
    <definedName name="yu" localSheetId="4">#REF!</definedName>
    <definedName name="yu">#REF!</definedName>
    <definedName name="yyy" localSheetId="4">#REF!</definedName>
    <definedName name="yyy">#REF!</definedName>
    <definedName name="z1q">[4]เงินกู้ธนชาติ!$F$15</definedName>
    <definedName name="ZA" localSheetId="4">#REF!</definedName>
    <definedName name="ZA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>#REF!</definedName>
    <definedName name="ก" localSheetId="4">#REF!</definedName>
    <definedName name="ก">#REF!</definedName>
    <definedName name="คชจ.Q3">[65]Exp!$B$1:$AD$39</definedName>
    <definedName name="พันธบัตร" localSheetId="4">#REF!</definedName>
    <definedName name="พันธบัตร">#REF!</definedName>
    <definedName name="ฟ35" localSheetId="4">#REF!</definedName>
    <definedName name="ฟ35">#REF!</definedName>
    <definedName name="ฟ70" localSheetId="4">'[66]S-5'!#REF!</definedName>
    <definedName name="ฟ70">'[66]S-5'!#REF!</definedName>
    <definedName name="ฟ80" localSheetId="4">#REF!</definedName>
    <definedName name="ฟ80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ฤ1" localSheetId="4">[67]ยานพาหนะ!#REF!</definedName>
    <definedName name="ฤ1">[67]ยานพาหนะ!#REF!</definedName>
    <definedName name="สาดสา" localSheetId="4">#REF!</definedName>
    <definedName name="สาดสา">#REF!</definedName>
    <definedName name="ห" hidden="1">{"conso",#N/A,FALSE,"cash flow"}</definedName>
    <definedName name="หกดเ" localSheetId="4">#REF!</definedName>
    <definedName name="หกดเ">#REF!</definedName>
    <definedName name="หุ้นกู้" localSheetId="4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91" i="5" l="1"/>
  <c r="D91" i="5"/>
  <c r="H120" i="5"/>
  <c r="D120" i="5"/>
  <c r="J50" i="5" l="1"/>
  <c r="J46" i="5"/>
  <c r="F50" i="5"/>
  <c r="F46" i="5"/>
  <c r="Y33" i="3" l="1"/>
  <c r="U33" i="3"/>
  <c r="S26" i="3"/>
  <c r="H95" i="1" l="1"/>
  <c r="D95" i="1"/>
  <c r="O30" i="3"/>
  <c r="D80" i="2" l="1"/>
  <c r="D82" i="1" l="1"/>
  <c r="Q28" i="3" l="1"/>
  <c r="M37" i="3"/>
  <c r="K31" i="3"/>
  <c r="O31" i="3" s="1"/>
  <c r="I29" i="3"/>
  <c r="M28" i="3"/>
  <c r="O28" i="3" s="1"/>
  <c r="M26" i="4"/>
  <c r="Q26" i="4" s="1"/>
  <c r="K24" i="4"/>
  <c r="S23" i="4"/>
  <c r="O23" i="4"/>
  <c r="Q23" i="4" s="1"/>
  <c r="D38" i="2" l="1"/>
  <c r="Q37" i="3" l="1"/>
  <c r="G22" i="4" l="1"/>
  <c r="J117" i="5" l="1"/>
  <c r="F117" i="5"/>
  <c r="J89" i="5"/>
  <c r="J91" i="5" s="1"/>
  <c r="F89" i="5"/>
  <c r="F91" i="5" s="1"/>
  <c r="J65" i="2"/>
  <c r="J66" i="2" s="1"/>
  <c r="J60" i="2"/>
  <c r="F76" i="2"/>
  <c r="F72" i="2"/>
  <c r="F65" i="2"/>
  <c r="F66" i="2" s="1"/>
  <c r="F60" i="2"/>
  <c r="J38" i="2"/>
  <c r="J20" i="2"/>
  <c r="F38" i="2"/>
  <c r="F20" i="2"/>
  <c r="J106" i="1"/>
  <c r="J108" i="1" s="1"/>
  <c r="F106" i="1"/>
  <c r="J82" i="1"/>
  <c r="J68" i="1"/>
  <c r="F82" i="1"/>
  <c r="F68" i="1"/>
  <c r="J41" i="1"/>
  <c r="J22" i="1"/>
  <c r="F41" i="1"/>
  <c r="F22" i="1"/>
  <c r="U13" i="4"/>
  <c r="Q11" i="4"/>
  <c r="S12" i="4"/>
  <c r="S17" i="4" s="1"/>
  <c r="M12" i="4"/>
  <c r="M17" i="4" s="1"/>
  <c r="K12" i="4"/>
  <c r="K17" i="4" s="1"/>
  <c r="I12" i="4"/>
  <c r="I17" i="4" s="1"/>
  <c r="G12" i="4"/>
  <c r="G17" i="4" s="1"/>
  <c r="Q21" i="4"/>
  <c r="J40" i="2" l="1"/>
  <c r="J43" i="2" s="1"/>
  <c r="J45" i="2" s="1"/>
  <c r="J47" i="2" s="1"/>
  <c r="J70" i="2" s="1"/>
  <c r="S28" i="4"/>
  <c r="S19" i="4"/>
  <c r="F108" i="1"/>
  <c r="F40" i="2"/>
  <c r="F43" i="2" s="1"/>
  <c r="F45" i="2" s="1"/>
  <c r="F47" i="2" s="1"/>
  <c r="F67" i="2" s="1"/>
  <c r="F83" i="1"/>
  <c r="J83" i="1"/>
  <c r="J109" i="1" s="1"/>
  <c r="F42" i="1"/>
  <c r="J42" i="1"/>
  <c r="U11" i="4"/>
  <c r="S15" i="3"/>
  <c r="U21" i="3"/>
  <c r="Y21" i="3" s="1"/>
  <c r="U17" i="3"/>
  <c r="Y17" i="3" s="1"/>
  <c r="Q22" i="3"/>
  <c r="O15" i="3"/>
  <c r="O25" i="3"/>
  <c r="W14" i="3"/>
  <c r="O14" i="3"/>
  <c r="F8" i="5" l="1"/>
  <c r="F44" i="5" s="1"/>
  <c r="F66" i="5" s="1"/>
  <c r="F68" i="5" s="1"/>
  <c r="F119" i="5" s="1"/>
  <c r="F121" i="5" s="1"/>
  <c r="F122" i="5" s="1"/>
  <c r="J8" i="5"/>
  <c r="J44" i="5" s="1"/>
  <c r="J66" i="5" s="1"/>
  <c r="J68" i="5" s="1"/>
  <c r="J119" i="5" s="1"/>
  <c r="J121" i="5" s="1"/>
  <c r="J122" i="5" s="1"/>
  <c r="J67" i="2"/>
  <c r="J74" i="2" s="1"/>
  <c r="F109" i="1"/>
  <c r="M22" i="4"/>
  <c r="M27" i="3"/>
  <c r="M16" i="3"/>
  <c r="M22" i="3" s="1"/>
  <c r="M24" i="3" s="1"/>
  <c r="K27" i="3"/>
  <c r="K16" i="3"/>
  <c r="K22" i="3" s="1"/>
  <c r="K24" i="3" s="1"/>
  <c r="K36" i="3" l="1"/>
  <c r="K38" i="3" s="1"/>
  <c r="M36" i="3"/>
  <c r="M19" i="4"/>
  <c r="M27" i="4" s="1"/>
  <c r="M29" i="4" s="1"/>
  <c r="M28" i="4"/>
  <c r="O22" i="4"/>
  <c r="O10" i="4"/>
  <c r="M38" i="3" l="1"/>
  <c r="O12" i="4"/>
  <c r="O17" i="4" s="1"/>
  <c r="K37" i="3"/>
  <c r="H117" i="5"/>
  <c r="D117" i="5"/>
  <c r="O19" i="4" l="1"/>
  <c r="O28" i="4"/>
  <c r="U26" i="4"/>
  <c r="U24" i="4"/>
  <c r="U23" i="4"/>
  <c r="U21" i="4"/>
  <c r="U16" i="4"/>
  <c r="U14" i="4"/>
  <c r="U15" i="4"/>
  <c r="O27" i="4" l="1"/>
  <c r="O29" i="4" s="1"/>
  <c r="K22" i="4"/>
  <c r="S22" i="4"/>
  <c r="S27" i="4" s="1"/>
  <c r="S29" i="4" s="1"/>
  <c r="I22" i="4"/>
  <c r="D106" i="1" l="1"/>
  <c r="O26" i="3" l="1"/>
  <c r="U26" i="3" l="1"/>
  <c r="Y26" i="3" l="1"/>
  <c r="U35" i="3" l="1"/>
  <c r="Y35" i="3" s="1"/>
  <c r="U31" i="3"/>
  <c r="U28" i="3"/>
  <c r="Y28" i="3" s="1"/>
  <c r="I27" i="3" l="1"/>
  <c r="Q27" i="3"/>
  <c r="Q36" i="3" s="1"/>
  <c r="Q38" i="3" s="1"/>
  <c r="G27" i="3"/>
  <c r="E27" i="3"/>
  <c r="D65" i="2" l="1"/>
  <c r="H65" i="2"/>
  <c r="D20" i="2" l="1"/>
  <c r="H60" i="2" l="1"/>
  <c r="H66" i="2" s="1"/>
  <c r="D60" i="2"/>
  <c r="D66" i="2" s="1"/>
  <c r="D41" i="1" l="1"/>
  <c r="S27" i="3" l="1"/>
  <c r="D22" i="1"/>
  <c r="I16" i="3" l="1"/>
  <c r="I22" i="3" s="1"/>
  <c r="I24" i="3" s="1"/>
  <c r="G16" i="3"/>
  <c r="G22" i="3" s="1"/>
  <c r="G24" i="3" s="1"/>
  <c r="G36" i="3" l="1"/>
  <c r="G38" i="3" s="1"/>
  <c r="G37" i="3"/>
  <c r="I37" i="3"/>
  <c r="I36" i="3"/>
  <c r="I38" i="3" s="1"/>
  <c r="H68" i="1"/>
  <c r="H82" i="1"/>
  <c r="H83" i="1" l="1"/>
  <c r="U18" i="3" l="1"/>
  <c r="Y18" i="3" s="1"/>
  <c r="U19" i="3"/>
  <c r="Y19" i="3" s="1"/>
  <c r="Q10" i="4" l="1"/>
  <c r="U10" i="4" l="1"/>
  <c r="U12" i="4" s="1"/>
  <c r="U17" i="4" s="1"/>
  <c r="Q12" i="4"/>
  <c r="Q17" i="4" l="1"/>
  <c r="Q28" i="4" s="1"/>
  <c r="U28" i="4"/>
  <c r="O27" i="3"/>
  <c r="U25" i="3" l="1"/>
  <c r="U27" i="3" s="1"/>
  <c r="H38" i="2"/>
  <c r="H20" i="2"/>
  <c r="H106" i="1"/>
  <c r="D108" i="1"/>
  <c r="D68" i="1"/>
  <c r="H41" i="1"/>
  <c r="H22" i="1"/>
  <c r="A27" i="4"/>
  <c r="R22" i="4"/>
  <c r="L22" i="4"/>
  <c r="T22" i="4"/>
  <c r="H22" i="4"/>
  <c r="A17" i="4"/>
  <c r="Q19" i="4"/>
  <c r="Y31" i="3"/>
  <c r="U29" i="3"/>
  <c r="Y29" i="3" s="1"/>
  <c r="U20" i="3"/>
  <c r="Y20" i="3" s="1"/>
  <c r="W16" i="3"/>
  <c r="W22" i="3" s="1"/>
  <c r="W24" i="3" s="1"/>
  <c r="S16" i="3"/>
  <c r="S22" i="3" s="1"/>
  <c r="S24" i="3" s="1"/>
  <c r="O16" i="3"/>
  <c r="O22" i="3" s="1"/>
  <c r="O24" i="3" s="1"/>
  <c r="E16" i="3"/>
  <c r="E22" i="3" s="1"/>
  <c r="E24" i="3" s="1"/>
  <c r="U15" i="3"/>
  <c r="Y15" i="3" s="1"/>
  <c r="U14" i="3"/>
  <c r="Y14" i="3" s="1"/>
  <c r="O37" i="3" l="1"/>
  <c r="S37" i="3"/>
  <c r="S36" i="3"/>
  <c r="S38" i="3" s="1"/>
  <c r="W37" i="3"/>
  <c r="E36" i="3"/>
  <c r="E38" i="3" s="1"/>
  <c r="E37" i="3"/>
  <c r="U24" i="3"/>
  <c r="U37" i="3" s="1"/>
  <c r="G19" i="4"/>
  <c r="G27" i="4" s="1"/>
  <c r="G29" i="4" s="1"/>
  <c r="G28" i="4"/>
  <c r="I19" i="4"/>
  <c r="I27" i="4" s="1"/>
  <c r="I28" i="4"/>
  <c r="K19" i="4"/>
  <c r="K27" i="4" s="1"/>
  <c r="K28" i="4"/>
  <c r="H108" i="1"/>
  <c r="H109" i="1" s="1"/>
  <c r="H40" i="2"/>
  <c r="H43" i="2" s="1"/>
  <c r="H45" i="2" s="1"/>
  <c r="H8" i="5" s="1"/>
  <c r="H44" i="5" s="1"/>
  <c r="H66" i="5" s="1"/>
  <c r="H68" i="5" s="1"/>
  <c r="H119" i="5" s="1"/>
  <c r="H121" i="5" s="1"/>
  <c r="H122" i="5" s="1"/>
  <c r="D83" i="1"/>
  <c r="D109" i="1" s="1"/>
  <c r="H42" i="1"/>
  <c r="D42" i="1"/>
  <c r="Y16" i="3"/>
  <c r="D40" i="2"/>
  <c r="D43" i="2" s="1"/>
  <c r="D45" i="2" s="1"/>
  <c r="D8" i="5" s="1"/>
  <c r="D44" i="5" s="1"/>
  <c r="D66" i="5" s="1"/>
  <c r="D68" i="5" s="1"/>
  <c r="D119" i="5" s="1"/>
  <c r="D121" i="5" s="1"/>
  <c r="D122" i="5" s="1"/>
  <c r="U16" i="3"/>
  <c r="U22" i="3" s="1"/>
  <c r="U19" i="4" l="1"/>
  <c r="Y24" i="3"/>
  <c r="Y37" i="3" s="1"/>
  <c r="Y22" i="3"/>
  <c r="K29" i="4"/>
  <c r="I29" i="4"/>
  <c r="D47" i="2"/>
  <c r="H47" i="2"/>
  <c r="H70" i="2" s="1"/>
  <c r="H80" i="2" s="1"/>
  <c r="J110" i="1"/>
  <c r="H110" i="1"/>
  <c r="D110" i="1"/>
  <c r="F110" i="1"/>
  <c r="Q20" i="4" l="1"/>
  <c r="U20" i="4" s="1"/>
  <c r="D67" i="2"/>
  <c r="D71" i="2"/>
  <c r="H67" i="2"/>
  <c r="Q25" i="4" s="1"/>
  <c r="Q22" i="4" l="1"/>
  <c r="D74" i="2"/>
  <c r="D76" i="2" s="1"/>
  <c r="H74" i="2"/>
  <c r="U25" i="4"/>
  <c r="W25" i="3"/>
  <c r="D72" i="2"/>
  <c r="U30" i="3"/>
  <c r="O36" i="3"/>
  <c r="O38" i="3" s="1"/>
  <c r="U22" i="4"/>
  <c r="Q27" i="4" l="1"/>
  <c r="Q29" i="4" s="1"/>
  <c r="Y30" i="3"/>
  <c r="U36" i="3"/>
  <c r="U38" i="3" s="1"/>
  <c r="W27" i="3"/>
  <c r="W36" i="3" s="1"/>
  <c r="W38" i="3" s="1"/>
  <c r="Y25" i="3"/>
  <c r="Y27" i="3" s="1"/>
  <c r="U27" i="4"/>
  <c r="U29" i="4" s="1"/>
  <c r="Y36" i="3" l="1"/>
  <c r="Y38" i="3" s="1"/>
</calcChain>
</file>

<file path=xl/sharedStrings.xml><?xml version="1.0" encoding="utf-8"?>
<sst xmlns="http://schemas.openxmlformats.org/spreadsheetml/2006/main" count="431" uniqueCount="303">
  <si>
    <t>บริษัท แสนสิริ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</si>
  <si>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</si>
  <si>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</si>
  <si>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</si>
  <si>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</si>
  <si>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</si>
  <si>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</si>
  <si>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</si>
  <si>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</si>
  <si>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เงินจ่ายล่วงหน้าผู้รับเหมาก่อสร้าง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</si>
  <si>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</si>
  <si>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</si>
  <si>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</si>
  <si>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</si>
  <si>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</si>
  <si>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</si>
  <si>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</si>
  <si>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</si>
  <si>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</si>
  <si>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</si>
  <si>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สินทรัพย์ไม่มีตัวตนอื่น</t>
  </si>
  <si>
    <t>สิทธิการเช่า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</si>
  <si>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</si>
  <si>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</si>
  <si>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</si>
  <si>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</si>
  <si>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</si>
  <si>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</si>
  <si>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</si>
  <si>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</si>
  <si>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</si>
  <si>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</si>
  <si>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หุ้นกู้ชนิดไม่มีประกัน - ครบกำหนดชำระภายในหนึ่งปี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</si>
  <si>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</si>
  <si>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</si>
  <si>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</si>
  <si>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</si>
  <si>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</si>
  <si>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</si>
  <si>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</si>
  <si>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</si>
  <si>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</si>
  <si>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</si>
  <si>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</si>
  <si>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</si>
  <si>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</si>
  <si>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</si>
  <si>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</si>
  <si>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</si>
  <si>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</si>
  <si>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</si>
  <si>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</si>
  <si>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</si>
  <si>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</si>
  <si>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</si>
  <si>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</si>
  <si>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</si>
  <si>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</si>
  <si>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</si>
  <si>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</si>
  <si>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</si>
  <si>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</si>
  <si>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</si>
  <si>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</si>
  <si>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</si>
  <si>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รายได้จากการขายวัสดุก่อสร้าง</t>
  </si>
  <si>
    <t xml:space="preserve">รายได้จากโครงการเพื่อเช่า </t>
  </si>
  <si>
    <t xml:space="preserve">รายได้ค่าบริการธุรกิจ </t>
  </si>
  <si>
    <t>รายได้ค่าบริการอื่น</t>
  </si>
  <si>
    <t>รายได้อื่น</t>
  </si>
  <si>
    <t xml:space="preserve">   กำไรจากการขายที่ดิน</t>
  </si>
  <si>
    <t xml:space="preserve">   ดอกเบี้ยรับ</t>
  </si>
  <si>
    <t xml:space="preserve">   เงินปันผลรับ</t>
  </si>
  <si>
    <t>รวมรายได้</t>
  </si>
  <si>
    <t xml:space="preserve">ค่าใช้จ่าย </t>
  </si>
  <si>
    <t>ต้นทุนขายวัสดุก่อสร้าง</t>
  </si>
  <si>
    <t>ต้นทุนบริการโครงการเพื่อเช่า</t>
  </si>
  <si>
    <t>ต้นทุนบริการธุรกิจ</t>
  </si>
  <si>
    <t>ต้นทุนบริการอื่น</t>
  </si>
  <si>
    <t>ค่าใช้จ่ายในการขาย</t>
  </si>
  <si>
    <t>ค่าใช้จ่ายในการบริหาร</t>
  </si>
  <si>
    <t>ค่าใช้จ่ายอื่น</t>
  </si>
  <si>
    <t xml:space="preserve">   ขาดทุนจากการลดลงของมูลค่าที่ดิน อาคารและอุปกรณ์</t>
  </si>
  <si>
    <t>รวมค่าใช้จ่าย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</si>
  <si>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</si>
  <si>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</si>
  <si>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</si>
  <si>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</si>
  <si>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</si>
  <si>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</si>
  <si>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</si>
  <si>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</t>
  </si>
  <si>
    <t>ส่วนที่เป็นของผู้ถือหุ้นบริษัทใหญ่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</si>
  <si>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</si>
  <si>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</si>
  <si>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</si>
  <si>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(หน่วย: บาท)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</si>
  <si>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</si>
  <si>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</si>
  <si>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</si>
  <si>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</si>
  <si>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</si>
  <si>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</si>
  <si>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</si>
  <si>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ส่วนของผู้มี</t>
  </si>
  <si>
    <t>ผลต่างจากการแปลงค่า</t>
  </si>
  <si>
    <t>รวม</t>
  </si>
  <si>
    <t>ส่วนได้เสียที่</t>
  </si>
  <si>
    <t>ทุนเรือนหุ้น</t>
  </si>
  <si>
    <t>ส่วนเกินมูลค่า</t>
  </si>
  <si>
    <t>ส่วนทุนจากการจ่าย</t>
  </si>
  <si>
    <t>งบการเงินที่เป็น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</si>
  <si>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</si>
  <si>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</si>
  <si>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</si>
  <si>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</si>
  <si>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</si>
  <si>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</si>
  <si>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</si>
  <si>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</si>
  <si>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</si>
  <si>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</si>
  <si>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</si>
  <si>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เงินปันผลจ่าย</t>
  </si>
  <si>
    <t>การจ่ายโดยใช้หุ้นเป็นเกณฑ์</t>
  </si>
  <si>
    <t>งบแสดงการเปลี่ยนแปลงส่วนของผู้ถือหุ้น (ต่อ)</t>
  </si>
  <si>
    <t>กำไรขาดทุนเบ็ดเสร็จรวมสำหรับปี</t>
  </si>
  <si>
    <t>กำไรสำหรับปี</t>
  </si>
  <si>
    <t>กำไรขาดทุนเบ็ดเสร็จอื่นสำหรับปี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</si>
  <si>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</si>
  <si>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</si>
  <si>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</si>
  <si>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</si>
  <si>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</si>
  <si>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ค่าเสื่อมราคาสำหรับอสังหาริมทรัพย์เพื่อการลงทุน</t>
  </si>
  <si>
    <t xml:space="preserve">   ค่าตัดจำหน่ายสำหรับสินทรัพย์ไม่มีตัวตน</t>
  </si>
  <si>
    <t xml:space="preserve">   ค่าตัดจำหน่ายสำหรับสิทธิการเช่า</t>
  </si>
  <si>
    <t xml:space="preserve">   กำไรจากการจำหน่ายอสังหาริมทรัพย์เพื่อการลงทุน</t>
  </si>
  <si>
    <t xml:space="preserve">   ค่าใช้จ่ายสำรองผลประโยชน์ระยะยาวของพนักงาน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</si>
  <si>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</si>
  <si>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</si>
  <si>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</si>
  <si>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เงินมัดจำค่าที่ดิน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</si>
  <si>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</si>
  <si>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</si>
  <si>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</si>
  <si>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</si>
  <si>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</si>
  <si>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</si>
  <si>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>เงินสดใช้ไปในกิจกรรมดำเนินงาน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</si>
  <si>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</si>
  <si>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</si>
  <si>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</si>
  <si>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</si>
  <si>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</si>
  <si>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</si>
  <si>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เงินสดรับจากการขายอุปกรณ์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</si>
  <si>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</si>
  <si>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</si>
  <si>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</si>
  <si>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</si>
  <si>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</si>
  <si>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</si>
  <si>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จ่ายชำระหุ้นกู้ครบกำหนด</t>
  </si>
  <si>
    <t>จ่ายชำระดอกเบี้ย</t>
  </si>
  <si>
    <t>จ่ายชำระเจ้าหนี้สัญญาเช่าการเงิน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</si>
  <si>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</si>
  <si>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</si>
  <si>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</si>
  <si>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ข้อมูลกระแสเงินสดเปิดเผยเพิ่มเติม</t>
  </si>
  <si>
    <t>รายการที่มิใช่เงินสด</t>
  </si>
  <si>
    <t>รายการที่จะถูกบันทึกในส่วนของกำไรหรือขาดทุนในภายหลัง</t>
  </si>
  <si>
    <t xml:space="preserve">   กำไรที่เป็นของผู้ถือหุ้นของบริษัทฯ</t>
  </si>
  <si>
    <t>เงินลงทุนในการร่วมค้า</t>
  </si>
  <si>
    <t xml:space="preserve">  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</si>
  <si>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</si>
  <si>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จัดสรรแล้ว</t>
  </si>
  <si>
    <t>สินทรัพย์ภาษีเงินได้รอการตัดบัญชี</t>
  </si>
  <si>
    <t>เงินสดรับจากการขายอสังหาริมทรัพย์เพื่อการลงทุน</t>
  </si>
  <si>
    <t>เงินกู้ยืมระยะสั้นจากธนาคารเพิ่มขึ้น (ลดลง)</t>
  </si>
  <si>
    <t xml:space="preserve">      อสังหาริมทรัพย์เพื่อขาย</t>
  </si>
  <si>
    <t xml:space="preserve">   กำไรที่ยังไม่รับรู้จากรายการระหว่างบริษัทฯกับการร่วมค้า</t>
  </si>
  <si>
    <t xml:space="preserve">   ค่าใช้จ่ายที่เกิดจากการจ่ายโดยใช้หุ้นเป็นเกณฑ์</t>
  </si>
  <si>
    <t>จ่ายค่าใช้จ่ายทางตรงในการออกหุ้นกู้</t>
  </si>
  <si>
    <t xml:space="preserve">   รายได้สิทธิการเช่ารอตัดบัญชี</t>
  </si>
  <si>
    <t>ตั๋วเงินจ่ายระยะยาวค่าที่ดิน - ครบกำหนดชำระภายในหนึ่งปี</t>
  </si>
  <si>
    <t>ตั๋วเงินจ่ายระยะยาวค่าที่ดิน - สุทธิจากส่วนที่ถึงกำหนดชำระ</t>
  </si>
  <si>
    <t xml:space="preserve">   ภายในหนึ่งปี</t>
  </si>
  <si>
    <t>เงินสดรับสุทธิจากการคืนทุนของการร่วมค้า</t>
  </si>
  <si>
    <t xml:space="preserve">   ค่าเผื่อหนี้สงสัยจะสูญ </t>
  </si>
  <si>
    <t>เงินให้กู้ยืมแก่กิจการที่เกี่ยวข้องกันเพิ่มขึ้น</t>
  </si>
  <si>
    <t xml:space="preserve">   ตั๋วเงินจ่ายระยะยาวค่าที่ดิน</t>
  </si>
  <si>
    <t>เงินกู้ยืมจากกิจการที่เกี่ยวข้องกันเพิ่มขึ้น</t>
  </si>
  <si>
    <t>เงินลงทุนในบริษัทร่วม</t>
  </si>
  <si>
    <t xml:space="preserve">      หุ้นสามัญ 14,862,734,320 หุ้น มูลค่าหุ้นละ 1.07 บาท</t>
  </si>
  <si>
    <t>เงินลงทุนชั่วคราว</t>
  </si>
  <si>
    <t xml:space="preserve">   ส่วนแบ่งขาดทุนจากเงินลงทุนในบริษัทร่วม</t>
  </si>
  <si>
    <t>เงินสดจ่ายซื้อเงินลงทุนในบริษัทร่วม</t>
  </si>
  <si>
    <t>เจ้าหนี้สัญญาเช่าการเงินเพิ่มขึ้น</t>
  </si>
  <si>
    <t xml:space="preserve">   ค่าใช้จ่ายในการรับประกันบ้านและอาคารชุด</t>
  </si>
  <si>
    <t>กำไรก่อนส่วนแบ่งกำไร (ขาดทุน) จากเงินลงทุนในการร่วมค้าและบริษัทร่วม</t>
  </si>
  <si>
    <t>2561</t>
  </si>
  <si>
    <t>หุ้นทุนซื้อคืน</t>
  </si>
  <si>
    <t xml:space="preserve">   กำไรจากการขายเงินลงทุนในบริษัทย่อย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</si>
  <si>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</si>
  <si>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</si>
  <si>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ผลขาดทุนจากการประมาณการตามหลักคณิตศาสตร์ประกันภัย</t>
  </si>
  <si>
    <t>บริษัทย่อยเปลี่ยนสภาพเป็นการร่วมค้า</t>
  </si>
  <si>
    <t xml:space="preserve">      หุ้นสามัญ 15,162,734,320 หุ้น มูลค่าหุ้นละ 1.07 บาท</t>
  </si>
  <si>
    <t xml:space="preserve">   กำไรจากการขายเงินลงทุนระยะยาวอื่น</t>
  </si>
  <si>
    <t xml:space="preserve">   ค่าใช้จ่ายเกี่ยวกับคดีฟ้องร้อง</t>
  </si>
  <si>
    <t xml:space="preserve">   ค่าใช้จ่ายทางการเงิน</t>
  </si>
  <si>
    <t>เงินสดรับจากการขายเงินลงทุนระยะยาว</t>
  </si>
  <si>
    <t>ต้นทุนในการได้มาซึ่งสัญญาที่ทำกับลูกค้า</t>
  </si>
  <si>
    <t>ส่วนแบ่งกำไรจากเงินลงทุนในการร่วมค้า</t>
  </si>
  <si>
    <t>หุ้นกู้ชนิดไม่มีประกัน - สุทธิจากส่วนที่ถึงกำหนดชำระ</t>
  </si>
  <si>
    <t>เงินสดจ่ายซื้อคืนหุ้นทุน</t>
  </si>
  <si>
    <t>อื่น ๆ</t>
  </si>
  <si>
    <t>เงินสดสุทธิจากกิจกรรมจัดหาเงิน</t>
  </si>
  <si>
    <t>กำไรสะสม - จัดสรรแล้ว</t>
  </si>
  <si>
    <t>กำไรสะสม - ยังไม่ได้จัดสรร</t>
  </si>
  <si>
    <t xml:space="preserve">   สำรองตามกฎหมาย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</si>
  <si>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</si>
  <si>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</si>
  <si>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1 มกราคม 2561</t>
  </si>
  <si>
    <t>ณ วันที่ 31 ธันวาคม 2562</t>
  </si>
  <si>
    <t>2562</t>
  </si>
  <si>
    <t>ยอดคงเหลือ ณ วันที่ 31 ธันวาคม 2561</t>
  </si>
  <si>
    <t>ลูกหนี้การค้าและรายได้ที่ยังไม่เรียกชำระ</t>
  </si>
  <si>
    <t>เงินให้กู้ยืมระยะยาวที่ถึงกำหนดชำระภายในหนึ่งปี</t>
  </si>
  <si>
    <t>เงินกู้ยืมระยะยาวที่ถึงกำหนดชำระภายในหนึ่งปี</t>
  </si>
  <si>
    <t>เงินให้กู้ยืมแก่กิจการที่เกี่ยวข้องกันที่ถึงกำหนดชำระภายในหนึ่งปี</t>
  </si>
  <si>
    <t>รายได้ค่าบริหารโรงแรม</t>
  </si>
  <si>
    <t>ต้นทุนค่าบริหารโรงแรม</t>
  </si>
  <si>
    <t xml:space="preserve">   ค่าเสื่อมราคาสำหรับที่ดิน อาคารและอุปกรณ์</t>
  </si>
  <si>
    <t xml:space="preserve">   ตัดจำหน่ายที่ดิน อาคารและอุปกรณ์</t>
  </si>
  <si>
    <t xml:space="preserve">   ประมาณการค่าใช้จ่ายในการบำรุงรักษาโรงแรมและโครงการเช่า</t>
  </si>
  <si>
    <t xml:space="preserve">   ลูกหนี้การค้าและรายได้ที่ยังไม่เรียกชำระ</t>
  </si>
  <si>
    <t>จ่ายชำระคืนเงินกู้ยืมจากกิจการที่เกี่ยวข้องกัน</t>
  </si>
  <si>
    <t xml:space="preserve">   โอนที่ดิน อาคาร อุปกรณ์ไปเป็นอสังหาริมทรัพย์เพื่อการลงทุน</t>
  </si>
  <si>
    <t xml:space="preserve">   เงินให้กู้ยืมระยะยาวแปลงสภาพเป็นเงินลงทุนระยะยาวอื่น</t>
  </si>
  <si>
    <t xml:space="preserve">   เงินลงทุนในบริษัทร่วมทางอ้อมเพิ่มขึ้นจากการซื้อเงินลงทุนในบริษัทย่อย</t>
  </si>
  <si>
    <t xml:space="preserve">   ส่วนได้เสียที่ไม่มีอำนาจควบคุมเพิ่มขึ้นจากการซื้อเงินลงทุนในบริษัทย่อย</t>
  </si>
  <si>
    <t>ยอดคงเหลือ ณ วันที่ 1 มกราคม 2562</t>
  </si>
  <si>
    <t>ส่วนได้เสียที่ไม่มีอำนาจควบคุมของบริษัทย่อยเพิ่มขึ้น</t>
  </si>
  <si>
    <t xml:space="preserve">   เนื่องจากการซื้อเงินลงทุนในบริษัทย่อย</t>
  </si>
  <si>
    <t>11.5, 33.3</t>
  </si>
  <si>
    <t xml:space="preserve">   สินทรัพย์สุทธิของบริษัทย่อยรอจัดสรร</t>
  </si>
  <si>
    <t>เงินกู้ยืมจากกิจการที่เกี่ยวข้องกัน</t>
  </si>
  <si>
    <t>ส่วนแบ่งขาดทุนจากเงินลงทุนในบริษัทร่วม</t>
  </si>
  <si>
    <t>หนี้สินจากสัญญาจะซื้อจะขายทรัพย์สินที่มีสิทธิซื้อคืนและขายคืน</t>
  </si>
  <si>
    <t>ลูกหนี้จากการขายเงินลงทุนในบริษัทย่อย</t>
  </si>
  <si>
    <t xml:space="preserve">   ขาดทุนจากการลดลงของมูลค่าอสังหาริมทรัพย์เพื่อการลงทุน (โอนกลับ)</t>
  </si>
  <si>
    <t xml:space="preserve">   ขาดทุนจากการลดลงของมูลค่าเงินลงทุนในบริษัทย่อย</t>
  </si>
  <si>
    <t xml:space="preserve">   ต้นทุนในการได้มาซึ่งสัญญาที่ทำกับลูกค้า</t>
  </si>
  <si>
    <t xml:space="preserve">      อสังหาริมทรัพย์เพื่อขายและที่ดินรอการพัฒนา</t>
  </si>
  <si>
    <t>14, 15</t>
  </si>
  <si>
    <t xml:space="preserve">   ขาดทุนจากการลดลงของมูลค่าเงินลงทุนในบริษัทร่วม</t>
  </si>
  <si>
    <t xml:space="preserve">   ขาดทุนจากการลดลงของมูลค่าเงินลงทุนระยะยาวอื่น</t>
  </si>
  <si>
    <t xml:space="preserve">   จากการลงทุนเพิ่มในบริษัทย่อย</t>
  </si>
  <si>
    <t>เงินมัดจำค่าซื้อที่ดิน</t>
  </si>
  <si>
    <t>ต้นทุนการซื้อเงินลงทุนที่สูงกว่าประมาณการส่วนได้เสียในมูลค่า</t>
  </si>
  <si>
    <t>รายได้ค่าสิทธิการเช่ารอตัดบัญชี</t>
  </si>
  <si>
    <t xml:space="preserve">   ทุนที่ออกและชำระแล้ว</t>
  </si>
  <si>
    <t>29, 37</t>
  </si>
  <si>
    <t>ต้นทุนการพัฒนาอสังหาริมทรัพย์เพื่อขาย</t>
  </si>
  <si>
    <t>รายได้จากการขายอสังหาริมทรัพย์</t>
  </si>
  <si>
    <t>ต้นทุนการขายอสังหาริมทรัพย์</t>
  </si>
  <si>
    <t>เงินสดสุทธิจาก (ใช้ไปใน) กิจกรรมลงทุน</t>
  </si>
  <si>
    <t xml:space="preserve">   ขาดทุนจากการจำหน่ายทรัพย์สิน</t>
  </si>
  <si>
    <t xml:space="preserve">   ขาดทุนจากการลดลงของมูลค่าต้นทุนการพัฒนา</t>
  </si>
  <si>
    <t xml:space="preserve">   ขาดทุน (กำไร) สุทธิจากการขายเงินลงทุนในบริษัทย่อย</t>
  </si>
  <si>
    <t xml:space="preserve">   ส่วนแบ่งกำไรจากเงินลงทุนในการร่วมค้า</t>
  </si>
  <si>
    <t>เงินลงทุนชั่วคราว (เพิ่มขึ้น) ลดลง</t>
  </si>
  <si>
    <t>ตั๋วแลกเงินลดลง</t>
  </si>
  <si>
    <t>เงินสดรับจากส่วนของผู้ถือหุ้นที่ไม่มีอำนาจควบคุมของบริษัทย่อย</t>
  </si>
  <si>
    <t xml:space="preserve">   ดอกเบี้ยจ่ายส่วนที่เป็นต้นทุนการพัฒนาอสังหาริมทรัพย์เพื่อขาย</t>
  </si>
  <si>
    <t xml:space="preserve">   โอนอสังหาริมทรัพย์เพื่อการลงทุนมาจาก (ไปเป็น) ต้นทุนการพัฒนา</t>
  </si>
  <si>
    <t xml:space="preserve">   ขาดทุนจากการลดมูลค่าต้นทุนการพัฒนาอสังหาริมทรัพย์เพื่อขาย</t>
  </si>
  <si>
    <t xml:space="preserve">   โอนเปลี่ยนประเภทเงินลงทุนจากเงินลงทุนในบริษัทร่วมเป็นเงินลงทุนระยะยาวอื่น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</si>
  <si>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</si>
  <si>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</si>
  <si>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   และที่ดินรอการพัฒนา </t>
  </si>
  <si>
    <t xml:space="preserve">   ขาดทุนจากการลดลงของมูลค่าที่ดิน อาคารและอุปกรณ์ </t>
  </si>
  <si>
    <t>เงินสดรับจากหนี้สินจากสัญญาจะซื้อจะขายทรัพย์สินที่มีสิทธิซื้อคืนและขายคืน</t>
  </si>
  <si>
    <t xml:space="preserve">   เปลี่ยนสถานะเงินลงทุนในบริษัทร่วมไปเป็นเงินลงทุนในบริษัทย่อยจากการซื้อเงินลงทุนเพิ่ม</t>
  </si>
  <si>
    <t>เงินให้กู้ยืมระยะสั้น</t>
  </si>
  <si>
    <t>ตั๋วเงินรับและเงินให้กู้ยืมระยะยาว - สุทธิจากส่วนที่ถึง</t>
  </si>
  <si>
    <t xml:space="preserve">   ขาดทุน (กำไร) จากอัตราแลกเปลี่ยนที่ยังไม่เกิดขึ้นจริง</t>
  </si>
  <si>
    <t xml:space="preserve">   ต้นทุนการพัฒนาอสังหาริมทรัพย์เพื่อขาย</t>
  </si>
  <si>
    <t xml:space="preserve">   หนี้สินไม่หมุนเวียนอื่น</t>
  </si>
  <si>
    <t>เงินสดสุทธิใช้ไปในกิจกรรมดำเนินงาน</t>
  </si>
  <si>
    <t>เงินฝากธนาคารที่ติดภาระค้ำประกันลดลง</t>
  </si>
  <si>
    <t>รับคืนเงินให้กู้ยืมแก่กิจการที่เกี่ยวข้องกัน</t>
  </si>
  <si>
    <t>เงินลงทุนระยะยาวอื่นเพิ่มขึ้น</t>
  </si>
  <si>
    <t>เงินให้กู้ยืมระยะสั้นเพิ่มขึ้น</t>
  </si>
  <si>
    <t>ตั๋วเงินรับและเงินให้กู้ยืมระยะยาวเพิ่มขึ้น</t>
  </si>
  <si>
    <t>เงินสดจ่ายสุทธิเพื่อซื้อเงินลงทุนในบริษัทย่อย (หมายเหตุ 14)</t>
  </si>
  <si>
    <t>เงินสดจ่ายซื้อเงินลงทุนในการร่วมค้า</t>
  </si>
  <si>
    <t>เงินสดสุทธิลดลงจากการเปลี่ยนสถานะของบริษัทย่อยเป็นการร่วมค้า</t>
  </si>
  <si>
    <t>เงินสดและรายการเทียบเท่าเงินสด ณ วันสิ้นปี (หมายเหตุ 7)</t>
  </si>
  <si>
    <t xml:space="preserve">   โอนที่ดิน อาคารและอุปกรณ์ไปเป็นต้นทุนการพัฒนาอสังหาริมทรัพย์เพื่อขาย</t>
  </si>
  <si>
    <t>เงินสดรับสุทธิจากการขายเงินลงทุนในบริษัทย่อย (หมายเหตุ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</si>
</sst>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  <numFmt numFmtId="168" formatCode="0.000_)"/>
    <numFmt numFmtId="169" formatCode="#,##0.0_);[Red]\(#,##0.0\)"/>
    <numFmt numFmtId="170" formatCode="_(* #,##0_);[Red]_(* \(#,##0\);_(* &quot;-&quot;_);_(@_)"/>
    <numFmt numFmtId="171" formatCode="&quot;วันที่&quot;\ ว\ ดดดด\ ปปปป"/>
    <numFmt numFmtId="172" formatCode="_-* #,##0.00_-;\-* #,##0.00_-;_-* &quot;-&quot;??_-;_-@_-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7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3">
    <xf numFmtId="0" fontId="0" fillId="0" borderId="0"/>
    <xf numFmtId="4" fontId="2" fillId="0" borderId="0" applyFont="0" applyFill="0" applyBorder="0" applyAlignment="0" applyProtection="0"/>
    <xf numFmtId="0" fontId="9" fillId="0" borderId="0"/>
    <xf numFmtId="9" fontId="12" fillId="0" borderId="0"/>
    <xf numFmtId="0" fontId="13" fillId="0" borderId="0" applyNumberFormat="0" applyFill="0" applyBorder="0" applyAlignment="0" applyProtection="0"/>
    <xf numFmtId="0" fontId="14" fillId="0" borderId="0" applyFill="0" applyBorder="0" applyAlignment="0"/>
    <xf numFmtId="39" fontId="15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9" fontId="17" fillId="0" borderId="0" applyFill="0" applyBorder="0" applyAlignment="0" applyProtection="0"/>
    <xf numFmtId="40" fontId="17" fillId="0" borderId="0" applyFill="0" applyBorder="0" applyAlignment="0" applyProtection="0"/>
    <xf numFmtId="170" fontId="18" fillId="3" borderId="0" applyFill="0" applyBorder="0" applyAlignment="0">
      <alignment vertical="top"/>
    </xf>
    <xf numFmtId="171" fontId="18" fillId="0" borderId="0" applyFill="0" applyBorder="0" applyAlignment="0" applyProtection="0"/>
    <xf numFmtId="41" fontId="19" fillId="0" borderId="0" applyFont="0" applyFill="0" applyBorder="0" applyAlignment="0" applyProtection="0"/>
    <xf numFmtId="4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2" fillId="0" borderId="0" applyFont="0" applyFill="0" applyBorder="0" applyAlignment="0" applyProtection="0"/>
    <xf numFmtId="173" fontId="23" fillId="0" borderId="0" applyFill="0" applyBorder="0"/>
    <xf numFmtId="174" fontId="23" fillId="0" borderId="0" applyFill="0" applyBorder="0"/>
    <xf numFmtId="175" fontId="12" fillId="0" borderId="0"/>
    <xf numFmtId="3" fontId="20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6" fontId="18" fillId="3" borderId="5" applyFill="0" applyBorder="0" applyAlignment="0">
      <alignment horizontal="right"/>
    </xf>
    <xf numFmtId="3" fontId="20" fillId="0" borderId="0" applyFont="0" applyFill="0" applyBorder="0" applyAlignment="0" applyProtection="0"/>
    <xf numFmtId="177" fontId="12" fillId="0" borderId="0"/>
    <xf numFmtId="178" fontId="28" fillId="4" borderId="0">
      <protection hidden="1"/>
    </xf>
    <xf numFmtId="179" fontId="29" fillId="0" borderId="0" applyFill="0">
      <alignment horizontal="center"/>
    </xf>
    <xf numFmtId="14" fontId="29" fillId="0" borderId="0" applyFill="0" applyBorder="0">
      <alignment horizontal="center"/>
    </xf>
    <xf numFmtId="180" fontId="29" fillId="0" borderId="0" applyFill="0">
      <alignment horizontal="center"/>
    </xf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1" fontId="12" fillId="0" borderId="0"/>
    <xf numFmtId="0" fontId="13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2" fontId="19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8" applyFont="0" applyFill="0" applyBorder="0">
      <alignment horizontal="center" vertical="justify" wrapText="1"/>
    </xf>
    <xf numFmtId="0" fontId="35" fillId="0" borderId="8" applyFont="0" applyFill="0" applyBorder="0">
      <alignment horizontal="centerContinuous" vertical="justify" wrapText="1"/>
    </xf>
    <xf numFmtId="0" fontId="23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38" fontId="36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9" applyNumberFormat="0" applyAlignment="0" applyProtection="0">
      <alignment horizontal="left" vertical="center"/>
    </xf>
    <xf numFmtId="0" fontId="38" fillId="0" borderId="3">
      <alignment horizontal="left" vertical="center"/>
    </xf>
    <xf numFmtId="0" fontId="39" fillId="0" borderId="0">
      <alignment horizontal="left"/>
    </xf>
    <xf numFmtId="0" fontId="40" fillId="0" borderId="10">
      <alignment horizontal="left" vertical="top"/>
    </xf>
    <xf numFmtId="0" fontId="41" fillId="0" borderId="0">
      <alignment horizontal="left"/>
    </xf>
    <xf numFmtId="0" fontId="42" fillId="0" borderId="10">
      <alignment horizontal="left" vertical="top"/>
    </xf>
    <xf numFmtId="0" fontId="43" fillId="0" borderId="0">
      <alignment horizontal="left"/>
    </xf>
    <xf numFmtId="183" fontId="17" fillId="0" borderId="0" applyFill="0" applyBorder="0" applyAlignment="0" applyProtection="0"/>
    <xf numFmtId="10" fontId="36" fillId="6" borderId="8" applyNumberFormat="0" applyBorder="0" applyAlignment="0" applyProtection="0"/>
    <xf numFmtId="17" fontId="44" fillId="0" borderId="0" applyFill="0" applyBorder="0">
      <alignment horizontal="center"/>
    </xf>
    <xf numFmtId="184" fontId="19" fillId="0" borderId="0" applyFill="0" applyBorder="0">
      <alignment horizontal="center"/>
    </xf>
    <xf numFmtId="185" fontId="19" fillId="0" borderId="0" applyFont="0" applyFill="0" applyBorder="0"/>
    <xf numFmtId="186" fontId="19" fillId="0" borderId="0" applyFont="0" applyFill="0" applyBorder="0"/>
    <xf numFmtId="0" fontId="45" fillId="0" borderId="0" applyNumberFormat="0" applyFill="0" applyBorder="0" applyAlignment="0" applyProtection="0"/>
    <xf numFmtId="0" fontId="20" fillId="0" borderId="0"/>
    <xf numFmtId="37" fontId="46" fillId="0" borderId="0"/>
    <xf numFmtId="187" fontId="47" fillId="0" borderId="0"/>
    <xf numFmtId="188" fontId="23" fillId="0" borderId="0" applyFont="0" applyFill="0" applyBorder="0"/>
    <xf numFmtId="189" fontId="19" fillId="0" borderId="0" applyFont="0" applyFill="0" applyBorder="0"/>
    <xf numFmtId="0" fontId="48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21" fillId="0" borderId="0"/>
    <xf numFmtId="0" fontId="48" fillId="0" borderId="0"/>
    <xf numFmtId="190" fontId="19" fillId="0" borderId="0" applyFont="0" applyFill="0" applyBorder="0"/>
    <xf numFmtId="191" fontId="19" fillId="0" borderId="0"/>
    <xf numFmtId="192" fontId="19" fillId="0" borderId="0" applyFont="0" applyFill="0" applyBorder="0">
      <alignment vertical="justify" wrapText="1"/>
    </xf>
    <xf numFmtId="0" fontId="49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0" fillId="0" borderId="0">
      <alignment horizontal="left"/>
    </xf>
    <xf numFmtId="193" fontId="18" fillId="3" borderId="0" applyFill="0" applyBorder="0" applyAlignment="0" applyProtection="0">
      <protection locked="0"/>
    </xf>
    <xf numFmtId="5" fontId="18" fillId="3" borderId="0" applyFill="0" applyBorder="0" applyAlignment="0" applyProtection="0">
      <alignment vertical="top"/>
    </xf>
    <xf numFmtId="194" fontId="18" fillId="0" borderId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37" fontId="21" fillId="0" borderId="0"/>
    <xf numFmtId="1" fontId="20" fillId="0" borderId="11" applyNumberFormat="0" applyFill="0" applyAlignment="0" applyProtection="0">
      <alignment horizontal="center" vertical="center"/>
    </xf>
    <xf numFmtId="195" fontId="51" fillId="0" borderId="0" applyNumberFormat="0" applyFill="0" applyBorder="0" applyAlignment="0" applyProtection="0">
      <alignment horizontal="left"/>
    </xf>
    <xf numFmtId="0" fontId="33" fillId="0" borderId="12">
      <alignment vertical="center"/>
    </xf>
    <xf numFmtId="4" fontId="52" fillId="7" borderId="13" applyNumberFormat="0" applyProtection="0">
      <alignment vertical="center"/>
    </xf>
    <xf numFmtId="4" fontId="53" fillId="8" borderId="13" applyNumberFormat="0" applyProtection="0">
      <alignment vertical="center"/>
    </xf>
    <xf numFmtId="4" fontId="52" fillId="8" borderId="13" applyNumberFormat="0" applyProtection="0">
      <alignment horizontal="left" vertical="center" indent="1"/>
    </xf>
    <xf numFmtId="0" fontId="52" fillId="8" borderId="13" applyNumberFormat="0" applyProtection="0">
      <alignment horizontal="left" vertical="top" indent="1"/>
    </xf>
    <xf numFmtId="4" fontId="52" fillId="9" borderId="0" applyNumberFormat="0" applyProtection="0">
      <alignment horizontal="left" vertical="center" indent="1"/>
    </xf>
    <xf numFmtId="4" fontId="54" fillId="10" borderId="13" applyNumberFormat="0" applyProtection="0">
      <alignment horizontal="right" vertical="center"/>
    </xf>
    <xf numFmtId="4" fontId="54" fillId="11" borderId="13" applyNumberFormat="0" applyProtection="0">
      <alignment horizontal="right" vertical="center"/>
    </xf>
    <xf numFmtId="4" fontId="54" fillId="12" borderId="13" applyNumberFormat="0" applyProtection="0">
      <alignment horizontal="right" vertical="center"/>
    </xf>
    <xf numFmtId="4" fontId="54" fillId="13" borderId="13" applyNumberFormat="0" applyProtection="0">
      <alignment horizontal="right" vertical="center"/>
    </xf>
    <xf numFmtId="4" fontId="54" fillId="14" borderId="13" applyNumberFormat="0" applyProtection="0">
      <alignment horizontal="right" vertical="center"/>
    </xf>
    <xf numFmtId="4" fontId="54" fillId="15" borderId="13" applyNumberFormat="0" applyProtection="0">
      <alignment horizontal="right" vertical="center"/>
    </xf>
    <xf numFmtId="4" fontId="54" fillId="16" borderId="13" applyNumberFormat="0" applyProtection="0">
      <alignment horizontal="right" vertical="center"/>
    </xf>
    <xf numFmtId="4" fontId="54" fillId="17" borderId="13" applyNumberFormat="0" applyProtection="0">
      <alignment horizontal="right" vertical="center"/>
    </xf>
    <xf numFmtId="4" fontId="54" fillId="18" borderId="13" applyNumberFormat="0" applyProtection="0">
      <alignment horizontal="right" vertical="center"/>
    </xf>
    <xf numFmtId="4" fontId="52" fillId="19" borderId="14" applyNumberFormat="0" applyProtection="0">
      <alignment horizontal="left" vertical="center" indent="1"/>
    </xf>
    <xf numFmtId="4" fontId="54" fillId="20" borderId="0" applyNumberFormat="0" applyProtection="0">
      <alignment horizontal="left" vertical="center" indent="1"/>
    </xf>
    <xf numFmtId="4" fontId="55" fillId="21" borderId="0" applyNumberFormat="0" applyProtection="0">
      <alignment horizontal="left" vertical="center" indent="1"/>
    </xf>
    <xf numFmtId="4" fontId="54" fillId="22" borderId="13" applyNumberFormat="0" applyProtection="0">
      <alignment horizontal="right" vertical="center"/>
    </xf>
    <xf numFmtId="4" fontId="54" fillId="20" borderId="0" applyNumberFormat="0" applyProtection="0">
      <alignment horizontal="left" vertical="center" indent="1"/>
    </xf>
    <xf numFmtId="4" fontId="54" fillId="9" borderId="0" applyNumberFormat="0" applyProtection="0">
      <alignment horizontal="left" vertical="center" indent="1"/>
    </xf>
    <xf numFmtId="0" fontId="20" fillId="21" borderId="13" applyNumberFormat="0" applyProtection="0">
      <alignment horizontal="left" vertical="center" indent="1"/>
    </xf>
    <xf numFmtId="0" fontId="20" fillId="21" borderId="13" applyNumberFormat="0" applyProtection="0">
      <alignment horizontal="left" vertical="top" indent="1"/>
    </xf>
    <xf numFmtId="0" fontId="20" fillId="9" borderId="13" applyNumberFormat="0" applyProtection="0">
      <alignment horizontal="left" vertical="center" indent="1"/>
    </xf>
    <xf numFmtId="0" fontId="20" fillId="9" borderId="13" applyNumberFormat="0" applyProtection="0">
      <alignment horizontal="left" vertical="top" indent="1"/>
    </xf>
    <xf numFmtId="0" fontId="20" fillId="23" borderId="13" applyNumberFormat="0" applyProtection="0">
      <alignment horizontal="left" vertical="center" indent="1"/>
    </xf>
    <xf numFmtId="0" fontId="20" fillId="23" borderId="13" applyNumberFormat="0" applyProtection="0">
      <alignment horizontal="left" vertical="top" indent="1"/>
    </xf>
    <xf numFmtId="0" fontId="20" fillId="24" borderId="13" applyNumberFormat="0" applyProtection="0">
      <alignment horizontal="left" vertical="center" indent="1"/>
    </xf>
    <xf numFmtId="0" fontId="20" fillId="24" borderId="13" applyNumberFormat="0" applyProtection="0">
      <alignment horizontal="left" vertical="top" indent="1"/>
    </xf>
    <xf numFmtId="4" fontId="54" fillId="6" borderId="13" applyNumberFormat="0" applyProtection="0">
      <alignment vertical="center"/>
    </xf>
    <xf numFmtId="4" fontId="56" fillId="6" borderId="13" applyNumberFormat="0" applyProtection="0">
      <alignment vertical="center"/>
    </xf>
    <xf numFmtId="4" fontId="54" fillId="6" borderId="13" applyNumberFormat="0" applyProtection="0">
      <alignment horizontal="left" vertical="center" indent="1"/>
    </xf>
    <xf numFmtId="0" fontId="54" fillId="6" borderId="13" applyNumberFormat="0" applyProtection="0">
      <alignment horizontal="left" vertical="top" indent="1"/>
    </xf>
    <xf numFmtId="4" fontId="54" fillId="20" borderId="13" applyNumberFormat="0" applyProtection="0">
      <alignment horizontal="right" vertical="center"/>
    </xf>
    <xf numFmtId="4" fontId="56" fillId="20" borderId="13" applyNumberFormat="0" applyProtection="0">
      <alignment horizontal="right" vertical="center"/>
    </xf>
    <xf numFmtId="4" fontId="54" fillId="22" borderId="13" applyNumberFormat="0" applyProtection="0">
      <alignment horizontal="left" vertical="center" indent="1"/>
    </xf>
    <xf numFmtId="0" fontId="54" fillId="9" borderId="13" applyNumberFormat="0" applyProtection="0">
      <alignment horizontal="left" vertical="top" indent="1"/>
    </xf>
    <xf numFmtId="4" fontId="57" fillId="25" borderId="0" applyNumberFormat="0" applyProtection="0">
      <alignment horizontal="left" vertical="center" indent="1"/>
    </xf>
    <xf numFmtId="4" fontId="58" fillId="20" borderId="13" applyNumberFormat="0" applyProtection="0">
      <alignment horizontal="right" vertical="center"/>
    </xf>
    <xf numFmtId="0" fontId="59" fillId="26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59" fillId="26" borderId="0" applyNumberFormat="0" applyBorder="0" applyAlignment="0" applyProtection="0"/>
    <xf numFmtId="0" fontId="20" fillId="6" borderId="0" applyNumberFormat="0" applyAlignment="0" applyProtection="0"/>
    <xf numFmtId="3" fontId="20" fillId="0" borderId="0" applyNumberFormat="0" applyFont="0" applyFill="0" applyBorder="0" applyAlignment="0" applyProtection="0"/>
    <xf numFmtId="0" fontId="59" fillId="26" borderId="0" applyNumberFormat="0" applyBorder="0" applyAlignment="0" applyProtection="0"/>
    <xf numFmtId="0" fontId="20" fillId="6" borderId="0" applyNumberFormat="0" applyBorder="0" applyAlignment="0" applyProtection="0"/>
    <xf numFmtId="3" fontId="20" fillId="0" borderId="0" applyNumberFormat="0" applyFont="0" applyFill="0" applyBorder="0" applyAlignment="0" applyProtection="0"/>
    <xf numFmtId="0" fontId="20" fillId="27" borderId="0" applyNumberFormat="0" applyBorder="0" applyAlignment="0" applyProtection="0"/>
    <xf numFmtId="0" fontId="59" fillId="27" borderId="0" applyNumberFormat="0" applyBorder="0" applyAlignment="0" applyProtection="0"/>
    <xf numFmtId="3" fontId="20" fillId="0" borderId="0" applyNumberFormat="0" applyFont="0" applyFill="0" applyBorder="0" applyAlignment="0" applyProtection="0"/>
    <xf numFmtId="3" fontId="59" fillId="28" borderId="0" applyNumberFormat="0" applyBorder="0" applyAlignment="0" applyProtection="0"/>
    <xf numFmtId="3" fontId="59" fillId="28" borderId="0" applyNumberFormat="0" applyBorder="0" applyAlignment="0" applyProtection="0"/>
    <xf numFmtId="3" fontId="20" fillId="0" borderId="0" applyNumberFormat="0" applyFont="0" applyFill="0" applyBorder="0" applyAlignment="0" applyProtection="0"/>
    <xf numFmtId="3" fontId="59" fillId="29" borderId="0" applyNumberFormat="0" applyBorder="0" applyAlignment="0" applyProtection="0"/>
    <xf numFmtId="3" fontId="59" fillId="29" borderId="0" applyNumberFormat="0" applyBorder="0" applyAlignment="0" applyProtection="0"/>
    <xf numFmtId="0" fontId="20" fillId="0" borderId="0" applyFont="0" applyFill="0" applyBorder="0" applyAlignment="0" applyProtection="0"/>
    <xf numFmtId="3" fontId="20" fillId="5" borderId="0" applyFont="0" applyBorder="0" applyAlignment="0" applyProtection="0"/>
    <xf numFmtId="0" fontId="20" fillId="29" borderId="0" applyNumberFormat="0" applyFont="0" applyBorder="0" applyAlignment="0" applyProtection="0"/>
    <xf numFmtId="4" fontId="20" fillId="5" borderId="0" applyFont="0" applyBorder="0" applyAlignment="0" applyProtection="0"/>
    <xf numFmtId="0" fontId="30" fillId="0" borderId="0"/>
    <xf numFmtId="3" fontId="60" fillId="8" borderId="8">
      <alignment horizontal="left" vertical="top" wrapText="1"/>
      <protection locked="0"/>
    </xf>
    <xf numFmtId="0" fontId="20" fillId="0" borderId="0"/>
    <xf numFmtId="43" fontId="12" fillId="0" borderId="0" applyFont="0" applyFill="0" applyBorder="0" applyAlignment="0" applyProtection="0"/>
    <xf numFmtId="40" fontId="61" fillId="0" borderId="0" applyBorder="0">
      <alignment horizontal="right"/>
    </xf>
    <xf numFmtId="0" fontId="62" fillId="0" borderId="0">
      <alignment horizontal="left"/>
    </xf>
    <xf numFmtId="0" fontId="34" fillId="0" borderId="0">
      <alignment horizontal="left"/>
    </xf>
    <xf numFmtId="0" fontId="41" fillId="0" borderId="0"/>
    <xf numFmtId="0" fontId="39" fillId="0" borderId="0"/>
    <xf numFmtId="0" fontId="34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63" fillId="0" borderId="0" applyNumberFormat="0" applyFill="0" applyBorder="0" applyAlignment="0" applyProtection="0"/>
    <xf numFmtId="0" fontId="66" fillId="0" borderId="0">
      <alignment horizontal="center" vertical="top"/>
    </xf>
    <xf numFmtId="0" fontId="65" fillId="0" borderId="0"/>
    <xf numFmtId="0" fontId="64" fillId="0" borderId="0"/>
    <xf numFmtId="0" fontId="14" fillId="0" borderId="0"/>
    <xf numFmtId="0" fontId="67" fillId="0" borderId="0"/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19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20" fillId="0" borderId="0"/>
    <xf numFmtId="0" fontId="2" fillId="0" borderId="0"/>
    <xf numFmtId="0" fontId="19" fillId="0" borderId="0"/>
    <xf numFmtId="200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2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72" fillId="0" borderId="0"/>
    <xf numFmtId="43" fontId="12" fillId="0" borderId="0" applyFont="0" applyFill="0" applyBorder="0" applyAlignment="0" applyProtection="0"/>
    <xf numFmtId="0" fontId="73" fillId="0" borderId="0"/>
  </cellStyleXfs>
  <cellXfs count="172">
    <xf numFmtId="0" fontId="0" fillId="0" borderId="0" xfId="0"/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3" fontId="4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center" vertical="center"/>
    </xf>
    <xf numFmtId="41" fontId="8" fillId="0" borderId="0" xfId="2" applyNumberFormat="1" applyFont="1" applyFill="1" applyAlignment="1">
      <alignment vertical="center"/>
    </xf>
    <xf numFmtId="41" fontId="8" fillId="0" borderId="3" xfId="2" applyNumberFormat="1" applyFont="1" applyFill="1" applyBorder="1" applyAlignment="1">
      <alignment vertical="center"/>
    </xf>
    <xf numFmtId="41" fontId="8" fillId="0" borderId="5" xfId="2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2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39" fontId="8" fillId="0" borderId="6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horizontal="center" vertical="center"/>
    </xf>
    <xf numFmtId="41" fontId="75" fillId="0" borderId="0" xfId="0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5" fillId="0" borderId="0" xfId="0" applyFont="1" applyFill="1" applyBorder="1" applyAlignment="1">
      <alignment vertical="center"/>
    </xf>
    <xf numFmtId="41" fontId="75" fillId="0" borderId="0" xfId="0" applyNumberFormat="1" applyFont="1" applyFill="1" applyBorder="1" applyAlignment="1">
      <alignment vertical="center"/>
    </xf>
    <xf numFmtId="0" fontId="76" fillId="0" borderId="0" xfId="0" applyFont="1" applyFill="1" applyAlignment="1">
      <alignment horizontal="center" vertical="center"/>
    </xf>
    <xf numFmtId="0" fontId="74" fillId="0" borderId="0" xfId="0" applyFont="1" applyFill="1" applyAlignment="1">
      <alignment horizontal="left" vertical="center"/>
    </xf>
    <xf numFmtId="0" fontId="77" fillId="0" borderId="0" xfId="0" applyFont="1" applyFill="1" applyAlignment="1">
      <alignment horizontal="center" vertical="center"/>
    </xf>
    <xf numFmtId="41" fontId="78" fillId="0" borderId="0" xfId="1" applyNumberFormat="1" applyFont="1" applyFill="1" applyBorder="1" applyAlignment="1">
      <alignment horizontal="right" vertical="center"/>
    </xf>
    <xf numFmtId="41" fontId="78" fillId="0" borderId="0" xfId="1" applyNumberFormat="1" applyFont="1" applyFill="1" applyBorder="1" applyAlignment="1">
      <alignment vertical="center"/>
    </xf>
    <xf numFmtId="37" fontId="75" fillId="0" borderId="0" xfId="0" applyNumberFormat="1" applyFont="1" applyFill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30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5" fillId="0" borderId="2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center" vertical="center"/>
    </xf>
    <xf numFmtId="41" fontId="8" fillId="0" borderId="2" xfId="2" applyNumberFormat="1" applyFont="1" applyFill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4" fontId="21" fillId="0" borderId="0" xfId="0" applyNumberFormat="1" applyFont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Continuous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Continuous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74" fillId="0" borderId="0" xfId="0" applyFont="1" applyFill="1" applyAlignment="1">
      <alignment vertical="center"/>
    </xf>
    <xf numFmtId="0" fontId="75" fillId="0" borderId="0" xfId="0" applyFont="1" applyFill="1" applyAlignment="1">
      <alignment horizontal="center" vertical="center"/>
    </xf>
    <xf numFmtId="0" fontId="75" fillId="0" borderId="0" xfId="0" applyFont="1" applyFill="1" applyAlignment="1">
      <alignment horizontal="right" vertical="center"/>
    </xf>
    <xf numFmtId="41" fontId="75" fillId="0" borderId="2" xfId="0" applyNumberFormat="1" applyFont="1" applyFill="1" applyBorder="1" applyAlignment="1">
      <alignment vertical="center"/>
    </xf>
    <xf numFmtId="41" fontId="7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2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left" vertical="center"/>
    </xf>
    <xf numFmtId="0" fontId="74" fillId="0" borderId="0" xfId="0" applyFont="1" applyFill="1" applyBorder="1" applyAlignment="1">
      <alignment horizontal="left" vertical="center"/>
    </xf>
    <xf numFmtId="0" fontId="74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Continuous" vertical="center"/>
    </xf>
    <xf numFmtId="165" fontId="75" fillId="0" borderId="0" xfId="0" applyNumberFormat="1" applyFont="1" applyFill="1" applyAlignment="1">
      <alignment horizontal="center" vertical="center"/>
    </xf>
    <xf numFmtId="165" fontId="74" fillId="0" borderId="0" xfId="0" applyNumberFormat="1" applyFont="1" applyFill="1" applyBorder="1" applyAlignment="1">
      <alignment vertical="center"/>
    </xf>
    <xf numFmtId="165" fontId="74" fillId="0" borderId="2" xfId="0" applyNumberFormat="1" applyFont="1" applyFill="1" applyBorder="1" applyAlignment="1">
      <alignment horizontal="centerContinuous" vertical="center"/>
    </xf>
    <xf numFmtId="165" fontId="75" fillId="0" borderId="0" xfId="0" applyNumberFormat="1" applyFont="1" applyFill="1" applyBorder="1" applyAlignment="1">
      <alignment horizontal="centerContinuous" vertical="center"/>
    </xf>
    <xf numFmtId="165" fontId="74" fillId="0" borderId="0" xfId="0" applyNumberFormat="1" applyFont="1" applyFill="1" applyBorder="1" applyAlignment="1">
      <alignment horizontal="center" vertical="center"/>
    </xf>
    <xf numFmtId="165" fontId="75" fillId="0" borderId="0" xfId="0" applyNumberFormat="1" applyFont="1" applyFill="1" applyBorder="1" applyAlignment="1">
      <alignment horizontal="center" vertical="center"/>
    </xf>
    <xf numFmtId="165" fontId="75" fillId="0" borderId="2" xfId="0" applyNumberFormat="1" applyFont="1" applyFill="1" applyBorder="1" applyAlignment="1">
      <alignment horizontal="centerContinuous" vertical="center"/>
    </xf>
    <xf numFmtId="165" fontId="75" fillId="0" borderId="3" xfId="0" applyNumberFormat="1" applyFont="1" applyFill="1" applyBorder="1" applyAlignment="1">
      <alignment horizontal="centerContinuous" vertical="center"/>
    </xf>
    <xf numFmtId="165" fontId="75" fillId="0" borderId="0" xfId="0" applyNumberFormat="1" applyFont="1" applyFill="1" applyBorder="1" applyAlignment="1">
      <alignment vertical="center"/>
    </xf>
    <xf numFmtId="165" fontId="75" fillId="0" borderId="2" xfId="0" applyNumberFormat="1" applyFont="1" applyFill="1" applyBorder="1" applyAlignment="1">
      <alignment horizontal="center" vertical="center"/>
    </xf>
    <xf numFmtId="165" fontId="75" fillId="0" borderId="0" xfId="0" applyNumberFormat="1" applyFont="1" applyFill="1" applyAlignment="1">
      <alignment vertical="center"/>
    </xf>
    <xf numFmtId="0" fontId="76" fillId="0" borderId="0" xfId="0" applyNumberFormat="1" applyFont="1" applyFill="1" applyAlignment="1">
      <alignment horizontal="center" vertical="center"/>
    </xf>
    <xf numFmtId="0" fontId="76" fillId="0" borderId="0" xfId="0" applyNumberFormat="1" applyFont="1" applyFill="1" applyBorder="1" applyAlignment="1">
      <alignment horizontal="center" vertical="center"/>
    </xf>
    <xf numFmtId="41" fontId="75" fillId="0" borderId="4" xfId="0" applyNumberFormat="1" applyFont="1" applyFill="1" applyBorder="1" applyAlignment="1">
      <alignment vertical="center"/>
    </xf>
    <xf numFmtId="41" fontId="75" fillId="0" borderId="5" xfId="0" applyNumberFormat="1" applyFont="1" applyFill="1" applyBorder="1" applyAlignment="1">
      <alignment vertical="center"/>
    </xf>
    <xf numFmtId="37" fontId="8" fillId="31" borderId="0" xfId="0" applyNumberFormat="1" applyFont="1" applyFill="1" applyAlignment="1">
      <alignment vertical="center"/>
    </xf>
    <xf numFmtId="37" fontId="8" fillId="31" borderId="0" xfId="0" applyNumberFormat="1" applyFont="1" applyFill="1" applyAlignment="1">
      <alignment horizontal="left" vertical="center"/>
    </xf>
    <xf numFmtId="37" fontId="7" fillId="31" borderId="0" xfId="0" applyNumberFormat="1" applyFont="1" applyFill="1" applyAlignment="1">
      <alignment horizontal="left" vertical="center"/>
    </xf>
    <xf numFmtId="37" fontId="7" fillId="31" borderId="0" xfId="0" applyNumberFormat="1" applyFont="1" applyFill="1" applyAlignment="1">
      <alignment vertical="center"/>
    </xf>
    <xf numFmtId="0" fontId="7" fillId="31" borderId="0" xfId="0" applyFont="1" applyFill="1" applyAlignment="1">
      <alignment vertical="center"/>
    </xf>
    <xf numFmtId="0" fontId="8" fillId="31" borderId="0" xfId="0" applyFont="1" applyFill="1" applyAlignment="1">
      <alignment horizontal="center" vertical="center"/>
    </xf>
    <xf numFmtId="165" fontId="8" fillId="31" borderId="0" xfId="0" applyNumberFormat="1" applyFont="1" applyFill="1" applyAlignment="1">
      <alignment horizontal="center" vertical="center"/>
    </xf>
    <xf numFmtId="0" fontId="7" fillId="31" borderId="0" xfId="0" applyNumberFormat="1" applyFont="1" applyFill="1" applyAlignment="1">
      <alignment vertical="center"/>
    </xf>
    <xf numFmtId="0" fontId="8" fillId="31" borderId="0" xfId="0" applyNumberFormat="1" applyFont="1" applyFill="1" applyAlignment="1">
      <alignment vertical="center"/>
    </xf>
    <xf numFmtId="0" fontId="8" fillId="31" borderId="0" xfId="0" applyFont="1" applyFill="1" applyAlignment="1">
      <alignment vertical="center"/>
    </xf>
    <xf numFmtId="0" fontId="74" fillId="31" borderId="0" xfId="0" applyFont="1" applyFill="1" applyAlignment="1">
      <alignment vertical="center"/>
    </xf>
    <xf numFmtId="0" fontId="75" fillId="31" borderId="0" xfId="0" applyFont="1" applyFill="1" applyAlignment="1">
      <alignment horizontal="center" vertical="center"/>
    </xf>
    <xf numFmtId="165" fontId="75" fillId="31" borderId="0" xfId="0" applyNumberFormat="1" applyFont="1" applyFill="1" applyAlignment="1">
      <alignment horizontal="center" vertical="center"/>
    </xf>
    <xf numFmtId="165" fontId="75" fillId="31" borderId="0" xfId="0" applyNumberFormat="1" applyFont="1" applyFill="1" applyBorder="1" applyAlignment="1">
      <alignment horizontal="center" vertical="center"/>
    </xf>
    <xf numFmtId="0" fontId="75" fillId="31" borderId="0" xfId="0" applyFont="1" applyFill="1" applyAlignment="1">
      <alignment vertical="center"/>
    </xf>
    <xf numFmtId="0" fontId="75" fillId="31" borderId="0" xfId="0" applyNumberFormat="1" applyFont="1" applyFill="1" applyBorder="1" applyAlignment="1">
      <alignment vertical="center"/>
    </xf>
    <xf numFmtId="0" fontId="75" fillId="31" borderId="0" xfId="0" applyNumberFormat="1" applyFont="1" applyFill="1" applyAlignment="1">
      <alignment vertical="center"/>
    </xf>
    <xf numFmtId="0" fontId="74" fillId="31" borderId="0" xfId="0" applyNumberFormat="1" applyFont="1" applyFill="1" applyAlignment="1">
      <alignment vertical="center"/>
    </xf>
    <xf numFmtId="0" fontId="74" fillId="31" borderId="0" xfId="0" applyFont="1" applyFill="1" applyAlignment="1">
      <alignment horizontal="left" vertical="center"/>
    </xf>
    <xf numFmtId="37" fontId="75" fillId="31" borderId="0" xfId="0" applyNumberFormat="1" applyFont="1" applyFill="1" applyAlignment="1">
      <alignment vertical="center"/>
    </xf>
    <xf numFmtId="37" fontId="7" fillId="31" borderId="0" xfId="0" quotePrefix="1" applyNumberFormat="1" applyFont="1" applyFill="1" applyAlignment="1">
      <alignment horizontal="left" vertical="center"/>
    </xf>
    <xf numFmtId="37" fontId="11" fillId="31" borderId="0" xfId="0" applyNumberFormat="1" applyFont="1" applyFill="1" applyAlignment="1">
      <alignment vertical="center"/>
    </xf>
    <xf numFmtId="37" fontId="4" fillId="31" borderId="0" xfId="0" applyNumberFormat="1" applyFont="1" applyFill="1" applyAlignment="1">
      <alignment vertical="center"/>
    </xf>
    <xf numFmtId="37" fontId="3" fillId="31" borderId="0" xfId="0" applyNumberFormat="1" applyFont="1" applyFill="1" applyAlignment="1">
      <alignment horizontal="left" vertical="center"/>
    </xf>
    <xf numFmtId="37" fontId="3" fillId="31" borderId="0" xfId="0" applyNumberFormat="1" applyFont="1" applyFill="1" applyAlignment="1">
      <alignment vertical="center"/>
    </xf>
    <xf numFmtId="37" fontId="4" fillId="31" borderId="0" xfId="0" applyNumberFormat="1" applyFont="1" applyFill="1" applyAlignment="1">
      <alignment horizontal="left" vertical="center"/>
    </xf>
    <xf numFmtId="0" fontId="4" fillId="31" borderId="0" xfId="0" applyFont="1" applyFill="1" applyAlignment="1">
      <alignment vertical="center"/>
    </xf>
    <xf numFmtId="37" fontId="4" fillId="31" borderId="7" xfId="0" applyNumberFormat="1" applyFont="1" applyFill="1" applyBorder="1" applyAlignment="1">
      <alignment horizontal="left" vertical="center"/>
    </xf>
    <xf numFmtId="37" fontId="4" fillId="31" borderId="0" xfId="0" applyNumberFormat="1" applyFont="1" applyFill="1" applyBorder="1" applyAlignment="1">
      <alignment vertical="center"/>
    </xf>
    <xf numFmtId="37" fontId="4" fillId="31" borderId="7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75" fillId="0" borderId="0" xfId="0" applyNumberFormat="1" applyFont="1" applyFill="1" applyAlignment="1">
      <alignment vertical="center"/>
    </xf>
    <xf numFmtId="165" fontId="75" fillId="0" borderId="0" xfId="0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2" xfId="2" quotePrefix="1" applyNumberFormat="1" applyFont="1" applyFill="1" applyBorder="1" applyAlignment="1">
      <alignment horizontal="center" vertical="center"/>
    </xf>
    <xf numFmtId="0" fontId="8" fillId="0" borderId="3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165" fontId="75" fillId="0" borderId="2" xfId="0" applyNumberFormat="1" applyFont="1" applyFill="1" applyBorder="1" applyAlignment="1">
      <alignment horizontal="center" vertical="center"/>
    </xf>
    <xf numFmtId="0" fontId="75" fillId="0" borderId="2" xfId="0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</cellXfs>
  <cellStyles count="313">
    <cellStyle name="75" xfId="3" xr:uid="{00000000-0005-0000-0000-000000000000}"/>
    <cellStyle name="Body" xfId="4" xr:uid="{00000000-0005-0000-0000-000001000000}"/>
    <cellStyle name="Calc Currency (0)" xfId="5" xr:uid="{00000000-0005-0000-0000-000002000000}"/>
    <cellStyle name="comic" xfId="6" xr:uid="{00000000-0005-0000-0000-000003000000}"/>
    <cellStyle name="Comma" xfId="1" builtinId="3"/>
    <cellStyle name="Comma  - Style1" xfId="7" xr:uid="{00000000-0005-0000-0000-000005000000}"/>
    <cellStyle name="Comma  - Style2" xfId="8" xr:uid="{00000000-0005-0000-0000-000006000000}"/>
    <cellStyle name="Comma  - Style3" xfId="9" xr:uid="{00000000-0005-0000-0000-000007000000}"/>
    <cellStyle name="Comma  - Style4" xfId="10" xr:uid="{00000000-0005-0000-0000-000008000000}"/>
    <cellStyle name="Comma  - Style5" xfId="11" xr:uid="{00000000-0005-0000-0000-000009000000}"/>
    <cellStyle name="Comma  - Style6" xfId="12" xr:uid="{00000000-0005-0000-0000-00000A000000}"/>
    <cellStyle name="Comma  - Style7" xfId="13" xr:uid="{00000000-0005-0000-0000-00000B000000}"/>
    <cellStyle name="Comma  - Style8" xfId="14" xr:uid="{00000000-0005-0000-0000-00000C000000}"/>
    <cellStyle name="Comma (0.0)" xfId="15" xr:uid="{00000000-0005-0000-0000-00000D000000}"/>
    <cellStyle name="Comma (0.00)" xfId="16" xr:uid="{00000000-0005-0000-0000-00000E000000}"/>
    <cellStyle name="Comma (hidden)" xfId="17" xr:uid="{00000000-0005-0000-0000-00000F000000}"/>
    <cellStyle name="Comma (index)" xfId="18" xr:uid="{00000000-0005-0000-0000-000010000000}"/>
    <cellStyle name="Comma [1]" xfId="19" xr:uid="{00000000-0005-0000-0000-000011000000}"/>
    <cellStyle name="Comma 2" xfId="20" xr:uid="{00000000-0005-0000-0000-000012000000}"/>
    <cellStyle name="Comma 2 2" xfId="21" xr:uid="{00000000-0005-0000-0000-000013000000}"/>
    <cellStyle name="Comma 2 3" xfId="22" xr:uid="{00000000-0005-0000-0000-000014000000}"/>
    <cellStyle name="Comma 3" xfId="23" xr:uid="{00000000-0005-0000-0000-000015000000}"/>
    <cellStyle name="Comma 3 2" xfId="24" xr:uid="{00000000-0005-0000-0000-000016000000}"/>
    <cellStyle name="Comma 4" xfId="25" xr:uid="{00000000-0005-0000-0000-000017000000}"/>
    <cellStyle name="Comma 5" xfId="26" xr:uid="{00000000-0005-0000-0000-000018000000}"/>
    <cellStyle name="Comma 6" xfId="27" xr:uid="{00000000-0005-0000-0000-000019000000}"/>
    <cellStyle name="Comma 7" xfId="28" xr:uid="{00000000-0005-0000-0000-00001A000000}"/>
    <cellStyle name="Comma 7 2" xfId="29" xr:uid="{00000000-0005-0000-0000-00001B000000}"/>
    <cellStyle name="Comma 8" xfId="30" xr:uid="{00000000-0005-0000-0000-00001C000000}"/>
    <cellStyle name="Comma M" xfId="31" xr:uid="{00000000-0005-0000-0000-00001D000000}"/>
    <cellStyle name="Comma T" xfId="32" xr:uid="{00000000-0005-0000-0000-00001E000000}"/>
    <cellStyle name="comma zerodec" xfId="33" xr:uid="{00000000-0005-0000-0000-00001F000000}"/>
    <cellStyle name="Comma0" xfId="34" xr:uid="{00000000-0005-0000-0000-000020000000}"/>
    <cellStyle name="Copied" xfId="35" xr:uid="{00000000-0005-0000-0000-000021000000}"/>
    <cellStyle name="Cover Date" xfId="36" xr:uid="{00000000-0005-0000-0000-000022000000}"/>
    <cellStyle name="Cover Subtitle" xfId="37" xr:uid="{00000000-0005-0000-0000-000023000000}"/>
    <cellStyle name="Cover Title" xfId="38" xr:uid="{00000000-0005-0000-0000-000024000000}"/>
    <cellStyle name="Currency (hidden)" xfId="39" xr:uid="{00000000-0005-0000-0000-000025000000}"/>
    <cellStyle name="Currency0" xfId="40" xr:uid="{00000000-0005-0000-0000-000026000000}"/>
    <cellStyle name="Currency1" xfId="41" xr:uid="{00000000-0005-0000-0000-000027000000}"/>
    <cellStyle name="Custom" xfId="42" xr:uid="{00000000-0005-0000-0000-000028000000}"/>
    <cellStyle name="Date" xfId="43" xr:uid="{00000000-0005-0000-0000-000029000000}"/>
    <cellStyle name="Date Eng" xfId="44" xr:uid="{00000000-0005-0000-0000-00002A000000}"/>
    <cellStyle name="Date_13.Lead_Royal Excellency(RE)" xfId="45" xr:uid="{00000000-0005-0000-0000-00002B000000}"/>
    <cellStyle name="Dezimal [0]_OPTIMIR1 (deutsch)" xfId="46" xr:uid="{00000000-0005-0000-0000-00002C000000}"/>
    <cellStyle name="Dezimal_OPTIMIR1 (deutsch)" xfId="47" xr:uid="{00000000-0005-0000-0000-00002D000000}"/>
    <cellStyle name="Dollar (zero dec)" xfId="48" xr:uid="{00000000-0005-0000-0000-00002E000000}"/>
    <cellStyle name="E&amp;Y House" xfId="49" xr:uid="{00000000-0005-0000-0000-00002F000000}"/>
    <cellStyle name="Entered" xfId="50" xr:uid="{00000000-0005-0000-0000-000030000000}"/>
    <cellStyle name="Euro" xfId="51" xr:uid="{00000000-0005-0000-0000-000031000000}"/>
    <cellStyle name="Footer SBILogo1" xfId="52" xr:uid="{00000000-0005-0000-0000-000032000000}"/>
    <cellStyle name="Footer SBILogo2" xfId="53" xr:uid="{00000000-0005-0000-0000-000033000000}"/>
    <cellStyle name="Footnote" xfId="54" xr:uid="{00000000-0005-0000-0000-000034000000}"/>
    <cellStyle name="Footnote Reference" xfId="55" xr:uid="{00000000-0005-0000-0000-000035000000}"/>
    <cellStyle name="Footnote__0_Lead_ KOSE_30.06.05" xfId="56" xr:uid="{00000000-0005-0000-0000-000036000000}"/>
    <cellStyle name="General C" xfId="57" xr:uid="{00000000-0005-0000-0000-000037000000}"/>
    <cellStyle name="General CA" xfId="58" xr:uid="{00000000-0005-0000-0000-000038000000}"/>
    <cellStyle name="General Eng" xfId="59" xr:uid="{00000000-0005-0000-0000-000039000000}"/>
    <cellStyle name="General S" xfId="60" xr:uid="{00000000-0005-0000-0000-00003A000000}"/>
    <cellStyle name="General T" xfId="61" xr:uid="{00000000-0005-0000-0000-00003B000000}"/>
    <cellStyle name="General W" xfId="62" xr:uid="{00000000-0005-0000-0000-00003C000000}"/>
    <cellStyle name="Grey" xfId="63" xr:uid="{00000000-0005-0000-0000-00003D000000}"/>
    <cellStyle name="Header" xfId="64" xr:uid="{00000000-0005-0000-0000-00003E000000}"/>
    <cellStyle name="Header Draft Stamp" xfId="65" xr:uid="{00000000-0005-0000-0000-00003F000000}"/>
    <cellStyle name="Header__0_Lead_ KOSE_30.06.05" xfId="66" xr:uid="{00000000-0005-0000-0000-000040000000}"/>
    <cellStyle name="Header1" xfId="67" xr:uid="{00000000-0005-0000-0000-000041000000}"/>
    <cellStyle name="Header2" xfId="68" xr:uid="{00000000-0005-0000-0000-000042000000}"/>
    <cellStyle name="Heading 1 Above" xfId="69" xr:uid="{00000000-0005-0000-0000-000043000000}"/>
    <cellStyle name="Heading 1+" xfId="70" xr:uid="{00000000-0005-0000-0000-000044000000}"/>
    <cellStyle name="Heading 2 Below" xfId="71" xr:uid="{00000000-0005-0000-0000-000045000000}"/>
    <cellStyle name="Heading 2+" xfId="72" xr:uid="{00000000-0005-0000-0000-000046000000}"/>
    <cellStyle name="Heading 3+" xfId="73" xr:uid="{00000000-0005-0000-0000-000047000000}"/>
    <cellStyle name="Hidden" xfId="74" xr:uid="{00000000-0005-0000-0000-000048000000}"/>
    <cellStyle name="Input [yellow]" xfId="75" xr:uid="{00000000-0005-0000-0000-000049000000}"/>
    <cellStyle name="Month Year" xfId="76" xr:uid="{00000000-0005-0000-0000-00004A000000}"/>
    <cellStyle name="Month Year F" xfId="77" xr:uid="{00000000-0005-0000-0000-00004B000000}"/>
    <cellStyle name="Month Year S" xfId="78" xr:uid="{00000000-0005-0000-0000-00004C000000}"/>
    <cellStyle name="Month Year T" xfId="79" xr:uid="{00000000-0005-0000-0000-00004D000000}"/>
    <cellStyle name="MS_COL_STYLE" xfId="80" xr:uid="{00000000-0005-0000-0000-00004E000000}"/>
    <cellStyle name="NavStyleDefault" xfId="81" xr:uid="{00000000-0005-0000-0000-00004F000000}"/>
    <cellStyle name="no dec" xfId="82" xr:uid="{00000000-0005-0000-0000-000050000000}"/>
    <cellStyle name="Normal" xfId="0" builtinId="0"/>
    <cellStyle name="Normal - Style1" xfId="83" xr:uid="{00000000-0005-0000-0000-000052000000}"/>
    <cellStyle name="Normal [-]" xfId="84" xr:uid="{00000000-0005-0000-0000-000053000000}"/>
    <cellStyle name="Normal [0]" xfId="85" xr:uid="{00000000-0005-0000-0000-000054000000}"/>
    <cellStyle name="Normal 10" xfId="86" xr:uid="{00000000-0005-0000-0000-000055000000}"/>
    <cellStyle name="Normal 11" xfId="87" xr:uid="{00000000-0005-0000-0000-000056000000}"/>
    <cellStyle name="Normal 12" xfId="88" xr:uid="{00000000-0005-0000-0000-000057000000}"/>
    <cellStyle name="Normal 13" xfId="89" xr:uid="{00000000-0005-0000-0000-000058000000}"/>
    <cellStyle name="Normal 14 10" xfId="90" xr:uid="{00000000-0005-0000-0000-000059000000}"/>
    <cellStyle name="Normal 14 11" xfId="91" xr:uid="{00000000-0005-0000-0000-00005A000000}"/>
    <cellStyle name="Normal 14 2" xfId="92" xr:uid="{00000000-0005-0000-0000-00005B000000}"/>
    <cellStyle name="Normal 14 3" xfId="93" xr:uid="{00000000-0005-0000-0000-00005C000000}"/>
    <cellStyle name="Normal 14 4" xfId="94" xr:uid="{00000000-0005-0000-0000-00005D000000}"/>
    <cellStyle name="Normal 14 5" xfId="95" xr:uid="{00000000-0005-0000-0000-00005E000000}"/>
    <cellStyle name="Normal 14 6" xfId="96" xr:uid="{00000000-0005-0000-0000-00005F000000}"/>
    <cellStyle name="Normal 14 7" xfId="97" xr:uid="{00000000-0005-0000-0000-000060000000}"/>
    <cellStyle name="Normal 14 8" xfId="98" xr:uid="{00000000-0005-0000-0000-000061000000}"/>
    <cellStyle name="Normal 14 9" xfId="99" xr:uid="{00000000-0005-0000-0000-000062000000}"/>
    <cellStyle name="Normal 15 2" xfId="100" xr:uid="{00000000-0005-0000-0000-000063000000}"/>
    <cellStyle name="Normal 15 3" xfId="101" xr:uid="{00000000-0005-0000-0000-000064000000}"/>
    <cellStyle name="Normal 15 4" xfId="102" xr:uid="{00000000-0005-0000-0000-000065000000}"/>
    <cellStyle name="Normal 15 5" xfId="103" xr:uid="{00000000-0005-0000-0000-000066000000}"/>
    <cellStyle name="Normal 15 6" xfId="104" xr:uid="{00000000-0005-0000-0000-000067000000}"/>
    <cellStyle name="Normal 17 2" xfId="105" xr:uid="{00000000-0005-0000-0000-000068000000}"/>
    <cellStyle name="Normal 17 3" xfId="106" xr:uid="{00000000-0005-0000-0000-000069000000}"/>
    <cellStyle name="Normal 18 2" xfId="107" xr:uid="{00000000-0005-0000-0000-00006A000000}"/>
    <cellStyle name="Normal 18 3" xfId="108" xr:uid="{00000000-0005-0000-0000-00006B000000}"/>
    <cellStyle name="Normal 18 4" xfId="109" xr:uid="{00000000-0005-0000-0000-00006C000000}"/>
    <cellStyle name="Normal 18 5" xfId="110" xr:uid="{00000000-0005-0000-0000-00006D000000}"/>
    <cellStyle name="Normal 18 6" xfId="111" xr:uid="{00000000-0005-0000-0000-00006E000000}"/>
    <cellStyle name="Normal 18 7" xfId="112" xr:uid="{00000000-0005-0000-0000-00006F000000}"/>
    <cellStyle name="Normal 18 8" xfId="113" xr:uid="{00000000-0005-0000-0000-000070000000}"/>
    <cellStyle name="Normal 19 2" xfId="114" xr:uid="{00000000-0005-0000-0000-000071000000}"/>
    <cellStyle name="Normal 19 3" xfId="115" xr:uid="{00000000-0005-0000-0000-000072000000}"/>
    <cellStyle name="Normal 19 4" xfId="116" xr:uid="{00000000-0005-0000-0000-000073000000}"/>
    <cellStyle name="Normal 19 5" xfId="117" xr:uid="{00000000-0005-0000-0000-000074000000}"/>
    <cellStyle name="Normal 19 6" xfId="118" xr:uid="{00000000-0005-0000-0000-000075000000}"/>
    <cellStyle name="Normal 2" xfId="119" xr:uid="{00000000-0005-0000-0000-000076000000}"/>
    <cellStyle name="Normal 2 2" xfId="120" xr:uid="{00000000-0005-0000-0000-000077000000}"/>
    <cellStyle name="Normal 20 2" xfId="121" xr:uid="{00000000-0005-0000-0000-000078000000}"/>
    <cellStyle name="Normal 20 3" xfId="122" xr:uid="{00000000-0005-0000-0000-000079000000}"/>
    <cellStyle name="Normal 20 4" xfId="123" xr:uid="{00000000-0005-0000-0000-00007A000000}"/>
    <cellStyle name="Normal 20 5" xfId="124" xr:uid="{00000000-0005-0000-0000-00007B000000}"/>
    <cellStyle name="Normal 20 6" xfId="125" xr:uid="{00000000-0005-0000-0000-00007C000000}"/>
    <cellStyle name="Normal 22 2" xfId="126" xr:uid="{00000000-0005-0000-0000-00007D000000}"/>
    <cellStyle name="Normal 22 3" xfId="127" xr:uid="{00000000-0005-0000-0000-00007E000000}"/>
    <cellStyle name="Normal 22 4" xfId="128" xr:uid="{00000000-0005-0000-0000-00007F000000}"/>
    <cellStyle name="Normal 22 5" xfId="129" xr:uid="{00000000-0005-0000-0000-000080000000}"/>
    <cellStyle name="Normal 22 6" xfId="130" xr:uid="{00000000-0005-0000-0000-000081000000}"/>
    <cellStyle name="Normal 24 2" xfId="131" xr:uid="{00000000-0005-0000-0000-000082000000}"/>
    <cellStyle name="Normal 24 3" xfId="132" xr:uid="{00000000-0005-0000-0000-000083000000}"/>
    <cellStyle name="Normal 24 4" xfId="133" xr:uid="{00000000-0005-0000-0000-000084000000}"/>
    <cellStyle name="Normal 24 5" xfId="134" xr:uid="{00000000-0005-0000-0000-000085000000}"/>
    <cellStyle name="Normal 24 6" xfId="135" xr:uid="{00000000-0005-0000-0000-000086000000}"/>
    <cellStyle name="Normal 25 2" xfId="136" xr:uid="{00000000-0005-0000-0000-000087000000}"/>
    <cellStyle name="Normal 25 3" xfId="137" xr:uid="{00000000-0005-0000-0000-000088000000}"/>
    <cellStyle name="Normal 25 4" xfId="138" xr:uid="{00000000-0005-0000-0000-000089000000}"/>
    <cellStyle name="Normal 25 5" xfId="139" xr:uid="{00000000-0005-0000-0000-00008A000000}"/>
    <cellStyle name="Normal 25 6" xfId="140" xr:uid="{00000000-0005-0000-0000-00008B000000}"/>
    <cellStyle name="Normal 26 2" xfId="141" xr:uid="{00000000-0005-0000-0000-00008C000000}"/>
    <cellStyle name="Normal 26 3" xfId="142" xr:uid="{00000000-0005-0000-0000-00008D000000}"/>
    <cellStyle name="Normal 26 4" xfId="143" xr:uid="{00000000-0005-0000-0000-00008E000000}"/>
    <cellStyle name="Normal 26 5" xfId="144" xr:uid="{00000000-0005-0000-0000-00008F000000}"/>
    <cellStyle name="Normal 26 6" xfId="145" xr:uid="{00000000-0005-0000-0000-000090000000}"/>
    <cellStyle name="Normal 27 2" xfId="146" xr:uid="{00000000-0005-0000-0000-000091000000}"/>
    <cellStyle name="Normal 27 3" xfId="147" xr:uid="{00000000-0005-0000-0000-000092000000}"/>
    <cellStyle name="Normal 27 4" xfId="148" xr:uid="{00000000-0005-0000-0000-000093000000}"/>
    <cellStyle name="Normal 27 5" xfId="149" xr:uid="{00000000-0005-0000-0000-000094000000}"/>
    <cellStyle name="Normal 27 6" xfId="150" xr:uid="{00000000-0005-0000-0000-000095000000}"/>
    <cellStyle name="Normal 3" xfId="151" xr:uid="{00000000-0005-0000-0000-000096000000}"/>
    <cellStyle name="Normal 3 10" xfId="152" xr:uid="{00000000-0005-0000-0000-000097000000}"/>
    <cellStyle name="Normal 3 11" xfId="153" xr:uid="{00000000-0005-0000-0000-000098000000}"/>
    <cellStyle name="Normal 3 2" xfId="154" xr:uid="{00000000-0005-0000-0000-000099000000}"/>
    <cellStyle name="Normal 3 3" xfId="155" xr:uid="{00000000-0005-0000-0000-00009A000000}"/>
    <cellStyle name="Normal 3 4" xfId="156" xr:uid="{00000000-0005-0000-0000-00009B000000}"/>
    <cellStyle name="Normal 3 5" xfId="157" xr:uid="{00000000-0005-0000-0000-00009C000000}"/>
    <cellStyle name="Normal 3 6" xfId="158" xr:uid="{00000000-0005-0000-0000-00009D000000}"/>
    <cellStyle name="Normal 3 7" xfId="159" xr:uid="{00000000-0005-0000-0000-00009E000000}"/>
    <cellStyle name="Normal 3 8" xfId="160" xr:uid="{00000000-0005-0000-0000-00009F000000}"/>
    <cellStyle name="Normal 3 9" xfId="161" xr:uid="{00000000-0005-0000-0000-0000A0000000}"/>
    <cellStyle name="Normal 4" xfId="162" xr:uid="{00000000-0005-0000-0000-0000A1000000}"/>
    <cellStyle name="Normal 4 2" xfId="163" xr:uid="{00000000-0005-0000-0000-0000A2000000}"/>
    <cellStyle name="Normal 42" xfId="164" xr:uid="{00000000-0005-0000-0000-0000A3000000}"/>
    <cellStyle name="Normal 43" xfId="165" xr:uid="{00000000-0005-0000-0000-0000A4000000}"/>
    <cellStyle name="Normal 44" xfId="166" xr:uid="{00000000-0005-0000-0000-0000A5000000}"/>
    <cellStyle name="Normal 45" xfId="167" xr:uid="{00000000-0005-0000-0000-0000A6000000}"/>
    <cellStyle name="Normal 5" xfId="168" xr:uid="{00000000-0005-0000-0000-0000A7000000}"/>
    <cellStyle name="Normal 6" xfId="169" xr:uid="{00000000-0005-0000-0000-0000A8000000}"/>
    <cellStyle name="Normal 7" xfId="170" xr:uid="{00000000-0005-0000-0000-0000A9000000}"/>
    <cellStyle name="Normal 7 10" xfId="171" xr:uid="{00000000-0005-0000-0000-0000AA000000}"/>
    <cellStyle name="Normal 7 11" xfId="172" xr:uid="{00000000-0005-0000-0000-0000AB000000}"/>
    <cellStyle name="Normal 7 2" xfId="173" xr:uid="{00000000-0005-0000-0000-0000AC000000}"/>
    <cellStyle name="Normal 7 3" xfId="174" xr:uid="{00000000-0005-0000-0000-0000AD000000}"/>
    <cellStyle name="Normal 7 4" xfId="175" xr:uid="{00000000-0005-0000-0000-0000AE000000}"/>
    <cellStyle name="Normal 7 5" xfId="176" xr:uid="{00000000-0005-0000-0000-0000AF000000}"/>
    <cellStyle name="Normal 7 6" xfId="177" xr:uid="{00000000-0005-0000-0000-0000B0000000}"/>
    <cellStyle name="Normal 7 7" xfId="178" xr:uid="{00000000-0005-0000-0000-0000B1000000}"/>
    <cellStyle name="Normal 7 8" xfId="179" xr:uid="{00000000-0005-0000-0000-0000B2000000}"/>
    <cellStyle name="Normal 7 9" xfId="180" xr:uid="{00000000-0005-0000-0000-0000B3000000}"/>
    <cellStyle name="Normal 8" xfId="181" xr:uid="{00000000-0005-0000-0000-0000B4000000}"/>
    <cellStyle name="Normal 8 2" xfId="182" xr:uid="{00000000-0005-0000-0000-0000B5000000}"/>
    <cellStyle name="Normal 9" xfId="183" xr:uid="{00000000-0005-0000-0000-0000B6000000}"/>
    <cellStyle name="Normal M" xfId="184" xr:uid="{00000000-0005-0000-0000-0000B7000000}"/>
    <cellStyle name="Normal T" xfId="185" xr:uid="{00000000-0005-0000-0000-0000B8000000}"/>
    <cellStyle name="Normal W" xfId="186" xr:uid="{00000000-0005-0000-0000-0000B9000000}"/>
    <cellStyle name="Normal_BS&amp;PL (2)" xfId="2" xr:uid="{00000000-0005-0000-0000-0000BA000000}"/>
    <cellStyle name="NormalGB" xfId="187" xr:uid="{00000000-0005-0000-0000-0000BB000000}"/>
    <cellStyle name="Note 2" xfId="188" xr:uid="{00000000-0005-0000-0000-0000BC000000}"/>
    <cellStyle name="Note 2 2" xfId="189" xr:uid="{00000000-0005-0000-0000-0000BD000000}"/>
    <cellStyle name="Note 2 2 2" xfId="190" xr:uid="{00000000-0005-0000-0000-0000BE000000}"/>
    <cellStyle name="Note 2 3" xfId="191" xr:uid="{00000000-0005-0000-0000-0000BF000000}"/>
    <cellStyle name="Note 3" xfId="192" xr:uid="{00000000-0005-0000-0000-0000C0000000}"/>
    <cellStyle name="Note 3 2" xfId="193" xr:uid="{00000000-0005-0000-0000-0000C1000000}"/>
    <cellStyle name="Page Number" xfId="194" xr:uid="{00000000-0005-0000-0000-0000C2000000}"/>
    <cellStyle name="Percent (0%)" xfId="195" xr:uid="{00000000-0005-0000-0000-0000C3000000}"/>
    <cellStyle name="Percent (0.0%)" xfId="196" xr:uid="{00000000-0005-0000-0000-0000C4000000}"/>
    <cellStyle name="Percent (0.00%)" xfId="197" xr:uid="{00000000-0005-0000-0000-0000C5000000}"/>
    <cellStyle name="Percent [2]" xfId="198" xr:uid="{00000000-0005-0000-0000-0000C6000000}"/>
    <cellStyle name="Percent 2" xfId="199" xr:uid="{00000000-0005-0000-0000-0000C7000000}"/>
    <cellStyle name="Percent 2 2" xfId="200" xr:uid="{00000000-0005-0000-0000-0000C8000000}"/>
    <cellStyle name="Percent 2 3" xfId="201" xr:uid="{00000000-0005-0000-0000-0000C9000000}"/>
    <cellStyle name="Percent 3" xfId="202" xr:uid="{00000000-0005-0000-0000-0000CA000000}"/>
    <cellStyle name="pwstyle" xfId="203" xr:uid="{00000000-0005-0000-0000-0000CB000000}"/>
    <cellStyle name="Quantity" xfId="204" xr:uid="{00000000-0005-0000-0000-0000CC000000}"/>
    <cellStyle name="RevList" xfId="205" xr:uid="{00000000-0005-0000-0000-0000CD000000}"/>
    <cellStyle name="Salomon Logo" xfId="206" xr:uid="{00000000-0005-0000-0000-0000CE000000}"/>
    <cellStyle name="SAPBEXaggData" xfId="207" xr:uid="{00000000-0005-0000-0000-0000CF000000}"/>
    <cellStyle name="SAPBEXaggDataEmph" xfId="208" xr:uid="{00000000-0005-0000-0000-0000D0000000}"/>
    <cellStyle name="SAPBEXaggItem" xfId="209" xr:uid="{00000000-0005-0000-0000-0000D1000000}"/>
    <cellStyle name="SAPBEXaggItemX" xfId="210" xr:uid="{00000000-0005-0000-0000-0000D2000000}"/>
    <cellStyle name="SAPBEXchaText" xfId="211" xr:uid="{00000000-0005-0000-0000-0000D3000000}"/>
    <cellStyle name="SAPBEXexcBad7" xfId="212" xr:uid="{00000000-0005-0000-0000-0000D4000000}"/>
    <cellStyle name="SAPBEXexcBad8" xfId="213" xr:uid="{00000000-0005-0000-0000-0000D5000000}"/>
    <cellStyle name="SAPBEXexcBad9" xfId="214" xr:uid="{00000000-0005-0000-0000-0000D6000000}"/>
    <cellStyle name="SAPBEXexcCritical4" xfId="215" xr:uid="{00000000-0005-0000-0000-0000D7000000}"/>
    <cellStyle name="SAPBEXexcCritical5" xfId="216" xr:uid="{00000000-0005-0000-0000-0000D8000000}"/>
    <cellStyle name="SAPBEXexcCritical6" xfId="217" xr:uid="{00000000-0005-0000-0000-0000D9000000}"/>
    <cellStyle name="SAPBEXexcGood1" xfId="218" xr:uid="{00000000-0005-0000-0000-0000DA000000}"/>
    <cellStyle name="SAPBEXexcGood2" xfId="219" xr:uid="{00000000-0005-0000-0000-0000DB000000}"/>
    <cellStyle name="SAPBEXexcGood3" xfId="220" xr:uid="{00000000-0005-0000-0000-0000DC000000}"/>
    <cellStyle name="SAPBEXfilterDrill" xfId="221" xr:uid="{00000000-0005-0000-0000-0000DD000000}"/>
    <cellStyle name="SAPBEXfilterItem" xfId="222" xr:uid="{00000000-0005-0000-0000-0000DE000000}"/>
    <cellStyle name="SAPBEXfilterText" xfId="223" xr:uid="{00000000-0005-0000-0000-0000DF000000}"/>
    <cellStyle name="SAPBEXformats" xfId="224" xr:uid="{00000000-0005-0000-0000-0000E0000000}"/>
    <cellStyle name="SAPBEXheaderItem" xfId="225" xr:uid="{00000000-0005-0000-0000-0000E1000000}"/>
    <cellStyle name="SAPBEXheaderText" xfId="226" xr:uid="{00000000-0005-0000-0000-0000E2000000}"/>
    <cellStyle name="SAPBEXHLevel0" xfId="227" xr:uid="{00000000-0005-0000-0000-0000E3000000}"/>
    <cellStyle name="SAPBEXHLevel0X" xfId="228" xr:uid="{00000000-0005-0000-0000-0000E4000000}"/>
    <cellStyle name="SAPBEXHLevel1" xfId="229" xr:uid="{00000000-0005-0000-0000-0000E5000000}"/>
    <cellStyle name="SAPBEXHLevel1X" xfId="230" xr:uid="{00000000-0005-0000-0000-0000E6000000}"/>
    <cellStyle name="SAPBEXHLevel2" xfId="231" xr:uid="{00000000-0005-0000-0000-0000E7000000}"/>
    <cellStyle name="SAPBEXHLevel2X" xfId="232" xr:uid="{00000000-0005-0000-0000-0000E8000000}"/>
    <cellStyle name="SAPBEXHLevel3" xfId="233" xr:uid="{00000000-0005-0000-0000-0000E9000000}"/>
    <cellStyle name="SAPBEXHLevel3X" xfId="234" xr:uid="{00000000-0005-0000-0000-0000EA000000}"/>
    <cellStyle name="SAPBEXresData" xfId="235" xr:uid="{00000000-0005-0000-0000-0000EB000000}"/>
    <cellStyle name="SAPBEXresDataEmph" xfId="236" xr:uid="{00000000-0005-0000-0000-0000EC000000}"/>
    <cellStyle name="SAPBEXresItem" xfId="237" xr:uid="{00000000-0005-0000-0000-0000ED000000}"/>
    <cellStyle name="SAPBEXresItemX" xfId="238" xr:uid="{00000000-0005-0000-0000-0000EE000000}"/>
    <cellStyle name="SAPBEXstdData" xfId="239" xr:uid="{00000000-0005-0000-0000-0000EF000000}"/>
    <cellStyle name="SAPBEXstdDataEmph" xfId="240" xr:uid="{00000000-0005-0000-0000-0000F0000000}"/>
    <cellStyle name="SAPBEXstdItem" xfId="241" xr:uid="{00000000-0005-0000-0000-0000F1000000}"/>
    <cellStyle name="SAPBEXstdItemX" xfId="242" xr:uid="{00000000-0005-0000-0000-0000F2000000}"/>
    <cellStyle name="SAPBEXtitle" xfId="243" xr:uid="{00000000-0005-0000-0000-0000F3000000}"/>
    <cellStyle name="SAPBEXundefined" xfId="244" xr:uid="{00000000-0005-0000-0000-0000F4000000}"/>
    <cellStyle name="SS Col Hdr" xfId="245" xr:uid="{00000000-0005-0000-0000-0000F5000000}"/>
    <cellStyle name="SS Dim 1 Blank" xfId="246" xr:uid="{00000000-0005-0000-0000-0000F6000000}"/>
    <cellStyle name="SS Dim 1 Title" xfId="247" xr:uid="{00000000-0005-0000-0000-0000F7000000}"/>
    <cellStyle name="SS Dim 1 Value" xfId="248" xr:uid="{00000000-0005-0000-0000-0000F8000000}"/>
    <cellStyle name="SS Dim 2 Blank" xfId="249" xr:uid="{00000000-0005-0000-0000-0000F9000000}"/>
    <cellStyle name="SS Dim 2 Title" xfId="250" xr:uid="{00000000-0005-0000-0000-0000FA000000}"/>
    <cellStyle name="SS Dim 2 Value" xfId="251" xr:uid="{00000000-0005-0000-0000-0000FB000000}"/>
    <cellStyle name="SS Dim 3 Blank" xfId="252" xr:uid="{00000000-0005-0000-0000-0000FC000000}"/>
    <cellStyle name="SS Dim 3 Title" xfId="253" xr:uid="{00000000-0005-0000-0000-0000FD000000}"/>
    <cellStyle name="SS Dim 3 Value" xfId="254" xr:uid="{00000000-0005-0000-0000-0000FE000000}"/>
    <cellStyle name="SS Dim 4 Blank" xfId="255" xr:uid="{00000000-0005-0000-0000-0000FF000000}"/>
    <cellStyle name="SS Dim 4 Title" xfId="256" xr:uid="{00000000-0005-0000-0000-000000010000}"/>
    <cellStyle name="SS Dim 4 Value" xfId="257" xr:uid="{00000000-0005-0000-0000-000001010000}"/>
    <cellStyle name="SS Dim 5 Blank" xfId="258" xr:uid="{00000000-0005-0000-0000-000002010000}"/>
    <cellStyle name="SS Dim 5 Title" xfId="259" xr:uid="{00000000-0005-0000-0000-000003010000}"/>
    <cellStyle name="SS Dim 5 Value" xfId="260" xr:uid="{00000000-0005-0000-0000-000004010000}"/>
    <cellStyle name="SS Other Measure" xfId="261" xr:uid="{00000000-0005-0000-0000-000005010000}"/>
    <cellStyle name="SS Sum Measure" xfId="262" xr:uid="{00000000-0005-0000-0000-000006010000}"/>
    <cellStyle name="SS Unbound Dim" xfId="263" xr:uid="{00000000-0005-0000-0000-000007010000}"/>
    <cellStyle name="SS WAvg Measure" xfId="264" xr:uid="{00000000-0005-0000-0000-000008010000}"/>
    <cellStyle name="Standard_BS14" xfId="265" xr:uid="{00000000-0005-0000-0000-000009010000}"/>
    <cellStyle name="StandardInput" xfId="266" xr:uid="{00000000-0005-0000-0000-00000A010000}"/>
    <cellStyle name="Style 1" xfId="267" xr:uid="{00000000-0005-0000-0000-00000B010000}"/>
    <cellStyle name="Style 2" xfId="268" xr:uid="{00000000-0005-0000-0000-00000C010000}"/>
    <cellStyle name="Subtotal" xfId="269" xr:uid="{00000000-0005-0000-0000-00000D010000}"/>
    <cellStyle name="Table Head" xfId="270" xr:uid="{00000000-0005-0000-0000-00000E010000}"/>
    <cellStyle name="Table Source" xfId="271" xr:uid="{00000000-0005-0000-0000-00000F010000}"/>
    <cellStyle name="Table Text" xfId="272" xr:uid="{00000000-0005-0000-0000-000010010000}"/>
    <cellStyle name="Table Title" xfId="273" xr:uid="{00000000-0005-0000-0000-000011010000}"/>
    <cellStyle name="Table Units" xfId="274" xr:uid="{00000000-0005-0000-0000-000012010000}"/>
    <cellStyle name="Text" xfId="275" xr:uid="{00000000-0005-0000-0000-000013010000}"/>
    <cellStyle name="Text 1" xfId="276" xr:uid="{00000000-0005-0000-0000-000014010000}"/>
    <cellStyle name="Text 2" xfId="277" xr:uid="{00000000-0005-0000-0000-000015010000}"/>
    <cellStyle name="Text Head 1" xfId="278" xr:uid="{00000000-0005-0000-0000-000016010000}"/>
    <cellStyle name="Text Head 2" xfId="279" xr:uid="{00000000-0005-0000-0000-000017010000}"/>
    <cellStyle name="Text Indent 1" xfId="280" xr:uid="{00000000-0005-0000-0000-000018010000}"/>
    <cellStyle name="Text Indent 2" xfId="281" xr:uid="{00000000-0005-0000-0000-000019010000}"/>
    <cellStyle name="Text_C049_2005_Act10_Section K" xfId="282" xr:uid="{00000000-0005-0000-0000-00001A010000}"/>
    <cellStyle name="Tickmark" xfId="283" xr:uid="{00000000-0005-0000-0000-00001B010000}"/>
    <cellStyle name="TOC 1" xfId="284" xr:uid="{00000000-0005-0000-0000-00001C010000}"/>
    <cellStyle name="TOC 2" xfId="285" xr:uid="{00000000-0005-0000-0000-00001D010000}"/>
    <cellStyle name="Undefiniert" xfId="286" xr:uid="{00000000-0005-0000-0000-00001E010000}"/>
    <cellStyle name="UR" xfId="287" xr:uid="{00000000-0005-0000-0000-00001F010000}"/>
    <cellStyle name="Wไhrung [0]_OPTIMIR1 (deutsch)" xfId="288" xr:uid="{00000000-0005-0000-0000-000020010000}"/>
    <cellStyle name="Wไhrung_OPTIMIR1 (deutsch)" xfId="289" xr:uid="{00000000-0005-0000-0000-000021010000}"/>
    <cellStyle name="เครื่องหมายจุลภาค [0]" xfId="290" xr:uid="{00000000-0005-0000-0000-000022010000}"/>
    <cellStyle name="เครื่องหมายจุลภาค [1]" xfId="291" xr:uid="{00000000-0005-0000-0000-000023010000}"/>
    <cellStyle name="เครื่องหมายจุลภาค_(K) working paper Q3'03" xfId="292" xr:uid="{00000000-0005-0000-0000-000024010000}"/>
    <cellStyle name="เครื่องหมายสกุลเงิน [0]" xfId="293" xr:uid="{00000000-0005-0000-0000-000025010000}"/>
    <cellStyle name="เครื่องหมายสกุลเงิน_1CONT" xfId="294" xr:uid="{00000000-0005-0000-0000-000026010000}"/>
    <cellStyle name="เชื่อมโยงหลายมิติ" xfId="295" xr:uid="{00000000-0005-0000-0000-000027010000}"/>
    <cellStyle name="ค@ฏ๋_1111D2111DQ2" xfId="296" xr:uid="{00000000-0005-0000-0000-000028010000}"/>
    <cellStyle name="คdคภฆ์[0]_1111D2111DQ2" xfId="297" xr:uid="{00000000-0005-0000-0000-000029010000}"/>
    <cellStyle name="คdคภฆ์_1111D2111DQ1" xfId="298" xr:uid="{00000000-0005-0000-0000-00002A010000}"/>
    <cellStyle name="ณfน๔ [0]_Book1" xfId="299" xr:uid="{00000000-0005-0000-0000-00002B010000}"/>
    <cellStyle name="ณfน๔_Book1" xfId="300" xr:uid="{00000000-0005-0000-0000-00002C010000}"/>
    <cellStyle name="ตามการเชื่อมโยงหลายมิติ" xfId="301" xr:uid="{00000000-0005-0000-0000-00002D010000}"/>
    <cellStyle name="น้บะภฒ_95" xfId="302" xr:uid="{00000000-0005-0000-0000-00002E010000}"/>
    <cellStyle name="ปกติ 2" xfId="303" xr:uid="{00000000-0005-0000-0000-00002F010000}"/>
    <cellStyle name="ปกติ 3" xfId="304" xr:uid="{00000000-0005-0000-0000-000030010000}"/>
    <cellStyle name="ปกติ_(C) review bank reconcile - Salee" xfId="305" xr:uid="{00000000-0005-0000-0000-000031010000}"/>
    <cellStyle name="ฤธถ [0]_95" xfId="306" xr:uid="{00000000-0005-0000-0000-000032010000}"/>
    <cellStyle name="ฤธถ_95" xfId="307" xr:uid="{00000000-0005-0000-0000-000033010000}"/>
    <cellStyle name="ล๋ศญ [0]_95" xfId="308" xr:uid="{00000000-0005-0000-0000-000034010000}"/>
    <cellStyle name="ล๋ศญ_95" xfId="309" xr:uid="{00000000-0005-0000-0000-000035010000}"/>
    <cellStyle name="วฅมุ_4ฟ๙ฝวภ๛" xfId="310" xr:uid="{00000000-0005-0000-0000-000036010000}"/>
    <cellStyle name="_x001d_๐9_x000c_$_x0009__x000d__x0017_U_x0001_๘_x0004_–_x0006__x0007__x0001__x0001_" xfId="311" xr:uid="{00000000-0005-0000-0000-000037010000}"/>
    <cellStyle name="一般_Book1" xfId="312" xr:uid="{00000000-0005-0000-0000-00003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Somboon\BSK-B203\BSK%20Year%202004\BSK%20YE'04\Lead&amp;TB\Documents%20and%20Settings\bkchp\My%20Documents\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Newspaper"/>
      <sheetName val="Pd01 vsl sked"/>
      <sheetName val="AM_COST"/>
      <sheetName val="Drop down li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LOOSECHKLIST"/>
      <sheetName val="February-17"/>
      <sheetName val="RA-Grouping"/>
      <sheetName val="PRɉCE_LIST4"/>
      <sheetName val="Bill No. 2 - Carpark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/>
      <sheetData sheetId="345"/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/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depn-Sep 03"/>
      <sheetName val="GLTable"/>
      <sheetName val="J1"/>
      <sheetName val="S03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P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Bloomberg"/>
      <sheetName val="Asset41_4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/>
      <sheetData sheetId="240"/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8500000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Detail-Sep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TB Data base"/>
      <sheetName val="21 Ocl"/>
      <sheetName val="3Manege-Statement_1045HKL_refin"/>
      <sheetName val="E-1D"/>
      <sheetName val="CFP-BK2"/>
      <sheetName val="DATABASE -sumifTB"/>
      <sheetName val="dec'04"/>
      <sheetName val="Exp"/>
      <sheetName val="Front"/>
      <sheetName val="Val_Ind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U-5"/>
      <sheetName val="매출"/>
      <sheetName val="Consolidated"/>
      <sheetName val="Links"/>
      <sheetName val="Lead"/>
      <sheetName val="Data"/>
      <sheetName val="PA"/>
      <sheetName val="FF7"/>
      <sheetName val="인원계획-미화"/>
      <sheetName val="노무비"/>
      <sheetName val="Trial Balance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TrialBalance Q3-2002"/>
      <sheetName val="Purchases"/>
      <sheetName val="U-3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PM-TE"/>
      <sheetName val="U-5"/>
      <sheetName val="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TrialBalance Q3-2002"/>
      <sheetName val="7 Jan 02"/>
      <sheetName val="เงินกู้ MGC"/>
      <sheetName val="GAAP Pru"/>
      <sheetName val="노무비"/>
      <sheetName val="????-??"/>
      <sheetName val="T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ELEC45-01"/>
      <sheetName val="TB-2001-Apr'01"/>
      <sheetName val="BS-Q1'04"/>
      <sheetName val="เงินกู้ MGC"/>
      <sheetName val="2002"/>
      <sheetName val="AP-FAsb"/>
      <sheetName val="ตั๋วเงินรับ"/>
      <sheetName val="ARTT"/>
      <sheetName val="Trial Balance"/>
      <sheetName val="TB"/>
      <sheetName val="acc.depre-report-old"/>
      <sheetName val="SCB 1 - Current"/>
      <sheetName val="SCB 2 - Current"/>
      <sheetName val="7Long term liabilities"/>
      <sheetName val="set_"/>
      <sheetName val="Exchange"/>
      <sheetName val="03中"/>
      <sheetName val="노무비"/>
      <sheetName val="7 Jan 02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wapData"/>
      <sheetName val="Trial Balance"/>
      <sheetName val="1602-97"/>
      <sheetName val="GAAP Pru"/>
      <sheetName val="ELEC45-01"/>
      <sheetName val="AP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LeadQ1_2002"/>
      <sheetName val="Landing Factors"/>
      <sheetName val="Agency Walker ID"/>
      <sheetName val="INV(未作成)"/>
      <sheetName val="Trend"/>
      <sheetName val="TH00_12080000"/>
      <sheetName val="conso46"/>
      <sheetName val="Disposal"/>
      <sheetName val="FA(NEW)"/>
      <sheetName val="N-2"/>
      <sheetName val="GAAP Pru"/>
      <sheetName val="C-3"/>
      <sheetName val="Bill No. 2 - Carpark"/>
      <sheetName val="Main"/>
      <sheetName val="REC GROUP"/>
      <sheetName val="Macro1"/>
      <sheetName val="Data"/>
      <sheetName val="#ofclose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0201(勘定明細用)"/>
      <sheetName val="Project Detail "/>
      <sheetName val="TB SAP"/>
      <sheetName val="SwapData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เงินกู้ MGC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et_"/>
      <sheetName val="Month v YTD"/>
      <sheetName val="sheetNO"/>
      <sheetName val="GAAP Pru"/>
      <sheetName val="????-??"/>
      <sheetName val="Bill No. 2 - Carpark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 to LRH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>
        <row r="1">
          <cell r="A1" t="str">
            <v>Date: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ops tb"/>
      <sheetName val="properties"/>
      <sheetName val="ตั๋วเงินรับ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31.12.04"/>
      <sheetName val="2002"/>
      <sheetName val="ELEC45-01"/>
      <sheetName val="acc.depre-report-old"/>
      <sheetName val="งบบริหาร PL-report"/>
      <sheetName val="SwapData"/>
      <sheetName val="BS ATTACH"/>
      <sheetName val="เงินกู้ธนชาติ"/>
      <sheetName val="P&amp;LFINAL - 44"/>
      <sheetName val="LeadQ3_2002"/>
      <sheetName val="VariableII  period"/>
      <sheetName val="TCBARRE"/>
      <sheetName val="ตั๋วเงินรับ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U1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showGridLines="0" view="pageBreakPreview" topLeftCell="A28" zoomScaleNormal="100" zoomScaleSheetLayoutView="100" workbookViewId="0">
      <selection activeCell="A27" sqref="A27"/>
    </sheetView>
  </sheetViews>
  <sheetFormatPr defaultColWidth="10.7109375" defaultRowHeight="20.25" customHeight="1"/>
  <cols>
    <col min="1" max="1" width="47.5703125" style="148" customWidth="1"/>
    <col min="2" max="2" width="8.140625" style="2" customWidth="1"/>
    <col min="3" max="3" width="0.5703125" style="2" customWidth="1"/>
    <col min="4" max="4" width="13.42578125" style="2" bestFit="1" customWidth="1"/>
    <col min="5" max="5" width="1.28515625" style="2" customWidth="1"/>
    <col min="6" max="6" width="13" style="2" customWidth="1"/>
    <col min="7" max="7" width="1.28515625" style="2" customWidth="1"/>
    <col min="8" max="8" width="13.7109375" style="2" customWidth="1"/>
    <col min="9" max="9" width="1.42578125" style="2" customWidth="1"/>
    <col min="10" max="10" width="15" style="2" customWidth="1"/>
    <col min="11" max="11" width="10.7109375" style="2"/>
    <col min="12" max="12" width="12.28515625" style="2" bestFit="1" customWidth="1"/>
    <col min="13" max="16384" width="10.7109375" style="2"/>
  </cols>
  <sheetData>
    <row r="1" spans="1:10" ht="19.5" customHeight="1">
      <c r="A1" s="149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9.5" customHeight="1">
      <c r="A2" s="149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9.5" customHeight="1">
      <c r="A3" s="149" t="s">
        <v>225</v>
      </c>
      <c r="B3" s="1"/>
      <c r="C3" s="1"/>
      <c r="D3" s="1"/>
      <c r="E3" s="1"/>
      <c r="F3" s="1"/>
      <c r="G3" s="1"/>
      <c r="H3" s="1"/>
      <c r="I3" s="1"/>
      <c r="J3" s="1"/>
    </row>
    <row r="4" spans="1:10" s="5" customFormat="1" ht="19.5" customHeight="1">
      <c r="A4" s="148"/>
      <c r="B4" s="3"/>
      <c r="C4" s="3"/>
      <c r="D4" s="4"/>
      <c r="E4" s="2"/>
      <c r="F4" s="4"/>
      <c r="G4" s="2"/>
      <c r="H4" s="4"/>
      <c r="I4" s="2"/>
      <c r="J4" s="4" t="s">
        <v>96</v>
      </c>
    </row>
    <row r="5" spans="1:10" ht="19.5" customHeight="1">
      <c r="A5" s="150"/>
      <c r="B5" s="6"/>
      <c r="C5" s="6"/>
      <c r="D5" s="167" t="s">
        <v>2</v>
      </c>
      <c r="E5" s="167"/>
      <c r="F5" s="167"/>
      <c r="G5" s="5"/>
      <c r="H5" s="167" t="s">
        <v>3</v>
      </c>
      <c r="I5" s="167"/>
      <c r="J5" s="167"/>
    </row>
    <row r="6" spans="1:10" ht="19.5" customHeight="1">
      <c r="B6" s="160" t="s">
        <v>4</v>
      </c>
      <c r="C6" s="3"/>
      <c r="D6" s="161" t="s">
        <v>226</v>
      </c>
      <c r="E6" s="75"/>
      <c r="F6" s="161" t="s">
        <v>201</v>
      </c>
      <c r="G6" s="76"/>
      <c r="H6" s="161" t="s">
        <v>226</v>
      </c>
      <c r="I6" s="75"/>
      <c r="J6" s="161" t="s">
        <v>201</v>
      </c>
    </row>
    <row r="7" spans="1:10" ht="19.5" customHeight="1">
      <c r="A7" s="150" t="s">
        <v>5</v>
      </c>
      <c r="D7" s="7"/>
      <c r="F7" s="7"/>
      <c r="H7" s="7"/>
      <c r="J7" s="7"/>
    </row>
    <row r="8" spans="1:10" ht="19.5" customHeight="1">
      <c r="A8" s="150" t="s">
        <v>6</v>
      </c>
      <c r="D8" s="7"/>
      <c r="F8" s="7"/>
      <c r="H8" s="7"/>
      <c r="J8" s="7"/>
    </row>
    <row r="9" spans="1:10" ht="19.5" customHeight="1">
      <c r="A9" s="148" t="s">
        <v>7</v>
      </c>
      <c r="B9" s="7">
        <v>7</v>
      </c>
      <c r="C9" s="7"/>
      <c r="D9" s="8">
        <v>2131828639</v>
      </c>
      <c r="E9" s="8"/>
      <c r="F9" s="8">
        <v>3932608565</v>
      </c>
      <c r="G9" s="8"/>
      <c r="H9" s="8">
        <v>921670073</v>
      </c>
      <c r="I9" s="8"/>
      <c r="J9" s="8">
        <v>2535964983</v>
      </c>
    </row>
    <row r="10" spans="1:10" ht="19.5" customHeight="1">
      <c r="A10" s="148" t="s">
        <v>195</v>
      </c>
      <c r="B10" s="7">
        <v>8</v>
      </c>
      <c r="C10" s="7"/>
      <c r="D10" s="8">
        <v>340785150</v>
      </c>
      <c r="E10" s="8"/>
      <c r="F10" s="8">
        <v>2368566091</v>
      </c>
      <c r="G10" s="8"/>
      <c r="H10" s="8">
        <v>340785150</v>
      </c>
      <c r="I10" s="8"/>
      <c r="J10" s="8">
        <v>2368566091</v>
      </c>
    </row>
    <row r="11" spans="1:10" ht="19.5" customHeight="1">
      <c r="A11" s="2" t="s">
        <v>228</v>
      </c>
      <c r="B11" s="7">
        <v>9</v>
      </c>
      <c r="C11" s="7"/>
      <c r="D11" s="8">
        <v>1969968451</v>
      </c>
      <c r="E11" s="8"/>
      <c r="F11" s="8">
        <v>889278224</v>
      </c>
      <c r="G11" s="8"/>
      <c r="H11" s="8">
        <v>1822724488</v>
      </c>
      <c r="I11" s="8"/>
      <c r="J11" s="8">
        <v>844643793</v>
      </c>
    </row>
    <row r="12" spans="1:10" ht="19.5" customHeight="1">
      <c r="A12" s="2" t="s">
        <v>251</v>
      </c>
      <c r="B12" s="7">
        <v>14</v>
      </c>
      <c r="C12" s="7"/>
      <c r="D12" s="8">
        <v>280000000</v>
      </c>
      <c r="E12" s="8"/>
      <c r="F12" s="8">
        <v>0</v>
      </c>
      <c r="G12" s="8"/>
      <c r="H12" s="8">
        <v>0</v>
      </c>
      <c r="I12" s="8"/>
      <c r="J12" s="8">
        <v>0</v>
      </c>
    </row>
    <row r="13" spans="1:10" ht="19.5" customHeight="1">
      <c r="A13" s="2" t="s">
        <v>8</v>
      </c>
      <c r="B13" s="7"/>
      <c r="C13" s="7"/>
      <c r="D13" s="9">
        <v>197647202</v>
      </c>
      <c r="E13" s="10"/>
      <c r="F13" s="9">
        <v>96253147</v>
      </c>
      <c r="G13" s="10"/>
      <c r="H13" s="8">
        <v>62487326</v>
      </c>
      <c r="I13" s="10"/>
      <c r="J13" s="8">
        <v>59761866</v>
      </c>
    </row>
    <row r="14" spans="1:10" ht="19.5" customHeight="1">
      <c r="A14" s="2" t="s">
        <v>286</v>
      </c>
      <c r="B14" s="7">
        <v>10</v>
      </c>
      <c r="C14" s="7"/>
      <c r="D14" s="12">
        <v>200000000</v>
      </c>
      <c r="E14" s="10"/>
      <c r="F14" s="12">
        <v>0</v>
      </c>
      <c r="G14" s="10"/>
      <c r="H14" s="12">
        <v>0</v>
      </c>
      <c r="I14" s="10"/>
      <c r="J14" s="12">
        <v>0</v>
      </c>
    </row>
    <row r="15" spans="1:10" ht="19.5" customHeight="1">
      <c r="A15" s="148" t="s">
        <v>231</v>
      </c>
      <c r="B15" s="11">
        <v>6.3</v>
      </c>
      <c r="C15" s="7"/>
      <c r="D15" s="12">
        <v>1706400000</v>
      </c>
      <c r="E15" s="10"/>
      <c r="F15" s="12">
        <v>1837140000</v>
      </c>
      <c r="G15" s="10"/>
      <c r="H15" s="12">
        <v>1706400000</v>
      </c>
      <c r="I15" s="10"/>
      <c r="J15" s="12">
        <v>1837140000</v>
      </c>
    </row>
    <row r="16" spans="1:10" ht="18.75" customHeight="1">
      <c r="A16" s="148" t="s">
        <v>229</v>
      </c>
      <c r="B16" s="7">
        <v>13</v>
      </c>
      <c r="C16" s="7"/>
      <c r="D16" s="12">
        <v>2000000</v>
      </c>
      <c r="E16" s="10"/>
      <c r="F16" s="12">
        <v>0</v>
      </c>
      <c r="G16" s="10"/>
      <c r="H16" s="12">
        <v>2000000</v>
      </c>
      <c r="I16" s="10"/>
      <c r="J16" s="12">
        <v>0</v>
      </c>
    </row>
    <row r="17" spans="1:10" ht="19.5" customHeight="1">
      <c r="A17" s="148" t="s">
        <v>265</v>
      </c>
      <c r="B17" s="7">
        <v>11</v>
      </c>
      <c r="C17" s="7"/>
      <c r="D17" s="12">
        <v>62843672673</v>
      </c>
      <c r="E17" s="10"/>
      <c r="F17" s="12">
        <v>56305394648</v>
      </c>
      <c r="G17" s="10"/>
      <c r="H17" s="12">
        <v>42626609707</v>
      </c>
      <c r="I17" s="10"/>
      <c r="J17" s="12">
        <v>39157319997</v>
      </c>
    </row>
    <row r="18" spans="1:10" ht="19.5" customHeight="1">
      <c r="A18" s="148" t="s">
        <v>9</v>
      </c>
      <c r="B18" s="7"/>
      <c r="C18" s="7"/>
      <c r="D18" s="12">
        <v>1313670033</v>
      </c>
      <c r="E18" s="10"/>
      <c r="F18" s="12">
        <v>1540171762</v>
      </c>
      <c r="G18" s="10"/>
      <c r="H18" s="12">
        <v>631169612</v>
      </c>
      <c r="I18" s="10"/>
      <c r="J18" s="12">
        <v>1134503006</v>
      </c>
    </row>
    <row r="19" spans="1:10" ht="19.5" customHeight="1">
      <c r="A19" s="148" t="s">
        <v>260</v>
      </c>
      <c r="B19" s="7"/>
      <c r="C19" s="7"/>
      <c r="D19" s="12">
        <v>2114049030</v>
      </c>
      <c r="E19" s="10"/>
      <c r="F19" s="12">
        <v>2452464935</v>
      </c>
      <c r="G19" s="10"/>
      <c r="H19" s="12">
        <v>1868451030</v>
      </c>
      <c r="I19" s="10"/>
      <c r="J19" s="12">
        <v>2451866935</v>
      </c>
    </row>
    <row r="20" spans="1:10" ht="19.5" customHeight="1">
      <c r="A20" s="148" t="s">
        <v>213</v>
      </c>
      <c r="B20" s="7">
        <v>12</v>
      </c>
      <c r="C20" s="7"/>
      <c r="D20" s="12">
        <v>847512716</v>
      </c>
      <c r="E20" s="10"/>
      <c r="F20" s="12">
        <v>803118547</v>
      </c>
      <c r="G20" s="10"/>
      <c r="H20" s="12">
        <v>193013826</v>
      </c>
      <c r="I20" s="10"/>
      <c r="J20" s="12">
        <v>189697153</v>
      </c>
    </row>
    <row r="21" spans="1:10" ht="19.5" customHeight="1">
      <c r="A21" s="13" t="s">
        <v>10</v>
      </c>
      <c r="B21" s="11"/>
      <c r="C21" s="7"/>
      <c r="D21" s="12">
        <v>635422335</v>
      </c>
      <c r="E21" s="10"/>
      <c r="F21" s="12">
        <v>516845597</v>
      </c>
      <c r="G21" s="10"/>
      <c r="H21" s="12">
        <v>594401872</v>
      </c>
      <c r="I21" s="10"/>
      <c r="J21" s="12">
        <v>499366364</v>
      </c>
    </row>
    <row r="22" spans="1:10" ht="19.5" customHeight="1">
      <c r="A22" s="149" t="s">
        <v>11</v>
      </c>
      <c r="B22" s="13"/>
      <c r="C22" s="7"/>
      <c r="D22" s="14">
        <f>SUM(D9:D21)</f>
        <v>74582956229</v>
      </c>
      <c r="E22" s="10"/>
      <c r="F22" s="14">
        <f>SUM(F9:F21)</f>
        <v>70741841516</v>
      </c>
      <c r="G22" s="10"/>
      <c r="H22" s="14">
        <f>SUM(H9:H21)</f>
        <v>50769713084</v>
      </c>
      <c r="I22" s="10"/>
      <c r="J22" s="14">
        <f>SUM(J9:J21)</f>
        <v>51078830188</v>
      </c>
    </row>
    <row r="23" spans="1:10" ht="19.5" customHeight="1">
      <c r="A23" s="149" t="s">
        <v>12</v>
      </c>
      <c r="B23" s="13"/>
      <c r="C23" s="7"/>
      <c r="D23" s="12"/>
      <c r="E23" s="10"/>
      <c r="F23" s="12"/>
      <c r="G23" s="10"/>
      <c r="H23" s="12"/>
      <c r="I23" s="10"/>
      <c r="J23" s="12"/>
    </row>
    <row r="24" spans="1:10" ht="19.5" customHeight="1">
      <c r="A24" s="151" t="s">
        <v>13</v>
      </c>
      <c r="B24" s="7"/>
      <c r="C24" s="7"/>
      <c r="D24" s="8"/>
      <c r="E24" s="10"/>
      <c r="F24" s="8"/>
      <c r="G24" s="10"/>
      <c r="H24" s="8"/>
      <c r="I24" s="10"/>
      <c r="J24" s="8"/>
    </row>
    <row r="25" spans="1:10" ht="19.5" customHeight="1">
      <c r="A25" s="151" t="s">
        <v>14</v>
      </c>
      <c r="B25" s="11">
        <v>6.3</v>
      </c>
      <c r="C25" s="7"/>
      <c r="D25" s="8">
        <v>5539088270</v>
      </c>
      <c r="E25" s="10"/>
      <c r="F25" s="8">
        <v>4783773051</v>
      </c>
      <c r="G25" s="10"/>
      <c r="H25" s="8">
        <v>12686019758</v>
      </c>
      <c r="I25" s="10"/>
      <c r="J25" s="8">
        <v>13911367359</v>
      </c>
    </row>
    <row r="26" spans="1:10" ht="18.75" customHeight="1">
      <c r="A26" s="151" t="s">
        <v>287</v>
      </c>
    </row>
    <row r="27" spans="1:10" ht="19.5" customHeight="1">
      <c r="A27" s="151" t="s">
        <v>14</v>
      </c>
      <c r="B27" s="7">
        <v>13</v>
      </c>
      <c r="C27" s="7"/>
      <c r="D27" s="8">
        <v>136257603</v>
      </c>
      <c r="E27" s="10"/>
      <c r="F27" s="8">
        <v>9524016</v>
      </c>
      <c r="G27" s="10"/>
      <c r="H27" s="8">
        <v>0</v>
      </c>
      <c r="I27" s="10"/>
      <c r="J27" s="8">
        <v>0</v>
      </c>
    </row>
    <row r="28" spans="1:10" ht="19.5" customHeight="1">
      <c r="A28" s="151" t="s">
        <v>15</v>
      </c>
      <c r="B28" s="7">
        <v>14</v>
      </c>
      <c r="C28" s="7"/>
      <c r="D28" s="8">
        <v>0</v>
      </c>
      <c r="E28" s="10"/>
      <c r="F28" s="8">
        <v>0</v>
      </c>
      <c r="G28" s="10"/>
      <c r="H28" s="8">
        <v>6464555956</v>
      </c>
      <c r="I28" s="10"/>
      <c r="J28" s="8">
        <v>3962965202</v>
      </c>
    </row>
    <row r="29" spans="1:10" ht="19.5" customHeight="1">
      <c r="A29" s="151" t="s">
        <v>173</v>
      </c>
      <c r="B29" s="7">
        <v>15</v>
      </c>
      <c r="C29" s="7"/>
      <c r="D29" s="8">
        <v>560690961</v>
      </c>
      <c r="E29" s="10"/>
      <c r="F29" s="8">
        <v>725979588</v>
      </c>
      <c r="G29" s="10"/>
      <c r="H29" s="8">
        <v>1114832700</v>
      </c>
      <c r="I29" s="10"/>
      <c r="J29" s="8">
        <v>1294832700</v>
      </c>
    </row>
    <row r="30" spans="1:10" ht="19.5" customHeight="1">
      <c r="A30" s="151" t="s">
        <v>193</v>
      </c>
      <c r="B30" s="7">
        <v>16</v>
      </c>
      <c r="C30" s="7"/>
      <c r="D30" s="8">
        <v>199333853</v>
      </c>
      <c r="E30" s="10"/>
      <c r="F30" s="8">
        <v>850468064</v>
      </c>
      <c r="G30" s="10"/>
      <c r="H30" s="8">
        <v>0</v>
      </c>
      <c r="I30" s="10"/>
      <c r="J30" s="8">
        <v>0</v>
      </c>
    </row>
    <row r="31" spans="1:10" ht="19.5" customHeight="1">
      <c r="A31" s="151" t="s">
        <v>16</v>
      </c>
      <c r="B31" s="7">
        <v>17</v>
      </c>
      <c r="C31" s="7"/>
      <c r="D31" s="8">
        <v>841308451</v>
      </c>
      <c r="E31" s="10"/>
      <c r="F31" s="8">
        <v>855774710</v>
      </c>
      <c r="G31" s="10"/>
      <c r="H31" s="8">
        <v>317369152</v>
      </c>
      <c r="I31" s="10"/>
      <c r="J31" s="8">
        <v>329869152</v>
      </c>
    </row>
    <row r="32" spans="1:10" ht="19.5" customHeight="1">
      <c r="A32" s="151" t="s">
        <v>17</v>
      </c>
      <c r="B32" s="7">
        <v>18</v>
      </c>
      <c r="C32" s="7"/>
      <c r="D32" s="8">
        <v>324949165</v>
      </c>
      <c r="E32" s="10"/>
      <c r="F32" s="8">
        <v>288802552</v>
      </c>
      <c r="G32" s="10"/>
      <c r="H32" s="8">
        <v>289739589</v>
      </c>
      <c r="I32" s="10"/>
      <c r="J32" s="8">
        <v>266045937</v>
      </c>
    </row>
    <row r="33" spans="1:10" ht="19.5" customHeight="1">
      <c r="A33" s="151" t="s">
        <v>18</v>
      </c>
      <c r="B33" s="7">
        <v>19</v>
      </c>
      <c r="C33" s="7"/>
      <c r="D33" s="8">
        <v>17944398056</v>
      </c>
      <c r="E33" s="10"/>
      <c r="F33" s="8">
        <v>13226325582</v>
      </c>
      <c r="G33" s="10"/>
      <c r="H33" s="8">
        <v>15548958156</v>
      </c>
      <c r="I33" s="10"/>
      <c r="J33" s="8">
        <v>10479110757</v>
      </c>
    </row>
    <row r="34" spans="1:10" ht="19.5" customHeight="1">
      <c r="A34" s="151" t="s">
        <v>19</v>
      </c>
      <c r="B34" s="7">
        <v>20</v>
      </c>
      <c r="C34" s="7"/>
      <c r="D34" s="8">
        <v>2663188484</v>
      </c>
      <c r="E34" s="10"/>
      <c r="F34" s="8">
        <v>1975243157</v>
      </c>
      <c r="G34" s="10"/>
      <c r="H34" s="8">
        <v>1777900040</v>
      </c>
      <c r="I34" s="10"/>
      <c r="J34" s="8">
        <v>1074306509</v>
      </c>
    </row>
    <row r="35" spans="1:10" ht="19.5" customHeight="1">
      <c r="A35" s="152" t="s">
        <v>20</v>
      </c>
      <c r="B35" s="7">
        <v>21</v>
      </c>
      <c r="C35" s="7"/>
      <c r="D35" s="8">
        <v>1757414782</v>
      </c>
      <c r="E35" s="10"/>
      <c r="F35" s="8">
        <v>332866452</v>
      </c>
      <c r="G35" s="10"/>
      <c r="H35" s="8">
        <v>335886210</v>
      </c>
      <c r="I35" s="10"/>
      <c r="J35" s="8">
        <v>313139875</v>
      </c>
    </row>
    <row r="36" spans="1:10" ht="19.5" customHeight="1">
      <c r="A36" s="152" t="s">
        <v>261</v>
      </c>
      <c r="B36" s="7"/>
      <c r="C36" s="7"/>
      <c r="D36" s="8"/>
      <c r="E36" s="10"/>
      <c r="F36" s="8"/>
      <c r="G36" s="10"/>
      <c r="H36" s="8"/>
      <c r="I36" s="10"/>
      <c r="J36" s="8"/>
    </row>
    <row r="37" spans="1:10" ht="19.5" customHeight="1">
      <c r="A37" s="148" t="s">
        <v>247</v>
      </c>
      <c r="B37" s="7">
        <v>14</v>
      </c>
      <c r="C37" s="7"/>
      <c r="D37" s="8">
        <v>2018224327</v>
      </c>
      <c r="E37" s="10"/>
      <c r="F37" s="8">
        <v>0</v>
      </c>
      <c r="G37" s="10"/>
      <c r="H37" s="8">
        <v>0</v>
      </c>
      <c r="I37" s="10"/>
      <c r="J37" s="8">
        <v>0</v>
      </c>
    </row>
    <row r="38" spans="1:10" ht="19.5" customHeight="1">
      <c r="A38" s="152" t="s">
        <v>21</v>
      </c>
      <c r="B38" s="7">
        <v>22</v>
      </c>
      <c r="C38" s="7"/>
      <c r="D38" s="8">
        <v>195940671</v>
      </c>
      <c r="E38" s="10"/>
      <c r="F38" s="8">
        <v>224711418</v>
      </c>
      <c r="G38" s="10"/>
      <c r="H38" s="8">
        <v>28587389</v>
      </c>
      <c r="I38" s="10"/>
      <c r="J38" s="8">
        <v>30688828</v>
      </c>
    </row>
    <row r="39" spans="1:10" ht="19.5" customHeight="1">
      <c r="A39" s="151" t="s">
        <v>177</v>
      </c>
      <c r="B39" s="7">
        <v>36</v>
      </c>
      <c r="C39" s="7"/>
      <c r="D39" s="8">
        <v>1244674645</v>
      </c>
      <c r="E39" s="10"/>
      <c r="F39" s="8">
        <v>985165913</v>
      </c>
      <c r="G39" s="10"/>
      <c r="H39" s="8">
        <v>473835415</v>
      </c>
      <c r="I39" s="10"/>
      <c r="J39" s="8">
        <v>249718227</v>
      </c>
    </row>
    <row r="40" spans="1:10" ht="19.5" customHeight="1">
      <c r="A40" s="151" t="s">
        <v>22</v>
      </c>
      <c r="C40" s="7"/>
      <c r="D40" s="8">
        <v>327595701</v>
      </c>
      <c r="E40" s="10"/>
      <c r="F40" s="8">
        <v>356260089</v>
      </c>
      <c r="G40" s="10"/>
      <c r="H40" s="8">
        <v>209036949</v>
      </c>
      <c r="I40" s="10"/>
      <c r="J40" s="8">
        <v>198638137</v>
      </c>
    </row>
    <row r="41" spans="1:10" ht="19.5" customHeight="1">
      <c r="A41" s="150" t="s">
        <v>23</v>
      </c>
      <c r="C41" s="7"/>
      <c r="D41" s="14">
        <f>SUM(D24:D40)</f>
        <v>33753064969</v>
      </c>
      <c r="E41" s="10"/>
      <c r="F41" s="14">
        <f>SUM(F24:F40)</f>
        <v>24614894592</v>
      </c>
      <c r="G41" s="10"/>
      <c r="H41" s="14">
        <f>SUM(H24:H40)</f>
        <v>39246721314</v>
      </c>
      <c r="I41" s="10"/>
      <c r="J41" s="14">
        <f>SUM(J24:J40)</f>
        <v>32110682683</v>
      </c>
    </row>
    <row r="42" spans="1:10" ht="19.5" customHeight="1" thickBot="1">
      <c r="A42" s="150" t="s">
        <v>24</v>
      </c>
      <c r="C42" s="7"/>
      <c r="D42" s="15">
        <f>D41+D22</f>
        <v>108336021198</v>
      </c>
      <c r="E42" s="10"/>
      <c r="F42" s="15">
        <f>F41+F22</f>
        <v>95356736108</v>
      </c>
      <c r="G42" s="10"/>
      <c r="H42" s="15">
        <f>H41+H22</f>
        <v>90016434398</v>
      </c>
      <c r="I42" s="10"/>
      <c r="J42" s="15">
        <f>J41+J22</f>
        <v>83189512871</v>
      </c>
    </row>
    <row r="43" spans="1:10" ht="19.5" customHeight="1" thickTop="1">
      <c r="D43" s="7"/>
      <c r="F43" s="156"/>
      <c r="H43" s="7"/>
      <c r="J43" s="7"/>
    </row>
    <row r="44" spans="1:10" ht="19.5" customHeight="1">
      <c r="A44" s="148" t="s">
        <v>25</v>
      </c>
      <c r="D44" s="7"/>
      <c r="F44" s="7"/>
      <c r="H44" s="7"/>
      <c r="J44" s="7"/>
    </row>
    <row r="45" spans="1:10" ht="20.25" customHeight="1">
      <c r="A45" s="149" t="s">
        <v>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20.25" customHeight="1">
      <c r="A46" s="149" t="s">
        <v>26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20.25" customHeight="1">
      <c r="A47" s="149" t="s">
        <v>225</v>
      </c>
      <c r="B47" s="1"/>
      <c r="C47" s="1"/>
      <c r="D47" s="1"/>
      <c r="E47" s="1"/>
      <c r="F47" s="1"/>
      <c r="G47" s="1"/>
      <c r="H47" s="1"/>
      <c r="I47" s="1"/>
      <c r="J47" s="1"/>
    </row>
    <row r="48" spans="1:10" s="5" customFormat="1" ht="19.5" customHeight="1">
      <c r="A48" s="148"/>
      <c r="B48" s="3"/>
      <c r="C48" s="3"/>
      <c r="D48" s="4"/>
      <c r="E48" s="2"/>
      <c r="F48" s="4"/>
      <c r="G48" s="2"/>
      <c r="H48" s="4"/>
      <c r="I48" s="2"/>
      <c r="J48" s="4" t="s">
        <v>96</v>
      </c>
    </row>
    <row r="49" spans="1:10" ht="19.5" customHeight="1">
      <c r="A49" s="150"/>
      <c r="B49" s="6"/>
      <c r="C49" s="6"/>
      <c r="D49" s="167" t="s">
        <v>2</v>
      </c>
      <c r="E49" s="167"/>
      <c r="F49" s="167"/>
      <c r="G49" s="5"/>
      <c r="H49" s="167" t="s">
        <v>3</v>
      </c>
      <c r="I49" s="167"/>
      <c r="J49" s="167"/>
    </row>
    <row r="50" spans="1:10" ht="19.5" customHeight="1">
      <c r="B50" s="160" t="s">
        <v>4</v>
      </c>
      <c r="C50" s="3"/>
      <c r="D50" s="161" t="s">
        <v>226</v>
      </c>
      <c r="E50" s="164"/>
      <c r="F50" s="161" t="s">
        <v>201</v>
      </c>
      <c r="G50" s="165"/>
      <c r="H50" s="161" t="s">
        <v>226</v>
      </c>
      <c r="I50" s="164"/>
      <c r="J50" s="161" t="s">
        <v>201</v>
      </c>
    </row>
    <row r="51" spans="1:10" ht="20.25" customHeight="1">
      <c r="A51" s="150" t="s">
        <v>27</v>
      </c>
      <c r="D51" s="3"/>
      <c r="F51" s="3"/>
      <c r="H51" s="3"/>
      <c r="J51" s="3"/>
    </row>
    <row r="52" spans="1:10" ht="20.25" customHeight="1">
      <c r="A52" s="150" t="s">
        <v>28</v>
      </c>
      <c r="D52" s="3"/>
      <c r="F52" s="3"/>
      <c r="H52" s="3"/>
      <c r="J52" s="3"/>
    </row>
    <row r="53" spans="1:10" ht="20.25" customHeight="1">
      <c r="A53" s="148" t="s">
        <v>29</v>
      </c>
      <c r="B53" s="7">
        <v>23</v>
      </c>
      <c r="D53" s="8">
        <v>5513892000</v>
      </c>
      <c r="E53" s="8"/>
      <c r="F53" s="8">
        <v>6250000000</v>
      </c>
      <c r="G53" s="8"/>
      <c r="H53" s="8">
        <v>5513892000</v>
      </c>
      <c r="I53" s="8"/>
      <c r="J53" s="8">
        <v>6250000000</v>
      </c>
    </row>
    <row r="54" spans="1:10" ht="20.25" customHeight="1">
      <c r="A54" s="148" t="s">
        <v>30</v>
      </c>
      <c r="B54" s="7">
        <v>23</v>
      </c>
      <c r="D54" s="8">
        <v>1383353350</v>
      </c>
      <c r="E54" s="8"/>
      <c r="F54" s="8">
        <v>5874694102</v>
      </c>
      <c r="G54" s="8"/>
      <c r="H54" s="8">
        <v>1383353350</v>
      </c>
      <c r="I54" s="8"/>
      <c r="J54" s="8">
        <v>5874694102</v>
      </c>
    </row>
    <row r="55" spans="1:10" ht="20.25" customHeight="1">
      <c r="A55" s="151" t="s">
        <v>31</v>
      </c>
      <c r="B55" s="7">
        <v>24</v>
      </c>
      <c r="D55" s="8">
        <v>2192664493</v>
      </c>
      <c r="E55" s="8"/>
      <c r="F55" s="8">
        <v>1675650782</v>
      </c>
      <c r="G55" s="8"/>
      <c r="H55" s="8">
        <v>1425675088</v>
      </c>
      <c r="I55" s="8"/>
      <c r="J55" s="8">
        <v>1262538731</v>
      </c>
    </row>
    <row r="56" spans="1:10" ht="20.25" customHeight="1">
      <c r="A56" s="151" t="s">
        <v>230</v>
      </c>
      <c r="B56" s="7">
        <v>25</v>
      </c>
      <c r="D56" s="8">
        <v>3912047417</v>
      </c>
      <c r="E56" s="8"/>
      <c r="F56" s="8">
        <v>2512500802</v>
      </c>
      <c r="G56" s="8"/>
      <c r="H56" s="8">
        <v>2613478417</v>
      </c>
      <c r="I56" s="8"/>
      <c r="J56" s="8">
        <v>2388750802</v>
      </c>
    </row>
    <row r="57" spans="1:10" ht="20.25" customHeight="1">
      <c r="A57" s="151" t="s">
        <v>185</v>
      </c>
      <c r="B57" s="7">
        <v>27</v>
      </c>
      <c r="D57" s="8">
        <v>1328560515</v>
      </c>
      <c r="E57" s="8"/>
      <c r="F57" s="8">
        <v>0</v>
      </c>
      <c r="G57" s="8"/>
      <c r="H57" s="8">
        <v>1328560515</v>
      </c>
      <c r="I57" s="8"/>
      <c r="J57" s="8">
        <v>0</v>
      </c>
    </row>
    <row r="58" spans="1:10" ht="20.25" customHeight="1">
      <c r="A58" s="151" t="s">
        <v>32</v>
      </c>
      <c r="B58" s="7">
        <v>28</v>
      </c>
      <c r="D58" s="8">
        <v>4997800886</v>
      </c>
      <c r="E58" s="8"/>
      <c r="F58" s="8">
        <v>3997446222</v>
      </c>
      <c r="G58" s="8"/>
      <c r="H58" s="8">
        <v>4997800886</v>
      </c>
      <c r="I58" s="8"/>
      <c r="J58" s="8">
        <v>3997446222</v>
      </c>
    </row>
    <row r="59" spans="1:10" ht="20.25" customHeight="1">
      <c r="A59" s="151" t="s">
        <v>33</v>
      </c>
      <c r="D59" s="8">
        <v>236883448</v>
      </c>
      <c r="E59" s="8"/>
      <c r="F59" s="8">
        <v>214650473</v>
      </c>
      <c r="G59" s="8"/>
      <c r="H59" s="8">
        <v>165070921</v>
      </c>
      <c r="I59" s="8"/>
      <c r="J59" s="8">
        <v>88895563</v>
      </c>
    </row>
    <row r="60" spans="1:10" ht="20.25" customHeight="1">
      <c r="A60" s="151" t="s">
        <v>34</v>
      </c>
      <c r="B60" s="7">
        <v>30</v>
      </c>
      <c r="D60" s="8">
        <v>157789739</v>
      </c>
      <c r="E60" s="8"/>
      <c r="F60" s="8">
        <v>168498715</v>
      </c>
      <c r="G60" s="8"/>
      <c r="H60" s="8">
        <v>109993733</v>
      </c>
      <c r="I60" s="8"/>
      <c r="J60" s="8">
        <v>86325803</v>
      </c>
    </row>
    <row r="61" spans="1:10" ht="20.25" customHeight="1">
      <c r="A61" s="151" t="s">
        <v>35</v>
      </c>
      <c r="B61" s="11" t="s">
        <v>246</v>
      </c>
      <c r="D61" s="8">
        <v>4563181098</v>
      </c>
      <c r="E61" s="8"/>
      <c r="F61" s="8">
        <v>3894160817</v>
      </c>
      <c r="G61" s="8"/>
      <c r="H61" s="8">
        <v>1210058382</v>
      </c>
      <c r="I61" s="8"/>
      <c r="J61" s="8">
        <v>1199343940</v>
      </c>
    </row>
    <row r="62" spans="1:10" ht="20.25" customHeight="1">
      <c r="A62" s="148" t="s">
        <v>36</v>
      </c>
      <c r="D62" s="8"/>
      <c r="E62" s="8"/>
      <c r="F62" s="8"/>
      <c r="G62" s="8"/>
      <c r="H62" s="8"/>
      <c r="I62" s="8"/>
      <c r="J62" s="8"/>
    </row>
    <row r="63" spans="1:10" ht="20.25" customHeight="1">
      <c r="A63" s="151" t="s">
        <v>37</v>
      </c>
      <c r="B63" s="7"/>
      <c r="D63" s="9">
        <v>1218972674</v>
      </c>
      <c r="E63" s="8"/>
      <c r="F63" s="9">
        <v>2102574020</v>
      </c>
      <c r="G63" s="8"/>
      <c r="H63" s="9">
        <v>1132983147</v>
      </c>
      <c r="I63" s="8"/>
      <c r="J63" s="9">
        <v>2023875772</v>
      </c>
    </row>
    <row r="64" spans="1:10" ht="20.25" customHeight="1">
      <c r="A64" s="148" t="s">
        <v>38</v>
      </c>
      <c r="D64" s="9">
        <v>746922106</v>
      </c>
      <c r="E64" s="8"/>
      <c r="F64" s="9">
        <v>551853985</v>
      </c>
      <c r="G64" s="8"/>
      <c r="H64" s="9">
        <v>545893488</v>
      </c>
      <c r="I64" s="8"/>
      <c r="J64" s="9">
        <v>437292323</v>
      </c>
    </row>
    <row r="65" spans="1:10" ht="20.25" customHeight="1">
      <c r="A65" s="151" t="s">
        <v>39</v>
      </c>
      <c r="B65" s="7"/>
      <c r="D65" s="9">
        <v>851622790</v>
      </c>
      <c r="E65" s="8"/>
      <c r="F65" s="9">
        <v>830797424</v>
      </c>
      <c r="G65" s="8"/>
      <c r="H65" s="9">
        <v>574471997</v>
      </c>
      <c r="I65" s="8"/>
      <c r="J65" s="9">
        <v>584932960</v>
      </c>
    </row>
    <row r="66" spans="1:10" ht="20.25" customHeight="1">
      <c r="A66" s="148" t="s">
        <v>40</v>
      </c>
      <c r="D66" s="9">
        <v>680020399</v>
      </c>
      <c r="E66" s="8"/>
      <c r="F66" s="9">
        <v>713416922</v>
      </c>
      <c r="G66" s="8"/>
      <c r="H66" s="9">
        <v>658794315</v>
      </c>
      <c r="I66" s="8"/>
      <c r="J66" s="9">
        <v>633988131</v>
      </c>
    </row>
    <row r="67" spans="1:10" ht="20.25" customHeight="1">
      <c r="A67" s="148" t="s">
        <v>41</v>
      </c>
      <c r="B67" s="7"/>
      <c r="D67" s="16">
        <v>456465419</v>
      </c>
      <c r="E67" s="8"/>
      <c r="F67" s="16">
        <v>338972151</v>
      </c>
      <c r="G67" s="8"/>
      <c r="H67" s="16">
        <v>330879897</v>
      </c>
      <c r="I67" s="8"/>
      <c r="J67" s="16">
        <v>234604623</v>
      </c>
    </row>
    <row r="68" spans="1:10" ht="20.25" customHeight="1">
      <c r="A68" s="150" t="s">
        <v>42</v>
      </c>
      <c r="D68" s="16">
        <f>SUM(D53:D67)</f>
        <v>28240176334</v>
      </c>
      <c r="E68" s="8"/>
      <c r="F68" s="16">
        <f>SUM(F53:F67)</f>
        <v>29125216415</v>
      </c>
      <c r="G68" s="8"/>
      <c r="H68" s="16">
        <f>SUM(H53:H67)</f>
        <v>21990906136</v>
      </c>
      <c r="I68" s="8"/>
      <c r="J68" s="16">
        <f>SUM(J53:J67)</f>
        <v>25062688972</v>
      </c>
    </row>
    <row r="69" spans="1:10" ht="20.25" customHeight="1">
      <c r="A69" s="150" t="s">
        <v>43</v>
      </c>
      <c r="D69" s="8"/>
      <c r="E69" s="8"/>
      <c r="F69" s="8"/>
      <c r="G69" s="8"/>
      <c r="H69" s="8"/>
      <c r="I69" s="8"/>
      <c r="J69" s="8"/>
    </row>
    <row r="70" spans="1:10" ht="20.25" customHeight="1">
      <c r="A70" s="148" t="s">
        <v>262</v>
      </c>
      <c r="D70" s="8">
        <v>262231762</v>
      </c>
      <c r="E70" s="8"/>
      <c r="F70" s="8">
        <v>303381743</v>
      </c>
      <c r="G70" s="8"/>
      <c r="H70" s="17">
        <v>0</v>
      </c>
      <c r="I70" s="8"/>
      <c r="J70" s="17">
        <v>0</v>
      </c>
    </row>
    <row r="71" spans="1:10" ht="20.25" customHeight="1">
      <c r="A71" s="148" t="s">
        <v>248</v>
      </c>
      <c r="B71" s="11">
        <v>6.3</v>
      </c>
      <c r="D71" s="8">
        <v>0</v>
      </c>
      <c r="E71" s="8"/>
      <c r="F71" s="8">
        <v>0</v>
      </c>
      <c r="G71" s="8"/>
      <c r="H71" s="17">
        <v>347663257</v>
      </c>
      <c r="I71" s="8"/>
      <c r="J71" s="17">
        <v>468401939</v>
      </c>
    </row>
    <row r="72" spans="1:10" ht="20.25" customHeight="1">
      <c r="A72" s="148" t="s">
        <v>44</v>
      </c>
      <c r="B72" s="7">
        <v>25</v>
      </c>
      <c r="D72" s="8">
        <v>15793076210</v>
      </c>
      <c r="E72" s="8"/>
      <c r="F72" s="8">
        <v>9101371734</v>
      </c>
      <c r="G72" s="8"/>
      <c r="H72" s="17">
        <v>10645704253</v>
      </c>
      <c r="I72" s="8"/>
      <c r="J72" s="17">
        <v>6488008140</v>
      </c>
    </row>
    <row r="73" spans="1:10" ht="20.25" customHeight="1">
      <c r="A73" s="2" t="s">
        <v>250</v>
      </c>
      <c r="B73" s="7">
        <v>26</v>
      </c>
      <c r="D73" s="8">
        <v>552451490</v>
      </c>
      <c r="E73" s="8"/>
      <c r="F73" s="8">
        <v>0</v>
      </c>
      <c r="G73" s="8"/>
      <c r="H73" s="17">
        <v>552451490</v>
      </c>
      <c r="I73" s="8"/>
      <c r="J73" s="17">
        <v>0</v>
      </c>
    </row>
    <row r="74" spans="1:10" ht="20.25" customHeight="1">
      <c r="A74" s="148" t="s">
        <v>186</v>
      </c>
      <c r="B74" s="7"/>
      <c r="D74" s="8"/>
      <c r="E74" s="8"/>
      <c r="F74" s="8"/>
      <c r="G74" s="8"/>
      <c r="H74" s="17"/>
      <c r="I74" s="8"/>
      <c r="J74" s="17"/>
    </row>
    <row r="75" spans="1:10" ht="20.25" customHeight="1">
      <c r="A75" s="148" t="s">
        <v>187</v>
      </c>
      <c r="B75" s="7">
        <v>27</v>
      </c>
      <c r="D75" s="8">
        <v>3415563827</v>
      </c>
      <c r="E75" s="8"/>
      <c r="F75" s="8">
        <v>3727941609</v>
      </c>
      <c r="G75" s="8"/>
      <c r="H75" s="17">
        <v>1520680773</v>
      </c>
      <c r="I75" s="8"/>
      <c r="J75" s="17">
        <v>2502941609</v>
      </c>
    </row>
    <row r="76" spans="1:10" ht="20.25" customHeight="1">
      <c r="A76" s="148" t="s">
        <v>215</v>
      </c>
      <c r="B76" s="7"/>
      <c r="D76" s="8"/>
      <c r="E76" s="8"/>
      <c r="F76" s="8"/>
      <c r="G76" s="8"/>
      <c r="H76" s="17"/>
      <c r="I76" s="8"/>
      <c r="J76" s="17"/>
    </row>
    <row r="77" spans="1:10" ht="20.25" customHeight="1">
      <c r="A77" s="148" t="s">
        <v>187</v>
      </c>
      <c r="B77" s="7">
        <v>28</v>
      </c>
      <c r="D77" s="8">
        <v>26266877903</v>
      </c>
      <c r="E77" s="8"/>
      <c r="F77" s="8">
        <v>20443117002</v>
      </c>
      <c r="G77" s="8"/>
      <c r="H77" s="17">
        <v>26266877903</v>
      </c>
      <c r="I77" s="8"/>
      <c r="J77" s="17">
        <v>20443117002</v>
      </c>
    </row>
    <row r="78" spans="1:10" ht="20.25" customHeight="1">
      <c r="A78" s="148" t="s">
        <v>45</v>
      </c>
      <c r="B78" s="7">
        <v>15</v>
      </c>
      <c r="D78" s="8">
        <v>1163468730</v>
      </c>
      <c r="E78" s="8"/>
      <c r="F78" s="8">
        <v>1231015406</v>
      </c>
      <c r="G78" s="8"/>
      <c r="H78" s="17">
        <v>0</v>
      </c>
      <c r="I78" s="8"/>
      <c r="J78" s="17">
        <v>0</v>
      </c>
    </row>
    <row r="79" spans="1:10" ht="20.25" customHeight="1">
      <c r="A79" s="148" t="s">
        <v>46</v>
      </c>
      <c r="B79" s="7">
        <v>29</v>
      </c>
      <c r="D79" s="8">
        <v>314221235</v>
      </c>
      <c r="E79" s="8"/>
      <c r="F79" s="8">
        <v>196289297</v>
      </c>
      <c r="G79" s="8"/>
      <c r="H79" s="17">
        <v>214670103</v>
      </c>
      <c r="I79" s="8"/>
      <c r="J79" s="17">
        <v>136125902</v>
      </c>
    </row>
    <row r="80" spans="1:10" ht="20.25" customHeight="1">
      <c r="A80" s="148" t="s">
        <v>47</v>
      </c>
      <c r="B80" s="7">
        <v>30</v>
      </c>
      <c r="D80" s="18">
        <v>283350213</v>
      </c>
      <c r="E80" s="8"/>
      <c r="F80" s="18">
        <v>240303974</v>
      </c>
      <c r="G80" s="8"/>
      <c r="H80" s="17">
        <v>242575309</v>
      </c>
      <c r="I80" s="8"/>
      <c r="J80" s="17">
        <v>196783971</v>
      </c>
    </row>
    <row r="81" spans="1:10" ht="20.25" customHeight="1">
      <c r="A81" s="148" t="s">
        <v>48</v>
      </c>
      <c r="B81" s="7"/>
      <c r="D81" s="16">
        <v>169758875</v>
      </c>
      <c r="E81" s="8"/>
      <c r="F81" s="16">
        <v>135707522</v>
      </c>
      <c r="G81" s="8"/>
      <c r="H81" s="16">
        <v>89837371</v>
      </c>
      <c r="I81" s="8"/>
      <c r="J81" s="16">
        <v>36276063</v>
      </c>
    </row>
    <row r="82" spans="1:10" ht="20.25" customHeight="1">
      <c r="A82" s="150" t="s">
        <v>49</v>
      </c>
      <c r="D82" s="16">
        <f>SUM(D70:D81)</f>
        <v>48221000245</v>
      </c>
      <c r="E82" s="8"/>
      <c r="F82" s="16">
        <f>SUM(F70:F81)</f>
        <v>35379128287</v>
      </c>
      <c r="G82" s="8"/>
      <c r="H82" s="16">
        <f>SUM(H70:H81)</f>
        <v>39880460459</v>
      </c>
      <c r="I82" s="8"/>
      <c r="J82" s="16">
        <f>SUM(J70:J81)</f>
        <v>30271654626</v>
      </c>
    </row>
    <row r="83" spans="1:10" ht="20.25" customHeight="1">
      <c r="A83" s="150" t="s">
        <v>50</v>
      </c>
      <c r="D83" s="19">
        <f>D68+D82</f>
        <v>76461176579</v>
      </c>
      <c r="E83" s="8"/>
      <c r="F83" s="19">
        <f>F68+F82</f>
        <v>64504344702</v>
      </c>
      <c r="G83" s="8"/>
      <c r="H83" s="19">
        <f>H68+H82</f>
        <v>61871366595</v>
      </c>
      <c r="I83" s="8"/>
      <c r="J83" s="19">
        <f>J68+J82</f>
        <v>55334343598</v>
      </c>
    </row>
    <row r="84" spans="1:10" ht="20.25" customHeight="1">
      <c r="D84" s="3"/>
      <c r="F84" s="3"/>
      <c r="H84" s="3"/>
      <c r="J84" s="3"/>
    </row>
    <row r="85" spans="1:10" ht="20.25" customHeight="1">
      <c r="A85" s="148" t="s">
        <v>25</v>
      </c>
      <c r="D85" s="3"/>
      <c r="F85" s="3"/>
      <c r="H85" s="3"/>
      <c r="J85" s="3"/>
    </row>
    <row r="86" spans="1:10" ht="20.25" customHeight="1">
      <c r="A86" s="149" t="s">
        <v>0</v>
      </c>
      <c r="B86" s="1"/>
      <c r="C86" s="1"/>
      <c r="D86" s="1"/>
      <c r="E86" s="1"/>
      <c r="F86" s="1"/>
      <c r="G86" s="1"/>
      <c r="H86" s="1"/>
      <c r="I86" s="1"/>
      <c r="J86" s="1"/>
    </row>
    <row r="87" spans="1:10" ht="20.25" customHeight="1">
      <c r="A87" s="149" t="s">
        <v>26</v>
      </c>
      <c r="B87" s="1"/>
      <c r="C87" s="1"/>
      <c r="D87" s="1"/>
      <c r="E87" s="1"/>
      <c r="F87" s="1"/>
      <c r="G87" s="1"/>
      <c r="H87" s="1"/>
      <c r="I87" s="1"/>
      <c r="J87" s="1"/>
    </row>
    <row r="88" spans="1:10" ht="20.25" customHeight="1">
      <c r="A88" s="149" t="s">
        <v>225</v>
      </c>
      <c r="B88" s="1"/>
      <c r="C88" s="1"/>
      <c r="D88" s="1"/>
      <c r="E88" s="1"/>
      <c r="F88" s="1"/>
      <c r="G88" s="1"/>
      <c r="H88" s="1"/>
      <c r="I88" s="1"/>
      <c r="J88" s="1"/>
    </row>
    <row r="89" spans="1:10" s="5" customFormat="1" ht="19.5" customHeight="1">
      <c r="A89" s="148"/>
      <c r="B89" s="3"/>
      <c r="C89" s="3"/>
      <c r="D89" s="4"/>
      <c r="E89" s="2"/>
      <c r="F89" s="4"/>
      <c r="G89" s="2"/>
      <c r="H89" s="4"/>
      <c r="I89" s="2"/>
      <c r="J89" s="4" t="s">
        <v>96</v>
      </c>
    </row>
    <row r="90" spans="1:10" ht="19.5" customHeight="1">
      <c r="A90" s="150"/>
      <c r="B90" s="6"/>
      <c r="C90" s="6"/>
      <c r="D90" s="167" t="s">
        <v>2</v>
      </c>
      <c r="E90" s="167"/>
      <c r="F90" s="167"/>
      <c r="G90" s="5"/>
      <c r="H90" s="167" t="s">
        <v>3</v>
      </c>
      <c r="I90" s="167"/>
      <c r="J90" s="167"/>
    </row>
    <row r="91" spans="1:10" ht="19.5" customHeight="1">
      <c r="B91" s="160" t="s">
        <v>4</v>
      </c>
      <c r="C91" s="3"/>
      <c r="D91" s="161" t="s">
        <v>226</v>
      </c>
      <c r="E91" s="75"/>
      <c r="F91" s="161" t="s">
        <v>201</v>
      </c>
      <c r="G91" s="76"/>
      <c r="H91" s="161" t="s">
        <v>226</v>
      </c>
      <c r="I91" s="75"/>
      <c r="J91" s="161" t="s">
        <v>201</v>
      </c>
    </row>
    <row r="92" spans="1:10" ht="20.25" customHeight="1">
      <c r="A92" s="150" t="s">
        <v>51</v>
      </c>
      <c r="B92" s="7"/>
    </row>
    <row r="93" spans="1:10" ht="20.25" customHeight="1">
      <c r="A93" s="148" t="s">
        <v>52</v>
      </c>
      <c r="B93" s="7"/>
    </row>
    <row r="94" spans="1:10" ht="20.25" customHeight="1">
      <c r="A94" s="148" t="s">
        <v>53</v>
      </c>
    </row>
    <row r="95" spans="1:10" ht="20.25" customHeight="1" thickBot="1">
      <c r="A95" s="151" t="s">
        <v>208</v>
      </c>
      <c r="B95" s="7"/>
      <c r="D95" s="20">
        <f>ROUND(15162734320*1.07,0)</f>
        <v>16224125722</v>
      </c>
      <c r="E95" s="12"/>
      <c r="F95" s="20">
        <v>16224125722</v>
      </c>
      <c r="G95" s="12"/>
      <c r="H95" s="20">
        <f>ROUND(15162734320*1.07,0)</f>
        <v>16224125722</v>
      </c>
      <c r="I95" s="12"/>
      <c r="J95" s="20">
        <v>16224125722</v>
      </c>
    </row>
    <row r="96" spans="1:10" ht="20.25" customHeight="1" thickTop="1">
      <c r="A96" s="148" t="s">
        <v>263</v>
      </c>
      <c r="D96" s="12"/>
      <c r="E96" s="12"/>
      <c r="F96" s="12"/>
      <c r="G96" s="12"/>
      <c r="H96" s="12"/>
      <c r="I96" s="12"/>
      <c r="J96" s="12"/>
    </row>
    <row r="97" spans="1:10" ht="20.25" customHeight="1">
      <c r="A97" s="148" t="s">
        <v>194</v>
      </c>
      <c r="D97" s="12">
        <v>15903125722</v>
      </c>
      <c r="E97" s="12"/>
      <c r="F97" s="12">
        <v>15903125722</v>
      </c>
      <c r="G97" s="12"/>
      <c r="H97" s="12">
        <v>15903125722</v>
      </c>
      <c r="I97" s="12"/>
      <c r="J97" s="12">
        <v>15903125722</v>
      </c>
    </row>
    <row r="98" spans="1:10" ht="20.25" customHeight="1">
      <c r="A98" s="148" t="s">
        <v>54</v>
      </c>
      <c r="B98" s="7"/>
      <c r="D98" s="12">
        <v>2295630600</v>
      </c>
      <c r="E98" s="12"/>
      <c r="F98" s="12">
        <v>2295630600</v>
      </c>
      <c r="G98" s="12"/>
      <c r="H98" s="12">
        <v>2295630600</v>
      </c>
      <c r="I98" s="12"/>
      <c r="J98" s="12">
        <v>2295630600</v>
      </c>
    </row>
    <row r="99" spans="1:10" ht="20.25" customHeight="1">
      <c r="A99" s="148" t="s">
        <v>55</v>
      </c>
      <c r="B99" s="11">
        <v>33.1</v>
      </c>
      <c r="D99" s="12">
        <v>59081842</v>
      </c>
      <c r="E99" s="12"/>
      <c r="F99" s="12">
        <v>57112446</v>
      </c>
      <c r="G99" s="12"/>
      <c r="H99" s="12">
        <v>59081842</v>
      </c>
      <c r="I99" s="12"/>
      <c r="J99" s="12">
        <v>57112446</v>
      </c>
    </row>
    <row r="100" spans="1:10" ht="20.25" customHeight="1">
      <c r="A100" s="148" t="s">
        <v>219</v>
      </c>
      <c r="D100" s="12"/>
      <c r="E100" s="12"/>
      <c r="F100" s="12"/>
      <c r="G100" s="12"/>
      <c r="H100" s="12"/>
      <c r="I100" s="12"/>
      <c r="J100" s="12"/>
    </row>
    <row r="101" spans="1:10" ht="20.25" customHeight="1">
      <c r="A101" s="148" t="s">
        <v>221</v>
      </c>
      <c r="B101" s="7">
        <v>31</v>
      </c>
      <c r="D101" s="12">
        <v>1622412573</v>
      </c>
      <c r="E101" s="12"/>
      <c r="F101" s="12">
        <v>1567737139</v>
      </c>
      <c r="G101" s="12"/>
      <c r="H101" s="12">
        <v>1622412573</v>
      </c>
      <c r="I101" s="12"/>
      <c r="J101" s="12">
        <v>1567737139</v>
      </c>
    </row>
    <row r="102" spans="1:10" ht="20.25" customHeight="1">
      <c r="A102" s="148" t="s">
        <v>41</v>
      </c>
      <c r="B102" s="7">
        <v>32</v>
      </c>
      <c r="D102" s="12">
        <v>935010301</v>
      </c>
      <c r="E102" s="12"/>
      <c r="F102" s="12">
        <v>391903566</v>
      </c>
      <c r="G102" s="10"/>
      <c r="H102" s="12">
        <v>935010301</v>
      </c>
      <c r="I102" s="10"/>
      <c r="J102" s="12">
        <v>391903566</v>
      </c>
    </row>
    <row r="103" spans="1:10" ht="20.25" customHeight="1">
      <c r="A103" s="148" t="s">
        <v>220</v>
      </c>
      <c r="D103" s="12">
        <v>11628178858</v>
      </c>
      <c r="E103" s="12"/>
      <c r="F103" s="12">
        <v>11301231270</v>
      </c>
      <c r="G103" s="10"/>
      <c r="H103" s="12">
        <v>8264817066</v>
      </c>
      <c r="I103" s="10"/>
      <c r="J103" s="12">
        <v>8031563366</v>
      </c>
    </row>
    <row r="104" spans="1:10" ht="20.25" customHeight="1">
      <c r="A104" s="148" t="s">
        <v>202</v>
      </c>
      <c r="B104" s="7">
        <v>32</v>
      </c>
      <c r="D104" s="12">
        <v>-935010301</v>
      </c>
      <c r="E104" s="12"/>
      <c r="F104" s="12">
        <v>-391903566</v>
      </c>
      <c r="G104" s="12"/>
      <c r="H104" s="12">
        <v>-935010301</v>
      </c>
      <c r="I104" s="12"/>
      <c r="J104" s="12">
        <v>-391903566</v>
      </c>
    </row>
    <row r="105" spans="1:10" ht="20.25" customHeight="1">
      <c r="A105" s="148" t="s">
        <v>57</v>
      </c>
      <c r="D105" s="21">
        <v>-565051173</v>
      </c>
      <c r="E105" s="12"/>
      <c r="F105" s="21">
        <v>-276502281</v>
      </c>
      <c r="G105" s="12"/>
      <c r="H105" s="21">
        <v>0</v>
      </c>
      <c r="I105" s="12"/>
      <c r="J105" s="21">
        <v>0</v>
      </c>
    </row>
    <row r="106" spans="1:10" ht="20.25" customHeight="1">
      <c r="A106" s="148" t="s">
        <v>58</v>
      </c>
      <c r="D106" s="10">
        <f>SUM(D97:D105)</f>
        <v>30943378422</v>
      </c>
      <c r="E106" s="10"/>
      <c r="F106" s="10">
        <f>SUM(F97:F105)</f>
        <v>30848334896</v>
      </c>
      <c r="G106" s="10"/>
      <c r="H106" s="10">
        <f>SUM(H97:H105)</f>
        <v>28145067803</v>
      </c>
      <c r="I106" s="10"/>
      <c r="J106" s="10">
        <f>SUM(J97:J105)</f>
        <v>27855169273</v>
      </c>
    </row>
    <row r="107" spans="1:10" ht="20.25" customHeight="1">
      <c r="A107" s="148" t="s">
        <v>59</v>
      </c>
      <c r="D107" s="21">
        <v>931466197</v>
      </c>
      <c r="E107" s="12"/>
      <c r="F107" s="21">
        <v>4056510</v>
      </c>
      <c r="G107" s="12"/>
      <c r="H107" s="22">
        <v>0</v>
      </c>
      <c r="I107" s="12"/>
      <c r="J107" s="22">
        <v>0</v>
      </c>
    </row>
    <row r="108" spans="1:10" ht="20.25" customHeight="1">
      <c r="A108" s="150" t="s">
        <v>60</v>
      </c>
      <c r="D108" s="21">
        <f>SUM(D106:D107)</f>
        <v>31874844619</v>
      </c>
      <c r="E108" s="12"/>
      <c r="F108" s="21">
        <f>SUM(F106:F107)</f>
        <v>30852391406</v>
      </c>
      <c r="G108" s="12"/>
      <c r="H108" s="21">
        <f>SUM(H106:H107)</f>
        <v>28145067803</v>
      </c>
      <c r="I108" s="12"/>
      <c r="J108" s="21">
        <f>SUM(J106:J107)</f>
        <v>27855169273</v>
      </c>
    </row>
    <row r="109" spans="1:10" ht="20.25" customHeight="1" thickBot="1">
      <c r="A109" s="149" t="s">
        <v>61</v>
      </c>
      <c r="B109" s="13"/>
      <c r="C109" s="13"/>
      <c r="D109" s="15">
        <f>D108+D83</f>
        <v>108336021198</v>
      </c>
      <c r="E109" s="12"/>
      <c r="F109" s="15">
        <f>F108+F83</f>
        <v>95356736108</v>
      </c>
      <c r="G109" s="12"/>
      <c r="H109" s="15">
        <f>H108+H83</f>
        <v>90016434398</v>
      </c>
      <c r="I109" s="12"/>
      <c r="J109" s="15">
        <f>J108+J83</f>
        <v>83189512871</v>
      </c>
    </row>
    <row r="110" spans="1:10" ht="20.25" customHeight="1" thickTop="1">
      <c r="B110" s="7"/>
      <c r="D110" s="159">
        <f>D109-D42</f>
        <v>0</v>
      </c>
      <c r="E110" s="24"/>
      <c r="F110" s="159">
        <f>F109-F42</f>
        <v>0</v>
      </c>
      <c r="G110" s="24"/>
      <c r="H110" s="159">
        <f>H109-H42</f>
        <v>0</v>
      </c>
      <c r="I110" s="24"/>
      <c r="J110" s="159">
        <f>J109-J42</f>
        <v>0</v>
      </c>
    </row>
    <row r="111" spans="1:10" ht="20.25" customHeight="1">
      <c r="B111" s="7"/>
    </row>
    <row r="112" spans="1:10" ht="20.25" customHeight="1">
      <c r="A112" s="148" t="s">
        <v>25</v>
      </c>
      <c r="D112" s="23"/>
      <c r="E112" s="24"/>
      <c r="F112" s="23"/>
      <c r="G112" s="24"/>
      <c r="H112" s="23"/>
      <c r="I112" s="24"/>
      <c r="J112" s="23"/>
    </row>
    <row r="113" spans="1:10" ht="20.25" customHeight="1">
      <c r="D113" s="23"/>
      <c r="E113" s="24"/>
      <c r="F113" s="23"/>
      <c r="G113" s="24"/>
      <c r="H113" s="23"/>
      <c r="I113" s="24"/>
      <c r="J113" s="23"/>
    </row>
    <row r="114" spans="1:10" ht="20.25" customHeight="1">
      <c r="D114" s="3"/>
      <c r="F114" s="3"/>
      <c r="H114" s="3"/>
      <c r="J114" s="3"/>
    </row>
    <row r="115" spans="1:10" ht="20.25" customHeight="1">
      <c r="A115" s="153"/>
      <c r="D115" s="3"/>
      <c r="F115" s="3"/>
      <c r="H115" s="3"/>
      <c r="J115" s="3"/>
    </row>
    <row r="116" spans="1:10" ht="20.25" customHeight="1">
      <c r="A116" s="154"/>
      <c r="D116" s="3"/>
      <c r="F116" s="3"/>
      <c r="H116" s="3"/>
      <c r="J116" s="3"/>
    </row>
    <row r="117" spans="1:10" ht="20.25" customHeight="1">
      <c r="B117" s="3" t="s">
        <v>62</v>
      </c>
      <c r="C117" s="3"/>
      <c r="D117" s="3"/>
      <c r="F117" s="3"/>
      <c r="H117" s="3"/>
      <c r="J117" s="3"/>
    </row>
    <row r="118" spans="1:10" ht="20.25" customHeight="1">
      <c r="A118" s="155"/>
      <c r="D118" s="3"/>
      <c r="F118" s="3"/>
      <c r="H118" s="3"/>
      <c r="J118" s="3"/>
    </row>
  </sheetData>
  <mergeCells count="6">
    <mergeCell ref="D5:F5"/>
    <mergeCell ref="D49:F49"/>
    <mergeCell ref="D90:F90"/>
    <mergeCell ref="H5:J5"/>
    <mergeCell ref="H49:J49"/>
    <mergeCell ref="H90:J90"/>
  </mergeCells>
  <printOptions gridLinesSet="0"/>
  <pageMargins left="0.98425196850393704" right="0.39370078740157483" top="0.78740157480314965" bottom="0.19685039370078741" header="0.19685039370078741" footer="0.19685039370078741"/>
  <pageSetup paperSize="9" scale="78" orientation="portrait" r:id="rId1"/>
  <headerFooter alignWithMargins="0"/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"/>
  <sheetViews>
    <sheetView showGridLines="0" view="pageBreakPreview" topLeftCell="A25" zoomScale="111" zoomScaleNormal="100" zoomScaleSheetLayoutView="70" workbookViewId="0">
      <selection activeCell="A35" sqref="A35"/>
    </sheetView>
  </sheetViews>
  <sheetFormatPr defaultColWidth="10.7109375" defaultRowHeight="20.25" customHeight="1"/>
  <cols>
    <col min="1" max="1" width="52.7109375" style="126" customWidth="1"/>
    <col min="2" max="2" width="8.140625" style="27" customWidth="1"/>
    <col min="3" max="3" width="0.5703125" style="27" customWidth="1"/>
    <col min="4" max="4" width="14.28515625" style="27" customWidth="1"/>
    <col min="5" max="5" width="1.28515625" style="27" customWidth="1"/>
    <col min="6" max="6" width="14.42578125" style="27" customWidth="1"/>
    <col min="7" max="7" width="1.28515625" style="27" customWidth="1"/>
    <col min="8" max="8" width="14.140625" style="27" customWidth="1"/>
    <col min="9" max="9" width="1.28515625" style="27" customWidth="1"/>
    <col min="10" max="10" width="13.7109375" style="27" customWidth="1"/>
    <col min="11" max="11" width="2.140625" style="27" customWidth="1"/>
    <col min="12" max="12" width="15" style="27" customWidth="1"/>
    <col min="13" max="13" width="2.5703125" style="27" customWidth="1"/>
    <col min="14" max="14" width="11.7109375" style="27" bestFit="1" customWidth="1"/>
    <col min="15" max="16384" width="10.7109375" style="27"/>
  </cols>
  <sheetData>
    <row r="1" spans="1:10" ht="19.5" customHeight="1">
      <c r="A1" s="128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9.5" customHeight="1">
      <c r="A2" s="128" t="s">
        <v>63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9.5" customHeight="1">
      <c r="A3" s="128" t="s">
        <v>222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9.5" customHeight="1">
      <c r="B4" s="28"/>
      <c r="C4" s="28"/>
      <c r="D4" s="29"/>
      <c r="F4" s="29"/>
      <c r="H4" s="29"/>
      <c r="J4" s="29" t="s">
        <v>96</v>
      </c>
    </row>
    <row r="5" spans="1:10" s="30" customFormat="1" ht="17.25" customHeight="1">
      <c r="A5" s="129"/>
      <c r="B5" s="31"/>
      <c r="C5" s="31"/>
      <c r="D5" s="77"/>
      <c r="E5" s="77" t="s">
        <v>2</v>
      </c>
      <c r="F5" s="77"/>
      <c r="H5" s="77"/>
      <c r="I5" s="77" t="s">
        <v>3</v>
      </c>
      <c r="J5" s="77"/>
    </row>
    <row r="6" spans="1:10" ht="17.25" customHeight="1">
      <c r="B6" s="79" t="s">
        <v>4</v>
      </c>
      <c r="C6" s="32"/>
      <c r="D6" s="162">
        <v>2562</v>
      </c>
      <c r="E6" s="44"/>
      <c r="F6" s="162">
        <v>2561</v>
      </c>
      <c r="G6" s="33"/>
      <c r="H6" s="162">
        <v>2562</v>
      </c>
      <c r="I6" s="44"/>
      <c r="J6" s="162">
        <v>2561</v>
      </c>
    </row>
    <row r="7" spans="1:10" ht="19.5" customHeight="1">
      <c r="A7" s="129" t="s">
        <v>64</v>
      </c>
      <c r="B7" s="32"/>
      <c r="C7" s="32"/>
      <c r="D7" s="34"/>
      <c r="E7" s="35"/>
      <c r="F7" s="34"/>
      <c r="G7" s="35"/>
      <c r="H7" s="34"/>
      <c r="I7" s="35"/>
      <c r="J7" s="34"/>
    </row>
    <row r="8" spans="1:10" ht="19.5" customHeight="1">
      <c r="A8" s="126" t="s">
        <v>266</v>
      </c>
      <c r="D8" s="36">
        <v>19126382867</v>
      </c>
      <c r="E8" s="36"/>
      <c r="F8" s="36">
        <v>21552324880</v>
      </c>
      <c r="G8" s="36"/>
      <c r="H8" s="36">
        <v>17067591513</v>
      </c>
      <c r="I8" s="36"/>
      <c r="J8" s="36">
        <v>15298062321</v>
      </c>
    </row>
    <row r="9" spans="1:10" ht="19.5" customHeight="1">
      <c r="A9" s="127" t="s">
        <v>67</v>
      </c>
      <c r="D9" s="36">
        <v>4600931022</v>
      </c>
      <c r="E9" s="36"/>
      <c r="F9" s="36">
        <v>4311385291</v>
      </c>
      <c r="G9" s="36"/>
      <c r="H9" s="36">
        <v>6852907438</v>
      </c>
      <c r="I9" s="36"/>
      <c r="J9" s="36">
        <v>6155883728</v>
      </c>
    </row>
    <row r="10" spans="1:10" ht="18.75" customHeight="1">
      <c r="A10" s="127" t="s">
        <v>232</v>
      </c>
      <c r="D10" s="36">
        <v>145342440</v>
      </c>
      <c r="E10" s="36"/>
      <c r="F10" s="36">
        <v>0</v>
      </c>
      <c r="G10" s="36"/>
      <c r="H10" s="36">
        <v>0</v>
      </c>
      <c r="I10" s="36"/>
      <c r="J10" s="36">
        <v>0</v>
      </c>
    </row>
    <row r="11" spans="1:10" ht="19.5" customHeight="1">
      <c r="A11" s="127" t="s">
        <v>65</v>
      </c>
      <c r="D11" s="36">
        <v>44233010</v>
      </c>
      <c r="E11" s="36"/>
      <c r="F11" s="36">
        <v>2127961</v>
      </c>
      <c r="G11" s="36"/>
      <c r="H11" s="36">
        <v>131726214</v>
      </c>
      <c r="I11" s="36"/>
      <c r="J11" s="36">
        <v>60728911</v>
      </c>
    </row>
    <row r="12" spans="1:10" ht="19.5" customHeight="1">
      <c r="A12" s="126" t="s">
        <v>66</v>
      </c>
      <c r="D12" s="36">
        <v>89839505</v>
      </c>
      <c r="E12" s="36"/>
      <c r="F12" s="36">
        <v>84612092</v>
      </c>
      <c r="G12" s="36"/>
      <c r="H12" s="36">
        <v>37401071</v>
      </c>
      <c r="I12" s="36"/>
      <c r="J12" s="36">
        <v>32187717</v>
      </c>
    </row>
    <row r="13" spans="1:10" ht="19.5" customHeight="1">
      <c r="A13" s="127" t="s">
        <v>68</v>
      </c>
      <c r="B13" s="38">
        <v>35</v>
      </c>
      <c r="D13" s="36">
        <v>303310829</v>
      </c>
      <c r="E13" s="36"/>
      <c r="F13" s="36">
        <v>297272861</v>
      </c>
      <c r="G13" s="36"/>
      <c r="H13" s="36">
        <v>33366354</v>
      </c>
      <c r="I13" s="36"/>
      <c r="J13" s="36">
        <v>33630625</v>
      </c>
    </row>
    <row r="14" spans="1:10" ht="19.5" customHeight="1">
      <c r="A14" s="126" t="s">
        <v>69</v>
      </c>
      <c r="D14" s="36"/>
      <c r="E14" s="36"/>
      <c r="F14" s="36"/>
      <c r="G14" s="36"/>
      <c r="H14" s="36"/>
      <c r="I14" s="36"/>
      <c r="J14" s="36"/>
    </row>
    <row r="15" spans="1:10" ht="19.5" customHeight="1">
      <c r="A15" s="126" t="s">
        <v>70</v>
      </c>
      <c r="B15" s="38"/>
      <c r="D15" s="36">
        <v>507788345</v>
      </c>
      <c r="E15" s="36"/>
      <c r="F15" s="36">
        <v>104141572</v>
      </c>
      <c r="G15" s="36"/>
      <c r="H15" s="36">
        <v>498391253</v>
      </c>
      <c r="I15" s="36"/>
      <c r="J15" s="36">
        <v>257662640</v>
      </c>
    </row>
    <row r="16" spans="1:10" ht="19.5" customHeight="1">
      <c r="A16" s="126" t="s">
        <v>203</v>
      </c>
      <c r="B16" s="38">
        <v>14</v>
      </c>
      <c r="D16" s="36">
        <v>422770079</v>
      </c>
      <c r="E16" s="36"/>
      <c r="F16" s="36">
        <v>2603719</v>
      </c>
      <c r="G16" s="36"/>
      <c r="H16" s="36">
        <v>0</v>
      </c>
      <c r="I16" s="36"/>
      <c r="J16" s="36">
        <v>0</v>
      </c>
    </row>
    <row r="17" spans="1:10" ht="19.5" customHeight="1">
      <c r="A17" s="126" t="s">
        <v>71</v>
      </c>
      <c r="D17" s="39">
        <v>431552455</v>
      </c>
      <c r="E17" s="36"/>
      <c r="F17" s="39">
        <v>365237450</v>
      </c>
      <c r="G17" s="36"/>
      <c r="H17" s="39">
        <v>696570116</v>
      </c>
      <c r="I17" s="36"/>
      <c r="J17" s="39">
        <v>770505992</v>
      </c>
    </row>
    <row r="18" spans="1:10" ht="19.5" customHeight="1">
      <c r="A18" s="126" t="s">
        <v>72</v>
      </c>
      <c r="B18" s="41" t="s">
        <v>256</v>
      </c>
      <c r="D18" s="39">
        <v>122248</v>
      </c>
      <c r="E18" s="36"/>
      <c r="F18" s="39">
        <v>66080</v>
      </c>
      <c r="G18" s="36"/>
      <c r="H18" s="39">
        <v>380122248</v>
      </c>
      <c r="I18" s="36"/>
      <c r="J18" s="39">
        <v>1072066080</v>
      </c>
    </row>
    <row r="19" spans="1:10" ht="19.5" customHeight="1">
      <c r="A19" s="126" t="s">
        <v>41</v>
      </c>
      <c r="D19" s="40">
        <v>618639570</v>
      </c>
      <c r="E19" s="36"/>
      <c r="F19" s="40">
        <v>426723026</v>
      </c>
      <c r="G19" s="36"/>
      <c r="H19" s="40">
        <v>508137633</v>
      </c>
      <c r="I19" s="36"/>
      <c r="J19" s="40">
        <v>310507837</v>
      </c>
    </row>
    <row r="20" spans="1:10" ht="19.5" customHeight="1">
      <c r="A20" s="129" t="s">
        <v>73</v>
      </c>
      <c r="D20" s="40">
        <f>SUM(D8:D19)</f>
        <v>26290912370</v>
      </c>
      <c r="E20" s="36"/>
      <c r="F20" s="40">
        <f>SUM(F8:F19)</f>
        <v>27146494932</v>
      </c>
      <c r="G20" s="36"/>
      <c r="H20" s="40">
        <f>SUM(H8:H19)</f>
        <v>26206213840</v>
      </c>
      <c r="I20" s="36"/>
      <c r="J20" s="40">
        <f>SUM(J8:J19)</f>
        <v>23991235851</v>
      </c>
    </row>
    <row r="21" spans="1:10" ht="19.5" customHeight="1">
      <c r="A21" s="146" t="s">
        <v>74</v>
      </c>
      <c r="B21" s="30"/>
      <c r="D21" s="36"/>
      <c r="E21" s="36"/>
      <c r="F21" s="36"/>
      <c r="G21" s="36"/>
      <c r="H21" s="36"/>
      <c r="I21" s="36"/>
      <c r="J21" s="36"/>
    </row>
    <row r="22" spans="1:10" ht="19.5" customHeight="1">
      <c r="A22" s="127" t="s">
        <v>267</v>
      </c>
      <c r="B22" s="30"/>
      <c r="D22" s="36">
        <v>13577065167</v>
      </c>
      <c r="E22" s="36"/>
      <c r="F22" s="36">
        <v>14633236581</v>
      </c>
      <c r="G22" s="36"/>
      <c r="H22" s="36">
        <v>11827721226</v>
      </c>
      <c r="I22" s="36"/>
      <c r="J22" s="36">
        <v>10349887906</v>
      </c>
    </row>
    <row r="23" spans="1:10" ht="19.5" customHeight="1">
      <c r="A23" s="127" t="s">
        <v>77</v>
      </c>
      <c r="D23" s="36">
        <v>3730497931</v>
      </c>
      <c r="E23" s="36"/>
      <c r="F23" s="36">
        <v>3548676398</v>
      </c>
      <c r="G23" s="36"/>
      <c r="H23" s="36">
        <v>5954936994</v>
      </c>
      <c r="I23" s="36"/>
      <c r="J23" s="36">
        <v>5509048362</v>
      </c>
    </row>
    <row r="24" spans="1:10" ht="18.75" customHeight="1">
      <c r="A24" s="127" t="s">
        <v>233</v>
      </c>
      <c r="D24" s="36">
        <v>398364183</v>
      </c>
      <c r="E24" s="36"/>
      <c r="F24" s="39">
        <v>0</v>
      </c>
      <c r="G24" s="36"/>
      <c r="H24" s="36">
        <v>0</v>
      </c>
      <c r="I24" s="36"/>
      <c r="J24" s="39">
        <v>0</v>
      </c>
    </row>
    <row r="25" spans="1:10" ht="19.5" customHeight="1">
      <c r="A25" s="127" t="s">
        <v>75</v>
      </c>
      <c r="B25" s="38"/>
      <c r="D25" s="36">
        <v>37601716</v>
      </c>
      <c r="E25" s="36"/>
      <c r="F25" s="36">
        <v>2768205</v>
      </c>
      <c r="G25" s="36"/>
      <c r="H25" s="36">
        <v>114097343</v>
      </c>
      <c r="I25" s="36"/>
      <c r="J25" s="36">
        <v>53849021</v>
      </c>
    </row>
    <row r="26" spans="1:10" ht="19.5" customHeight="1">
      <c r="A26" s="127" t="s">
        <v>76</v>
      </c>
      <c r="B26" s="30"/>
      <c r="D26" s="36">
        <v>81733511</v>
      </c>
      <c r="E26" s="36"/>
      <c r="F26" s="36">
        <v>72213627</v>
      </c>
      <c r="G26" s="36"/>
      <c r="H26" s="36">
        <v>44268922</v>
      </c>
      <c r="I26" s="36"/>
      <c r="J26" s="36">
        <v>34547553</v>
      </c>
    </row>
    <row r="27" spans="1:10" ht="19.5" customHeight="1">
      <c r="A27" s="127" t="s">
        <v>78</v>
      </c>
      <c r="B27" s="38">
        <v>35</v>
      </c>
      <c r="D27" s="36">
        <v>328573362</v>
      </c>
      <c r="E27" s="36"/>
      <c r="F27" s="36">
        <v>322902130</v>
      </c>
      <c r="G27" s="36"/>
      <c r="H27" s="36">
        <v>34867437</v>
      </c>
      <c r="I27" s="36"/>
      <c r="J27" s="36">
        <v>34700921</v>
      </c>
    </row>
    <row r="28" spans="1:10" ht="19.5" customHeight="1">
      <c r="A28" s="127" t="s">
        <v>79</v>
      </c>
      <c r="D28" s="36">
        <v>1927212399</v>
      </c>
      <c r="E28" s="36"/>
      <c r="F28" s="36">
        <v>2593270049</v>
      </c>
      <c r="G28" s="36"/>
      <c r="H28" s="36">
        <v>1729890915</v>
      </c>
      <c r="I28" s="36"/>
      <c r="J28" s="36">
        <v>1934902184</v>
      </c>
    </row>
    <row r="29" spans="1:10" ht="19.5" customHeight="1">
      <c r="A29" s="126" t="s">
        <v>80</v>
      </c>
      <c r="D29" s="36">
        <v>2716755121</v>
      </c>
      <c r="E29" s="36"/>
      <c r="F29" s="36">
        <v>2961695651</v>
      </c>
      <c r="G29" s="36"/>
      <c r="H29" s="36">
        <v>1948634380</v>
      </c>
      <c r="I29" s="36"/>
      <c r="J29" s="36">
        <v>2131716805</v>
      </c>
    </row>
    <row r="30" spans="1:10" ht="19.5" customHeight="1">
      <c r="A30" s="126" t="s">
        <v>81</v>
      </c>
      <c r="D30" s="36"/>
      <c r="E30" s="36"/>
      <c r="F30" s="36"/>
      <c r="G30" s="36"/>
      <c r="H30" s="36"/>
      <c r="I30" s="36"/>
      <c r="J30" s="36"/>
    </row>
    <row r="31" spans="1:10" ht="19.5" customHeight="1">
      <c r="A31" s="126" t="s">
        <v>270</v>
      </c>
      <c r="D31" s="36"/>
      <c r="E31" s="36"/>
      <c r="F31" s="36"/>
      <c r="G31" s="36"/>
      <c r="H31" s="36"/>
      <c r="I31" s="36"/>
      <c r="J31" s="36"/>
    </row>
    <row r="32" spans="1:10" ht="19.5" customHeight="1">
      <c r="A32" s="126" t="s">
        <v>255</v>
      </c>
      <c r="B32" s="41">
        <v>11.4</v>
      </c>
      <c r="D32" s="36">
        <v>397703246</v>
      </c>
      <c r="E32" s="36"/>
      <c r="F32" s="36">
        <v>130021931</v>
      </c>
      <c r="G32" s="36"/>
      <c r="H32" s="36">
        <v>450266950</v>
      </c>
      <c r="I32" s="36"/>
      <c r="J32" s="36">
        <v>15100000</v>
      </c>
    </row>
    <row r="33" spans="1:10" ht="19.5" customHeight="1">
      <c r="A33" s="126" t="s">
        <v>252</v>
      </c>
      <c r="B33" s="38">
        <v>18</v>
      </c>
      <c r="D33" s="36">
        <v>-20000000</v>
      </c>
      <c r="E33" s="36"/>
      <c r="F33" s="36">
        <v>20000000</v>
      </c>
      <c r="G33" s="36"/>
      <c r="H33" s="36">
        <v>-20000000</v>
      </c>
      <c r="I33" s="36"/>
      <c r="J33" s="36">
        <v>20000000</v>
      </c>
    </row>
    <row r="34" spans="1:10" ht="19.5" customHeight="1">
      <c r="A34" s="126" t="s">
        <v>82</v>
      </c>
      <c r="B34" s="38">
        <v>20</v>
      </c>
      <c r="D34" s="36">
        <v>43127320</v>
      </c>
      <c r="E34" s="36"/>
      <c r="F34" s="36">
        <v>21200000</v>
      </c>
      <c r="G34" s="36"/>
      <c r="H34" s="36">
        <v>36127320</v>
      </c>
      <c r="I34" s="36"/>
      <c r="J34" s="36">
        <v>0</v>
      </c>
    </row>
    <row r="35" spans="1:10" ht="19.5" customHeight="1">
      <c r="A35" s="126" t="s">
        <v>253</v>
      </c>
      <c r="B35" s="38">
        <v>14</v>
      </c>
      <c r="D35" s="36">
        <v>0</v>
      </c>
      <c r="E35" s="36"/>
      <c r="F35" s="36">
        <v>0</v>
      </c>
      <c r="G35" s="36"/>
      <c r="H35" s="36">
        <v>130000000</v>
      </c>
      <c r="I35" s="36"/>
      <c r="J35" s="36">
        <v>0</v>
      </c>
    </row>
    <row r="36" spans="1:10" ht="19.5" customHeight="1">
      <c r="A36" s="126" t="s">
        <v>257</v>
      </c>
      <c r="B36" s="38">
        <v>16</v>
      </c>
      <c r="D36" s="36">
        <v>7840000</v>
      </c>
      <c r="E36" s="36"/>
      <c r="F36" s="36">
        <v>0</v>
      </c>
      <c r="G36" s="36"/>
      <c r="H36" s="36">
        <v>0</v>
      </c>
      <c r="I36" s="36"/>
      <c r="J36" s="36">
        <v>0</v>
      </c>
    </row>
    <row r="37" spans="1:10" ht="19.5" customHeight="1">
      <c r="A37" s="126" t="s">
        <v>258</v>
      </c>
      <c r="B37" s="38">
        <v>17</v>
      </c>
      <c r="D37" s="36">
        <v>22500000</v>
      </c>
      <c r="E37" s="36"/>
      <c r="F37" s="36">
        <v>0</v>
      </c>
      <c r="G37" s="36"/>
      <c r="H37" s="36">
        <v>12500000</v>
      </c>
      <c r="I37" s="36"/>
      <c r="J37" s="36">
        <v>0</v>
      </c>
    </row>
    <row r="38" spans="1:10" ht="19.5" customHeight="1">
      <c r="A38" s="129" t="s">
        <v>83</v>
      </c>
      <c r="D38" s="42">
        <f>SUM(D22:D37)</f>
        <v>23248973956</v>
      </c>
      <c r="E38" s="36"/>
      <c r="F38" s="42">
        <f>SUM(F22:F37)</f>
        <v>24305984572</v>
      </c>
      <c r="G38" s="36"/>
      <c r="H38" s="42">
        <f>SUM(H22:H37)</f>
        <v>22263311487</v>
      </c>
      <c r="I38" s="36"/>
      <c r="J38" s="42">
        <f>SUM(J22:J37)</f>
        <v>20083752752</v>
      </c>
    </row>
    <row r="39" spans="1:10" ht="19.5" customHeight="1">
      <c r="A39" s="129" t="s">
        <v>200</v>
      </c>
      <c r="D39" s="39"/>
      <c r="E39" s="39"/>
      <c r="F39" s="39"/>
      <c r="G39" s="39"/>
      <c r="H39" s="39"/>
      <c r="I39" s="39"/>
      <c r="J39" s="39"/>
    </row>
    <row r="40" spans="1:10" ht="19.5" customHeight="1">
      <c r="A40" s="129" t="s">
        <v>174</v>
      </c>
      <c r="D40" s="39">
        <f>D20-D38</f>
        <v>3041938414</v>
      </c>
      <c r="E40" s="39">
        <v>0</v>
      </c>
      <c r="F40" s="39">
        <f>F20-F38</f>
        <v>2840510360</v>
      </c>
      <c r="G40" s="39">
        <v>0</v>
      </c>
      <c r="H40" s="39">
        <f>H20-H38</f>
        <v>3942902353</v>
      </c>
      <c r="I40" s="39">
        <v>0</v>
      </c>
      <c r="J40" s="39">
        <f>J20-J38</f>
        <v>3907483099</v>
      </c>
    </row>
    <row r="41" spans="1:10" ht="19.5" customHeight="1">
      <c r="A41" s="126" t="s">
        <v>214</v>
      </c>
      <c r="B41" s="41">
        <v>15.2</v>
      </c>
      <c r="D41" s="39">
        <v>881422506</v>
      </c>
      <c r="E41" s="39"/>
      <c r="F41" s="39">
        <v>443592530</v>
      </c>
      <c r="G41" s="39"/>
      <c r="H41" s="39">
        <v>0</v>
      </c>
      <c r="I41" s="39"/>
      <c r="J41" s="39">
        <v>0</v>
      </c>
    </row>
    <row r="42" spans="1:10" ht="19.5" customHeight="1">
      <c r="A42" s="126" t="s">
        <v>249</v>
      </c>
      <c r="B42" s="41">
        <v>16.2</v>
      </c>
      <c r="D42" s="40">
        <v>-90674134</v>
      </c>
      <c r="E42" s="36"/>
      <c r="F42" s="40">
        <v>-138942803</v>
      </c>
      <c r="G42" s="36"/>
      <c r="H42" s="40">
        <v>0</v>
      </c>
      <c r="I42" s="36"/>
      <c r="J42" s="40">
        <v>0</v>
      </c>
    </row>
    <row r="43" spans="1:10" ht="19.5" customHeight="1">
      <c r="A43" s="146" t="s">
        <v>175</v>
      </c>
      <c r="D43" s="36">
        <f>SUM(D40:D42)</f>
        <v>3832686786</v>
      </c>
      <c r="E43" s="36"/>
      <c r="F43" s="36">
        <f>SUM(F40:F42)</f>
        <v>3145160087</v>
      </c>
      <c r="G43" s="36"/>
      <c r="H43" s="36">
        <f>SUM(H40:H42)</f>
        <v>3942902353</v>
      </c>
      <c r="I43" s="36"/>
      <c r="J43" s="36">
        <f>SUM(J40:J42)</f>
        <v>3907483099</v>
      </c>
    </row>
    <row r="44" spans="1:10" ht="19.5" customHeight="1">
      <c r="A44" s="126" t="s">
        <v>84</v>
      </c>
      <c r="B44" s="38"/>
      <c r="D44" s="40">
        <v>-935524312</v>
      </c>
      <c r="E44" s="36"/>
      <c r="F44" s="40">
        <v>-569573695</v>
      </c>
      <c r="G44" s="36"/>
      <c r="H44" s="40">
        <v>-1143756164</v>
      </c>
      <c r="I44" s="36"/>
      <c r="J44" s="40">
        <v>-787256342</v>
      </c>
    </row>
    <row r="45" spans="1:10" ht="19.5" customHeight="1">
      <c r="A45" s="146" t="s">
        <v>85</v>
      </c>
      <c r="B45" s="38"/>
      <c r="D45" s="36">
        <f>SUM(D43:D44)</f>
        <v>2897162474</v>
      </c>
      <c r="E45" s="36"/>
      <c r="F45" s="36">
        <f>SUM(F43:F44)</f>
        <v>2575586392</v>
      </c>
      <c r="G45" s="36"/>
      <c r="H45" s="36">
        <f>SUM(H43:H44)</f>
        <v>2799146189</v>
      </c>
      <c r="I45" s="36"/>
      <c r="J45" s="36">
        <f>SUM(J43:J44)</f>
        <v>3120226757</v>
      </c>
    </row>
    <row r="46" spans="1:10" ht="19.5" customHeight="1">
      <c r="A46" s="126" t="s">
        <v>86</v>
      </c>
      <c r="B46" s="38">
        <v>37</v>
      </c>
      <c r="D46" s="40">
        <v>-621730326</v>
      </c>
      <c r="E46" s="36"/>
      <c r="F46" s="40">
        <v>-533109749</v>
      </c>
      <c r="G46" s="36"/>
      <c r="H46" s="40">
        <v>-512381544</v>
      </c>
      <c r="I46" s="36"/>
      <c r="J46" s="40">
        <v>-426223643</v>
      </c>
    </row>
    <row r="47" spans="1:10" ht="19.5" customHeight="1">
      <c r="A47" s="128" t="s">
        <v>127</v>
      </c>
      <c r="B47" s="30"/>
      <c r="D47" s="42">
        <f>SUM(D45:D46)</f>
        <v>2275432148</v>
      </c>
      <c r="E47" s="36"/>
      <c r="F47" s="42">
        <f>SUM(F45:F46)</f>
        <v>2042476643</v>
      </c>
      <c r="G47" s="36"/>
      <c r="H47" s="42">
        <f>SUM(H45:H46)</f>
        <v>2286764645</v>
      </c>
      <c r="I47" s="36"/>
      <c r="J47" s="42">
        <f>SUM(J45:J46)</f>
        <v>2694003114</v>
      </c>
    </row>
    <row r="48" spans="1:10" ht="18" customHeight="1">
      <c r="A48" s="127"/>
      <c r="B48" s="30"/>
      <c r="D48" s="43"/>
      <c r="E48" s="29"/>
      <c r="F48" s="43"/>
      <c r="G48" s="29"/>
      <c r="H48" s="43"/>
      <c r="I48" s="29"/>
      <c r="J48" s="43"/>
    </row>
    <row r="49" spans="1:14" ht="20.25" customHeight="1">
      <c r="A49" s="126" t="s">
        <v>25</v>
      </c>
      <c r="B49" s="30"/>
      <c r="D49" s="43"/>
      <c r="E49" s="29"/>
      <c r="F49" s="43"/>
      <c r="G49" s="29"/>
      <c r="H49" s="43"/>
      <c r="I49" s="29"/>
      <c r="J49" s="43"/>
    </row>
    <row r="50" spans="1:14" ht="20.25" customHeight="1">
      <c r="A50" s="128" t="s">
        <v>0</v>
      </c>
      <c r="B50" s="26"/>
      <c r="C50" s="26"/>
      <c r="D50" s="26"/>
      <c r="E50" s="26"/>
      <c r="F50" s="26"/>
      <c r="G50" s="26"/>
      <c r="H50" s="26"/>
      <c r="I50" s="26"/>
      <c r="J50" s="26"/>
    </row>
    <row r="51" spans="1:14" ht="20.25" customHeight="1">
      <c r="A51" s="128" t="s">
        <v>87</v>
      </c>
      <c r="B51" s="26"/>
      <c r="C51" s="26"/>
      <c r="D51" s="26"/>
      <c r="E51" s="26"/>
      <c r="F51" s="26"/>
      <c r="G51" s="26"/>
      <c r="H51" s="26"/>
      <c r="I51" s="26"/>
      <c r="J51" s="26"/>
    </row>
    <row r="52" spans="1:14" ht="20.25" customHeight="1">
      <c r="A52" s="128" t="s">
        <v>222</v>
      </c>
      <c r="B52" s="26"/>
      <c r="C52" s="26"/>
      <c r="D52" s="26"/>
      <c r="E52" s="26"/>
      <c r="F52" s="26"/>
      <c r="G52" s="26"/>
      <c r="H52" s="26"/>
      <c r="I52" s="26"/>
      <c r="J52" s="26"/>
    </row>
    <row r="53" spans="1:14" ht="20.25" customHeight="1">
      <c r="B53" s="28"/>
      <c r="C53" s="28"/>
      <c r="D53" s="29"/>
      <c r="F53" s="29"/>
      <c r="H53" s="29"/>
      <c r="J53" s="29" t="s">
        <v>96</v>
      </c>
    </row>
    <row r="54" spans="1:14" s="30" customFormat="1" ht="20.25" customHeight="1">
      <c r="A54" s="129"/>
      <c r="B54" s="31"/>
      <c r="C54" s="31"/>
      <c r="D54" s="77"/>
      <c r="E54" s="77" t="s">
        <v>2</v>
      </c>
      <c r="F54" s="77"/>
      <c r="H54" s="77"/>
      <c r="I54" s="77" t="s">
        <v>3</v>
      </c>
      <c r="J54" s="77"/>
    </row>
    <row r="55" spans="1:14" ht="20.25" customHeight="1">
      <c r="B55" s="79" t="s">
        <v>4</v>
      </c>
      <c r="C55" s="32"/>
      <c r="D55" s="162">
        <v>2562</v>
      </c>
      <c r="E55" s="44"/>
      <c r="F55" s="162">
        <v>2561</v>
      </c>
      <c r="G55" s="33"/>
      <c r="H55" s="162">
        <v>2562</v>
      </c>
      <c r="I55" s="44"/>
      <c r="J55" s="162">
        <v>2561</v>
      </c>
    </row>
    <row r="56" spans="1:14" ht="20.25" customHeight="1">
      <c r="A56" s="129" t="s">
        <v>88</v>
      </c>
      <c r="B56" s="32"/>
      <c r="C56" s="32"/>
      <c r="D56" s="44"/>
      <c r="E56" s="44"/>
      <c r="F56" s="44"/>
      <c r="G56" s="33"/>
      <c r="H56" s="44"/>
      <c r="I56" s="44"/>
      <c r="J56" s="163"/>
    </row>
    <row r="57" spans="1:14" ht="20.25" customHeight="1">
      <c r="A57" s="147" t="s">
        <v>171</v>
      </c>
      <c r="B57" s="32"/>
      <c r="C57" s="32"/>
      <c r="D57" s="44"/>
      <c r="E57" s="44"/>
      <c r="F57" s="44"/>
      <c r="G57" s="33"/>
      <c r="H57" s="44"/>
      <c r="I57" s="44"/>
      <c r="J57" s="44"/>
    </row>
    <row r="58" spans="1:14" ht="20.25" customHeight="1">
      <c r="A58" s="126" t="s">
        <v>89</v>
      </c>
      <c r="B58" s="32"/>
      <c r="C58" s="32"/>
      <c r="D58" s="44"/>
      <c r="E58" s="44"/>
      <c r="F58" s="44"/>
      <c r="G58" s="33"/>
      <c r="H58" s="44"/>
      <c r="I58" s="44"/>
      <c r="J58" s="44"/>
    </row>
    <row r="59" spans="1:14" ht="20.25" customHeight="1">
      <c r="A59" s="126" t="s">
        <v>90</v>
      </c>
      <c r="B59" s="32"/>
      <c r="C59" s="32"/>
      <c r="D59" s="80">
        <v>-285967119</v>
      </c>
      <c r="E59" s="45"/>
      <c r="F59" s="80">
        <v>-90354539</v>
      </c>
      <c r="G59" s="45"/>
      <c r="H59" s="80">
        <v>0</v>
      </c>
      <c r="I59" s="45"/>
      <c r="J59" s="80">
        <v>0</v>
      </c>
    </row>
    <row r="60" spans="1:14" ht="20.25" customHeight="1">
      <c r="A60" s="126" t="s">
        <v>171</v>
      </c>
      <c r="B60" s="32"/>
      <c r="C60" s="32"/>
      <c r="D60" s="83">
        <f>SUM(D59)</f>
        <v>-285967119</v>
      </c>
      <c r="E60" s="45"/>
      <c r="F60" s="83">
        <f>SUM(F59)</f>
        <v>-90354539</v>
      </c>
      <c r="G60" s="45"/>
      <c r="H60" s="83">
        <f>SUM(H59)</f>
        <v>0</v>
      </c>
      <c r="I60" s="45"/>
      <c r="J60" s="83">
        <f>SUM(J59)</f>
        <v>0</v>
      </c>
    </row>
    <row r="61" spans="1:14" ht="20.25" customHeight="1">
      <c r="B61" s="32"/>
      <c r="C61" s="32"/>
      <c r="D61" s="83"/>
      <c r="E61" s="45"/>
      <c r="F61" s="83"/>
      <c r="G61" s="45"/>
      <c r="H61" s="83"/>
      <c r="I61" s="45"/>
      <c r="J61" s="83"/>
    </row>
    <row r="62" spans="1:14" ht="20.25" customHeight="1">
      <c r="A62" s="147" t="s">
        <v>204</v>
      </c>
      <c r="B62" s="32"/>
      <c r="C62" s="32"/>
      <c r="D62" s="83"/>
      <c r="E62" s="45"/>
      <c r="F62" s="83"/>
      <c r="G62" s="83"/>
      <c r="H62" s="83"/>
      <c r="I62" s="83"/>
      <c r="J62" s="83"/>
    </row>
    <row r="63" spans="1:14" ht="20.25" customHeight="1">
      <c r="A63" s="126" t="s">
        <v>206</v>
      </c>
      <c r="B63" s="32"/>
      <c r="C63" s="32"/>
      <c r="D63" s="83"/>
      <c r="E63" s="83"/>
      <c r="F63" s="83"/>
      <c r="G63" s="83"/>
      <c r="H63" s="83"/>
      <c r="I63" s="83"/>
      <c r="J63" s="83"/>
      <c r="K63" s="84"/>
    </row>
    <row r="64" spans="1:14" ht="20.25" customHeight="1">
      <c r="A64" s="126" t="s">
        <v>205</v>
      </c>
      <c r="B64" s="41" t="s">
        <v>264</v>
      </c>
      <c r="C64" s="32"/>
      <c r="D64" s="80">
        <v>-35907078</v>
      </c>
      <c r="E64" s="45"/>
      <c r="F64" s="80">
        <v>-35880174</v>
      </c>
      <c r="G64" s="45"/>
      <c r="H64" s="80">
        <v>-23923304</v>
      </c>
      <c r="I64" s="45"/>
      <c r="J64" s="80">
        <v>-26593909</v>
      </c>
      <c r="N64" s="85"/>
    </row>
    <row r="65" spans="1:10" ht="20.25" customHeight="1">
      <c r="A65" s="126" t="s">
        <v>204</v>
      </c>
      <c r="B65" s="32"/>
      <c r="C65" s="32"/>
      <c r="D65" s="83">
        <f>SUM(D64)</f>
        <v>-35907078</v>
      </c>
      <c r="E65" s="45"/>
      <c r="F65" s="83">
        <f>SUM(F64)</f>
        <v>-35880174</v>
      </c>
      <c r="G65" s="45"/>
      <c r="H65" s="83">
        <f>SUM(H64)</f>
        <v>-23923304</v>
      </c>
      <c r="I65" s="45"/>
      <c r="J65" s="83">
        <f>SUM(J64)</f>
        <v>-26593909</v>
      </c>
    </row>
    <row r="66" spans="1:10" ht="20.25" customHeight="1">
      <c r="A66" s="128" t="s">
        <v>128</v>
      </c>
      <c r="B66" s="32"/>
      <c r="C66" s="32"/>
      <c r="D66" s="46">
        <f>SUM(D65,D60)</f>
        <v>-321874197</v>
      </c>
      <c r="E66" s="45"/>
      <c r="F66" s="46">
        <f>SUM(F65,F60)</f>
        <v>-126234713</v>
      </c>
      <c r="G66" s="45"/>
      <c r="H66" s="46">
        <f>SUM(H65,H60)</f>
        <v>-23923304</v>
      </c>
      <c r="I66" s="45"/>
      <c r="J66" s="46">
        <f>SUM(J65,J60)</f>
        <v>-26593909</v>
      </c>
    </row>
    <row r="67" spans="1:10" ht="20.25" customHeight="1" thickBot="1">
      <c r="A67" s="128" t="s">
        <v>126</v>
      </c>
      <c r="B67" s="32"/>
      <c r="C67" s="32"/>
      <c r="D67" s="47">
        <f>D47+D66</f>
        <v>1953557951</v>
      </c>
      <c r="E67" s="45"/>
      <c r="F67" s="47">
        <f>F47+F66</f>
        <v>1916241930</v>
      </c>
      <c r="G67" s="45"/>
      <c r="H67" s="47">
        <f>H47+H66</f>
        <v>2262841341</v>
      </c>
      <c r="I67" s="45"/>
      <c r="J67" s="47">
        <f>J47+J66</f>
        <v>2667409205</v>
      </c>
    </row>
    <row r="68" spans="1:10" ht="20.25" customHeight="1" thickTop="1">
      <c r="B68" s="32"/>
      <c r="C68" s="32"/>
      <c r="D68" s="44"/>
      <c r="E68" s="44"/>
      <c r="F68" s="44"/>
      <c r="G68" s="33"/>
      <c r="H68" s="44"/>
      <c r="I68" s="44"/>
      <c r="J68" s="44"/>
    </row>
    <row r="69" spans="1:10" ht="20.25" customHeight="1">
      <c r="A69" s="129" t="s">
        <v>91</v>
      </c>
      <c r="B69" s="38"/>
      <c r="C69" s="32"/>
      <c r="D69" s="34"/>
      <c r="E69" s="35"/>
      <c r="F69" s="34"/>
      <c r="G69" s="35"/>
      <c r="H69" s="34"/>
      <c r="I69" s="35"/>
      <c r="J69" s="34"/>
    </row>
    <row r="70" spans="1:10" ht="20.25" customHeight="1" thickBot="1">
      <c r="A70" s="126" t="s">
        <v>92</v>
      </c>
      <c r="B70" s="38"/>
      <c r="C70" s="32"/>
      <c r="D70" s="48">
        <v>2392442307</v>
      </c>
      <c r="E70" s="48"/>
      <c r="F70" s="48">
        <v>2045977707</v>
      </c>
      <c r="G70" s="48"/>
      <c r="H70" s="49">
        <f>H47</f>
        <v>2286764645</v>
      </c>
      <c r="I70" s="48"/>
      <c r="J70" s="49">
        <f>J47</f>
        <v>2694003114</v>
      </c>
    </row>
    <row r="71" spans="1:10" ht="20.25" customHeight="1" thickTop="1">
      <c r="A71" s="126" t="s">
        <v>93</v>
      </c>
      <c r="B71" s="38"/>
      <c r="C71" s="32"/>
      <c r="D71" s="50">
        <f>D47-D70</f>
        <v>-117010159</v>
      </c>
      <c r="E71" s="48"/>
      <c r="F71" s="50">
        <v>-3501064</v>
      </c>
      <c r="G71" s="48"/>
      <c r="H71" s="51"/>
      <c r="I71" s="48"/>
      <c r="J71" s="51"/>
    </row>
    <row r="72" spans="1:10" ht="20.25" customHeight="1" thickBot="1">
      <c r="B72" s="38"/>
      <c r="C72" s="32"/>
      <c r="D72" s="49">
        <f>SUM(D70:D71)</f>
        <v>2275432148</v>
      </c>
      <c r="E72" s="48"/>
      <c r="F72" s="49">
        <f>SUM(F70:F71)</f>
        <v>2042476643</v>
      </c>
      <c r="G72" s="48"/>
      <c r="H72" s="51"/>
      <c r="I72" s="48"/>
      <c r="J72" s="51"/>
    </row>
    <row r="73" spans="1:10" ht="20.25" customHeight="1" thickTop="1">
      <c r="A73" s="128" t="s">
        <v>94</v>
      </c>
      <c r="B73" s="38"/>
      <c r="C73" s="32"/>
      <c r="D73" s="52"/>
      <c r="E73" s="35"/>
      <c r="F73" s="52"/>
      <c r="G73" s="35"/>
      <c r="H73" s="34"/>
      <c r="I73" s="35"/>
      <c r="J73" s="34"/>
    </row>
    <row r="74" spans="1:10" ht="20.25" customHeight="1" thickBot="1">
      <c r="A74" s="127" t="s">
        <v>95</v>
      </c>
      <c r="B74" s="38"/>
      <c r="C74" s="32"/>
      <c r="D74" s="39">
        <f>D67-D75</f>
        <v>2067986337</v>
      </c>
      <c r="E74" s="36"/>
      <c r="F74" s="39">
        <v>1919742994</v>
      </c>
      <c r="G74" s="36"/>
      <c r="H74" s="53">
        <f>H67</f>
        <v>2262841341</v>
      </c>
      <c r="I74" s="36"/>
      <c r="J74" s="53">
        <f>J67</f>
        <v>2667409205</v>
      </c>
    </row>
    <row r="75" spans="1:10" ht="20.25" customHeight="1" thickTop="1">
      <c r="A75" s="127" t="s">
        <v>93</v>
      </c>
      <c r="B75" s="38"/>
      <c r="C75" s="32"/>
      <c r="D75" s="40">
        <v>-114428386</v>
      </c>
      <c r="E75" s="36"/>
      <c r="F75" s="40">
        <v>-3501064</v>
      </c>
      <c r="G75" s="36"/>
      <c r="H75" s="39"/>
      <c r="I75" s="36"/>
      <c r="J75" s="39"/>
    </row>
    <row r="76" spans="1:10" ht="20.25" customHeight="1" thickBot="1">
      <c r="B76" s="38"/>
      <c r="C76" s="32"/>
      <c r="D76" s="53">
        <f>SUM(D74:D75)</f>
        <v>1953557951</v>
      </c>
      <c r="E76" s="36"/>
      <c r="F76" s="53">
        <f>SUM(F74:F75)</f>
        <v>1916241930</v>
      </c>
      <c r="G76" s="36"/>
      <c r="H76" s="39"/>
      <c r="I76" s="36"/>
      <c r="J76" s="39"/>
    </row>
    <row r="77" spans="1:10" ht="20.25" customHeight="1" thickTop="1">
      <c r="B77" s="38"/>
      <c r="C77" s="32"/>
      <c r="D77" s="54"/>
      <c r="E77" s="35"/>
      <c r="F77" s="54"/>
      <c r="G77" s="35"/>
      <c r="H77" s="34"/>
      <c r="I77" s="35"/>
      <c r="J77" s="29"/>
    </row>
    <row r="78" spans="1:10" ht="20.25" customHeight="1">
      <c r="A78" s="129" t="s">
        <v>97</v>
      </c>
      <c r="B78" s="41">
        <v>33.200000000000003</v>
      </c>
      <c r="C78" s="32"/>
      <c r="D78" s="52"/>
      <c r="E78" s="35"/>
      <c r="F78" s="52"/>
      <c r="G78" s="35"/>
      <c r="H78" s="34"/>
      <c r="I78" s="35"/>
      <c r="J78" s="34"/>
    </row>
    <row r="79" spans="1:10" ht="20.25" customHeight="1">
      <c r="A79" s="126" t="s">
        <v>98</v>
      </c>
      <c r="B79" s="38"/>
      <c r="C79" s="32"/>
      <c r="D79" s="34"/>
      <c r="E79" s="35"/>
      <c r="F79" s="34"/>
      <c r="G79" s="55"/>
      <c r="H79" s="34"/>
      <c r="I79" s="56"/>
      <c r="J79" s="34"/>
    </row>
    <row r="80" spans="1:10" ht="20.25" customHeight="1" thickBot="1">
      <c r="A80" s="126" t="s">
        <v>172</v>
      </c>
      <c r="B80" s="32"/>
      <c r="C80" s="32"/>
      <c r="D80" s="57">
        <f>D70/14212138811</f>
        <v>0.16833794960884302</v>
      </c>
      <c r="E80" s="56"/>
      <c r="F80" s="57">
        <v>0.14199999999999999</v>
      </c>
      <c r="G80" s="55"/>
      <c r="H80" s="57">
        <f>H70/14212138811</f>
        <v>0.16090221714060909</v>
      </c>
      <c r="I80" s="55"/>
      <c r="J80" s="57">
        <v>0.18099999999999999</v>
      </c>
    </row>
    <row r="81" spans="1:10" ht="20.25" customHeight="1" thickTop="1">
      <c r="B81" s="32"/>
      <c r="C81" s="32"/>
      <c r="D81" s="58"/>
      <c r="E81" s="55"/>
      <c r="F81" s="58"/>
      <c r="G81" s="55"/>
      <c r="H81" s="58"/>
      <c r="I81" s="55"/>
      <c r="J81" s="58"/>
    </row>
    <row r="82" spans="1:10" ht="20.25" customHeight="1">
      <c r="B82" s="32"/>
      <c r="C82" s="32"/>
      <c r="D82" s="34"/>
      <c r="E82" s="35"/>
      <c r="F82" s="34"/>
      <c r="G82" s="35"/>
      <c r="H82" s="34"/>
      <c r="I82" s="35"/>
      <c r="J82" s="34"/>
    </row>
    <row r="83" spans="1:10" ht="20.25" customHeight="1">
      <c r="A83" s="126" t="s">
        <v>25</v>
      </c>
      <c r="D83" s="28"/>
      <c r="E83" s="29"/>
      <c r="F83" s="28"/>
      <c r="H83" s="28"/>
      <c r="I83" s="29"/>
      <c r="J83" s="28"/>
    </row>
  </sheetData>
  <printOptions gridLinesSet="0"/>
  <pageMargins left="0.98425196850393704" right="0.39370078740157483" top="0.78740157480314965" bottom="0.19685039370078741" header="0.19685039370078741" footer="0.19685039370078741"/>
  <pageSetup paperSize="9" scale="74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showGridLines="0" view="pageBreakPreview" topLeftCell="A9" zoomScale="85" zoomScaleNormal="100" zoomScaleSheetLayoutView="85" workbookViewId="0">
      <selection activeCell="U26" sqref="U26"/>
    </sheetView>
  </sheetViews>
  <sheetFormatPr defaultColWidth="9.140625" defaultRowHeight="15.4" customHeight="1"/>
  <cols>
    <col min="1" max="1" width="23.5703125" style="140" customWidth="1"/>
    <col min="2" max="2" width="5.85546875" style="60" customWidth="1"/>
    <col min="3" max="3" width="5.7109375" style="60" customWidth="1"/>
    <col min="4" max="4" width="2.7109375" style="60" customWidth="1"/>
    <col min="5" max="5" width="12.7109375" style="60" customWidth="1"/>
    <col min="6" max="6" width="1.28515625" style="60" customWidth="1"/>
    <col min="7" max="7" width="12.7109375" style="60" customWidth="1"/>
    <col min="8" max="8" width="1.28515625" style="60" customWidth="1"/>
    <col min="9" max="9" width="12.5703125" style="60" customWidth="1"/>
    <col min="10" max="10" width="1.28515625" style="60" customWidth="1"/>
    <col min="11" max="11" width="12.7109375" style="60" customWidth="1"/>
    <col min="12" max="12" width="1.28515625" style="60" customWidth="1"/>
    <col min="13" max="13" width="12.7109375" style="61" customWidth="1"/>
    <col min="14" max="14" width="1.28515625" style="60" customWidth="1"/>
    <col min="15" max="15" width="12.7109375" style="60" customWidth="1"/>
    <col min="16" max="16" width="1.28515625" style="61" customWidth="1"/>
    <col min="17" max="17" width="12.7109375" style="60" customWidth="1"/>
    <col min="18" max="18" width="1.28515625" style="60" customWidth="1"/>
    <col min="19" max="19" width="12.7109375" style="60" customWidth="1"/>
    <col min="20" max="20" width="1.140625" style="60" customWidth="1"/>
    <col min="21" max="21" width="12.7109375" style="60" customWidth="1"/>
    <col min="22" max="22" width="1.28515625" style="60" customWidth="1"/>
    <col min="23" max="23" width="12.7109375" style="60" customWidth="1"/>
    <col min="24" max="24" width="1.28515625" style="60" customWidth="1"/>
    <col min="25" max="25" width="12.7109375" style="60" customWidth="1"/>
    <col min="26" max="26" width="1.28515625" style="60" customWidth="1"/>
    <col min="27" max="27" width="11.7109375" style="60" customWidth="1"/>
    <col min="28" max="16384" width="9.140625" style="60"/>
  </cols>
  <sheetData>
    <row r="1" spans="1:25" s="64" customFormat="1" ht="15.4" customHeight="1">
      <c r="A1" s="136" t="s">
        <v>0</v>
      </c>
      <c r="M1" s="107"/>
      <c r="P1" s="107"/>
    </row>
    <row r="2" spans="1:25" s="64" customFormat="1" ht="15.4" customHeight="1">
      <c r="A2" s="136" t="s">
        <v>99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108"/>
      <c r="N2" s="98"/>
      <c r="O2" s="98"/>
      <c r="P2" s="108"/>
      <c r="Q2" s="98"/>
      <c r="R2" s="98"/>
      <c r="S2" s="98"/>
      <c r="T2" s="98"/>
    </row>
    <row r="3" spans="1:25" s="64" customFormat="1" ht="15.4" customHeight="1">
      <c r="A3" s="136" t="s">
        <v>222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108"/>
      <c r="N3" s="98"/>
      <c r="O3" s="98"/>
      <c r="P3" s="108"/>
      <c r="Q3" s="98"/>
      <c r="R3" s="98"/>
      <c r="S3" s="98"/>
      <c r="T3" s="98"/>
    </row>
    <row r="4" spans="1:25" s="64" customFormat="1" ht="15.4" customHeight="1">
      <c r="A4" s="137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9"/>
      <c r="N4" s="99"/>
      <c r="O4" s="99"/>
      <c r="P4" s="109"/>
      <c r="Q4" s="99"/>
      <c r="R4" s="99"/>
      <c r="S4" s="99"/>
      <c r="T4" s="99"/>
      <c r="U4" s="100"/>
      <c r="Y4" s="100" t="s">
        <v>96</v>
      </c>
    </row>
    <row r="5" spans="1:25" ht="15.4" customHeight="1">
      <c r="A5" s="138"/>
      <c r="B5" s="111"/>
      <c r="C5" s="111"/>
      <c r="D5" s="112"/>
      <c r="E5" s="113" t="s">
        <v>2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</row>
    <row r="6" spans="1:25" ht="15.4" customHeight="1">
      <c r="A6" s="138"/>
      <c r="B6" s="111"/>
      <c r="C6" s="111"/>
      <c r="D6" s="114"/>
      <c r="E6" s="168" t="s">
        <v>100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15"/>
      <c r="W6" s="111"/>
      <c r="X6" s="115"/>
      <c r="Y6" s="115"/>
    </row>
    <row r="7" spans="1:25" s="61" customFormat="1" ht="15.4" customHeight="1">
      <c r="A7" s="139"/>
      <c r="B7" s="116"/>
      <c r="C7" s="116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6" t="s">
        <v>101</v>
      </c>
      <c r="T7" s="114"/>
      <c r="U7" s="114"/>
      <c r="V7" s="115"/>
      <c r="W7" s="116"/>
      <c r="X7" s="115"/>
      <c r="Y7" s="115"/>
    </row>
    <row r="8" spans="1:25" ht="15.4" customHeight="1">
      <c r="A8" s="138"/>
      <c r="B8" s="111"/>
      <c r="C8" s="111"/>
      <c r="D8" s="114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7" t="s">
        <v>102</v>
      </c>
      <c r="T8" s="117"/>
      <c r="U8" s="116"/>
      <c r="V8" s="115"/>
      <c r="W8" s="111"/>
      <c r="X8" s="115"/>
      <c r="Y8" s="115"/>
    </row>
    <row r="9" spans="1:25" ht="15.4" customHeight="1">
      <c r="A9" s="138"/>
      <c r="B9" s="111"/>
      <c r="C9" s="111"/>
      <c r="D9" s="114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8" t="s">
        <v>103</v>
      </c>
      <c r="T9" s="118"/>
      <c r="U9" s="116"/>
      <c r="V9" s="115"/>
      <c r="W9" s="111" t="s">
        <v>104</v>
      </c>
      <c r="X9" s="115"/>
      <c r="Y9" s="115"/>
    </row>
    <row r="10" spans="1:25" ht="15.4" customHeight="1">
      <c r="A10" s="138"/>
      <c r="B10" s="111"/>
      <c r="C10" s="111"/>
      <c r="D10" s="116"/>
      <c r="E10" s="111"/>
      <c r="F10" s="111"/>
      <c r="G10" s="111"/>
      <c r="H10" s="111"/>
      <c r="I10" s="111"/>
      <c r="J10" s="111"/>
      <c r="K10" s="169" t="s">
        <v>56</v>
      </c>
      <c r="L10" s="169"/>
      <c r="M10" s="169"/>
      <c r="N10" s="169"/>
      <c r="O10" s="169"/>
      <c r="P10" s="62"/>
      <c r="Q10" s="111"/>
      <c r="R10" s="116"/>
      <c r="S10" s="111" t="s">
        <v>105</v>
      </c>
      <c r="T10" s="111"/>
      <c r="U10" s="111" t="s">
        <v>106</v>
      </c>
      <c r="V10" s="116"/>
      <c r="W10" s="111" t="s">
        <v>107</v>
      </c>
      <c r="X10" s="116"/>
      <c r="Y10" s="111"/>
    </row>
    <row r="11" spans="1:25" ht="15.4" customHeight="1">
      <c r="A11" s="138"/>
      <c r="B11" s="111"/>
      <c r="C11" s="111"/>
      <c r="D11" s="119"/>
      <c r="E11" s="116" t="s">
        <v>108</v>
      </c>
      <c r="F11" s="111"/>
      <c r="G11" s="111" t="s">
        <v>109</v>
      </c>
      <c r="H11" s="111"/>
      <c r="I11" s="111" t="s">
        <v>110</v>
      </c>
      <c r="J11" s="111"/>
      <c r="K11" s="168" t="s">
        <v>176</v>
      </c>
      <c r="L11" s="168"/>
      <c r="M11" s="168"/>
      <c r="N11" s="111"/>
      <c r="O11" s="62"/>
      <c r="P11" s="116"/>
      <c r="Q11" s="111"/>
      <c r="R11" s="116"/>
      <c r="S11" s="111" t="s">
        <v>111</v>
      </c>
      <c r="T11" s="111"/>
      <c r="U11" s="111" t="s">
        <v>51</v>
      </c>
      <c r="V11" s="116"/>
      <c r="W11" s="111" t="s">
        <v>112</v>
      </c>
      <c r="X11" s="116"/>
      <c r="Y11" s="111" t="s">
        <v>113</v>
      </c>
    </row>
    <row r="12" spans="1:25" ht="15.4" customHeight="1">
      <c r="A12" s="138"/>
      <c r="B12" s="111"/>
      <c r="C12" s="78" t="s">
        <v>4</v>
      </c>
      <c r="D12" s="116"/>
      <c r="E12" s="120" t="s">
        <v>114</v>
      </c>
      <c r="F12" s="111"/>
      <c r="G12" s="120" t="s">
        <v>115</v>
      </c>
      <c r="H12" s="111"/>
      <c r="I12" s="120" t="s">
        <v>116</v>
      </c>
      <c r="J12" s="111"/>
      <c r="K12" s="120" t="s">
        <v>117</v>
      </c>
      <c r="L12" s="111"/>
      <c r="M12" s="120" t="s">
        <v>217</v>
      </c>
      <c r="N12" s="111"/>
      <c r="O12" s="120" t="s">
        <v>118</v>
      </c>
      <c r="P12" s="116"/>
      <c r="Q12" s="120" t="s">
        <v>202</v>
      </c>
      <c r="R12" s="111"/>
      <c r="S12" s="120" t="s">
        <v>119</v>
      </c>
      <c r="T12" s="116"/>
      <c r="U12" s="120" t="s">
        <v>120</v>
      </c>
      <c r="V12" s="111"/>
      <c r="W12" s="120" t="s">
        <v>121</v>
      </c>
      <c r="X12" s="111"/>
      <c r="Y12" s="120" t="s">
        <v>122</v>
      </c>
    </row>
    <row r="13" spans="1:25" ht="15.4" customHeight="1">
      <c r="A13" s="136" t="s">
        <v>224</v>
      </c>
      <c r="B13" s="121"/>
      <c r="C13" s="122"/>
      <c r="D13" s="122"/>
      <c r="E13" s="124">
        <v>15903125722</v>
      </c>
      <c r="F13" s="59"/>
      <c r="G13" s="124">
        <v>2295630600</v>
      </c>
      <c r="H13" s="59"/>
      <c r="I13" s="124">
        <v>51532495</v>
      </c>
      <c r="J13" s="59"/>
      <c r="K13" s="124">
        <v>1433036983</v>
      </c>
      <c r="L13" s="59"/>
      <c r="M13" s="124">
        <v>0</v>
      </c>
      <c r="N13" s="59"/>
      <c r="O13" s="124">
        <v>11451710658</v>
      </c>
      <c r="P13" s="62"/>
      <c r="Q13" s="124">
        <v>0</v>
      </c>
      <c r="R13" s="59"/>
      <c r="S13" s="124">
        <v>-186147742</v>
      </c>
      <c r="T13" s="59"/>
      <c r="U13" s="124">
        <v>30948888716</v>
      </c>
      <c r="V13" s="59"/>
      <c r="W13" s="124">
        <v>-29427297</v>
      </c>
      <c r="X13" s="59"/>
      <c r="Y13" s="124">
        <v>30919461419</v>
      </c>
    </row>
    <row r="14" spans="1:25" ht="15.4" customHeight="1">
      <c r="A14" s="140" t="s">
        <v>127</v>
      </c>
      <c r="B14" s="121"/>
      <c r="C14" s="122"/>
      <c r="D14" s="122"/>
      <c r="E14" s="59">
        <v>0</v>
      </c>
      <c r="F14" s="59"/>
      <c r="G14" s="59">
        <v>0</v>
      </c>
      <c r="H14" s="59"/>
      <c r="I14" s="59">
        <v>0</v>
      </c>
      <c r="J14" s="59"/>
      <c r="K14" s="59">
        <v>0</v>
      </c>
      <c r="L14" s="59"/>
      <c r="M14" s="59">
        <v>0</v>
      </c>
      <c r="N14" s="59"/>
      <c r="O14" s="59">
        <f>SUM(PL!F70)</f>
        <v>2045977707</v>
      </c>
      <c r="P14" s="62"/>
      <c r="Q14" s="59">
        <v>0</v>
      </c>
      <c r="R14" s="59"/>
      <c r="S14" s="59">
        <v>0</v>
      </c>
      <c r="T14" s="59"/>
      <c r="U14" s="62">
        <f>SUM(E14:T14)</f>
        <v>2045977707</v>
      </c>
      <c r="V14" s="59"/>
      <c r="W14" s="59">
        <f>SUM(PL!F71)</f>
        <v>-3501064</v>
      </c>
      <c r="X14" s="59"/>
      <c r="Y14" s="62">
        <f t="shared" ref="Y14:Y15" si="0">SUM(U14:W14)</f>
        <v>2042476643</v>
      </c>
    </row>
    <row r="15" spans="1:25" ht="15.4" customHeight="1">
      <c r="A15" s="140" t="s">
        <v>128</v>
      </c>
      <c r="B15" s="121"/>
      <c r="C15" s="122"/>
      <c r="D15" s="122"/>
      <c r="E15" s="59">
        <v>0</v>
      </c>
      <c r="F15" s="59"/>
      <c r="G15" s="59">
        <v>0</v>
      </c>
      <c r="H15" s="59"/>
      <c r="I15" s="59">
        <v>0</v>
      </c>
      <c r="J15" s="59"/>
      <c r="K15" s="59">
        <v>0</v>
      </c>
      <c r="L15" s="59"/>
      <c r="M15" s="59">
        <v>0</v>
      </c>
      <c r="N15" s="59"/>
      <c r="O15" s="59">
        <f>SUM(PL!F64)</f>
        <v>-35880174</v>
      </c>
      <c r="P15" s="62"/>
      <c r="Q15" s="59">
        <v>0</v>
      </c>
      <c r="R15" s="59"/>
      <c r="S15" s="101">
        <f>SUM(PL!F59)</f>
        <v>-90354539</v>
      </c>
      <c r="T15" s="59"/>
      <c r="U15" s="62">
        <f>SUM(E15:T15)</f>
        <v>-126234713</v>
      </c>
      <c r="V15" s="59"/>
      <c r="W15" s="62">
        <v>0</v>
      </c>
      <c r="X15" s="59"/>
      <c r="Y15" s="62">
        <f t="shared" si="0"/>
        <v>-126234713</v>
      </c>
    </row>
    <row r="16" spans="1:25" s="61" customFormat="1" ht="15.4" customHeight="1">
      <c r="A16" s="141" t="s">
        <v>126</v>
      </c>
      <c r="B16" s="119"/>
      <c r="C16" s="123"/>
      <c r="D16" s="123"/>
      <c r="E16" s="124">
        <f>SUM(E14:E15)</f>
        <v>0</v>
      </c>
      <c r="F16" s="59"/>
      <c r="G16" s="124">
        <f>SUM(G14:G15)</f>
        <v>0</v>
      </c>
      <c r="H16" s="59"/>
      <c r="I16" s="124">
        <f>SUM(I14:I15)</f>
        <v>0</v>
      </c>
      <c r="J16" s="59"/>
      <c r="K16" s="124">
        <f>SUM(K14:K15)</f>
        <v>0</v>
      </c>
      <c r="L16" s="59"/>
      <c r="M16" s="124">
        <f>SUM(M14:M15)</f>
        <v>0</v>
      </c>
      <c r="N16" s="59"/>
      <c r="O16" s="124">
        <f>SUM(O14:O15)</f>
        <v>2010097533</v>
      </c>
      <c r="P16" s="62"/>
      <c r="Q16" s="124">
        <v>0</v>
      </c>
      <c r="R16" s="59"/>
      <c r="S16" s="124">
        <f>SUM(S14:S15)</f>
        <v>-90354539</v>
      </c>
      <c r="T16" s="59"/>
      <c r="U16" s="124">
        <f>SUM(U14:U15)</f>
        <v>1919742994</v>
      </c>
      <c r="V16" s="59"/>
      <c r="W16" s="124">
        <f>SUM(W14:W15)</f>
        <v>-3501064</v>
      </c>
      <c r="X16" s="59"/>
      <c r="Y16" s="124">
        <f>SUM(Y14:Y15)</f>
        <v>1916241930</v>
      </c>
    </row>
    <row r="17" spans="1:28" s="61" customFormat="1" ht="15.4" customHeight="1">
      <c r="A17" s="141" t="s">
        <v>202</v>
      </c>
      <c r="B17" s="119"/>
      <c r="C17" s="63">
        <v>32</v>
      </c>
      <c r="D17" s="123"/>
      <c r="E17" s="62">
        <v>0</v>
      </c>
      <c r="F17" s="59"/>
      <c r="G17" s="62">
        <v>0</v>
      </c>
      <c r="H17" s="59"/>
      <c r="I17" s="62">
        <v>0</v>
      </c>
      <c r="J17" s="59"/>
      <c r="K17" s="62">
        <v>0</v>
      </c>
      <c r="L17" s="59"/>
      <c r="M17" s="62">
        <v>391903566</v>
      </c>
      <c r="N17" s="59"/>
      <c r="O17" s="62">
        <v>-391903566</v>
      </c>
      <c r="P17" s="62"/>
      <c r="Q17" s="62">
        <v>-391903566</v>
      </c>
      <c r="R17" s="59"/>
      <c r="S17" s="62">
        <v>0</v>
      </c>
      <c r="T17" s="59"/>
      <c r="U17" s="59">
        <f t="shared" ref="U17:U21" si="1">SUM(E17:T17)</f>
        <v>-391903566</v>
      </c>
      <c r="V17" s="59"/>
      <c r="W17" s="62">
        <v>0</v>
      </c>
      <c r="X17" s="59"/>
      <c r="Y17" s="62">
        <f t="shared" ref="Y17" si="2">SUM(U17:W17)</f>
        <v>-391903566</v>
      </c>
    </row>
    <row r="18" spans="1:28" ht="15.4" customHeight="1">
      <c r="A18" s="142" t="s">
        <v>124</v>
      </c>
      <c r="B18" s="121"/>
      <c r="C18" s="63">
        <v>33.1</v>
      </c>
      <c r="D18" s="122"/>
      <c r="E18" s="59">
        <v>0</v>
      </c>
      <c r="F18" s="59"/>
      <c r="G18" s="59">
        <v>0</v>
      </c>
      <c r="H18" s="59"/>
      <c r="I18" s="59">
        <v>5579951</v>
      </c>
      <c r="J18" s="59"/>
      <c r="K18" s="62">
        <v>0</v>
      </c>
      <c r="L18" s="59"/>
      <c r="M18" s="62">
        <v>0</v>
      </c>
      <c r="N18" s="59"/>
      <c r="O18" s="62">
        <v>0</v>
      </c>
      <c r="P18" s="62"/>
      <c r="Q18" s="59">
        <v>0</v>
      </c>
      <c r="R18" s="59"/>
      <c r="S18" s="59">
        <v>0</v>
      </c>
      <c r="T18" s="59"/>
      <c r="U18" s="59">
        <f t="shared" si="1"/>
        <v>5579951</v>
      </c>
      <c r="V18" s="62"/>
      <c r="W18" s="62">
        <v>0</v>
      </c>
      <c r="X18" s="59"/>
      <c r="Y18" s="62">
        <f t="shared" ref="Y18" si="3">SUM(U18:W18)</f>
        <v>5579951</v>
      </c>
    </row>
    <row r="19" spans="1:28" ht="15.4" customHeight="1">
      <c r="A19" s="140" t="s">
        <v>123</v>
      </c>
      <c r="B19" s="121"/>
      <c r="C19" s="63">
        <v>39</v>
      </c>
      <c r="D19" s="122"/>
      <c r="E19" s="59">
        <v>0</v>
      </c>
      <c r="F19" s="59"/>
      <c r="G19" s="59">
        <v>0</v>
      </c>
      <c r="H19" s="59">
        <v>0</v>
      </c>
      <c r="I19" s="59">
        <v>0</v>
      </c>
      <c r="J19" s="59"/>
      <c r="K19" s="62">
        <v>0</v>
      </c>
      <c r="L19" s="59"/>
      <c r="M19" s="62">
        <v>0</v>
      </c>
      <c r="N19" s="59"/>
      <c r="O19" s="62">
        <v>-1633973199</v>
      </c>
      <c r="P19" s="62"/>
      <c r="Q19" s="59">
        <v>0</v>
      </c>
      <c r="R19" s="59"/>
      <c r="S19" s="62">
        <v>0</v>
      </c>
      <c r="T19" s="59"/>
      <c r="U19" s="62">
        <f t="shared" si="1"/>
        <v>-1633973199</v>
      </c>
      <c r="V19" s="59"/>
      <c r="W19" s="62">
        <v>0</v>
      </c>
      <c r="X19" s="59"/>
      <c r="Y19" s="62">
        <f t="shared" ref="Y19:Y20" si="4">SUM(U19:W19)</f>
        <v>-1633973199</v>
      </c>
    </row>
    <row r="20" spans="1:28" s="61" customFormat="1" ht="15.4" customHeight="1">
      <c r="A20" s="140" t="s">
        <v>117</v>
      </c>
      <c r="B20" s="119"/>
      <c r="C20" s="123">
        <v>31</v>
      </c>
      <c r="D20" s="123"/>
      <c r="E20" s="59">
        <v>0</v>
      </c>
      <c r="F20" s="59"/>
      <c r="G20" s="59">
        <v>0</v>
      </c>
      <c r="H20" s="59">
        <v>0</v>
      </c>
      <c r="I20" s="59">
        <v>0</v>
      </c>
      <c r="J20" s="59"/>
      <c r="K20" s="62">
        <v>134700156</v>
      </c>
      <c r="L20" s="59"/>
      <c r="M20" s="62">
        <v>0</v>
      </c>
      <c r="N20" s="59"/>
      <c r="O20" s="62">
        <v>-134700156</v>
      </c>
      <c r="P20" s="62"/>
      <c r="Q20" s="59">
        <v>0</v>
      </c>
      <c r="R20" s="59"/>
      <c r="S20" s="59">
        <v>0</v>
      </c>
      <c r="T20" s="59"/>
      <c r="U20" s="62">
        <f t="shared" si="1"/>
        <v>0</v>
      </c>
      <c r="V20" s="59"/>
      <c r="W20" s="62">
        <v>0</v>
      </c>
      <c r="X20" s="59"/>
      <c r="Y20" s="62">
        <f t="shared" si="4"/>
        <v>0</v>
      </c>
    </row>
    <row r="21" spans="1:28" ht="15.4" customHeight="1">
      <c r="A21" s="140" t="s">
        <v>207</v>
      </c>
      <c r="B21" s="119"/>
      <c r="C21" s="123"/>
      <c r="D21" s="123"/>
      <c r="E21" s="62">
        <v>0</v>
      </c>
      <c r="F21" s="59"/>
      <c r="G21" s="62">
        <v>0</v>
      </c>
      <c r="H21" s="59"/>
      <c r="I21" s="59">
        <v>0</v>
      </c>
      <c r="J21" s="59"/>
      <c r="K21" s="59">
        <v>0</v>
      </c>
      <c r="L21" s="59"/>
      <c r="M21" s="59">
        <v>0</v>
      </c>
      <c r="N21" s="59"/>
      <c r="O21" s="59">
        <v>0</v>
      </c>
      <c r="P21" s="62"/>
      <c r="Q21" s="59">
        <v>0</v>
      </c>
      <c r="R21" s="62"/>
      <c r="S21" s="59">
        <v>0</v>
      </c>
      <c r="T21" s="62"/>
      <c r="U21" s="62">
        <f t="shared" si="1"/>
        <v>0</v>
      </c>
      <c r="V21" s="62"/>
      <c r="W21" s="62">
        <v>36984871</v>
      </c>
      <c r="X21" s="62"/>
      <c r="Y21" s="62">
        <f t="shared" ref="Y21" si="5">SUM(U21:W21)</f>
        <v>36984871</v>
      </c>
    </row>
    <row r="22" spans="1:28" ht="15.4" customHeight="1" thickBot="1">
      <c r="A22" s="143" t="s">
        <v>227</v>
      </c>
      <c r="B22" s="121"/>
      <c r="C22" s="122"/>
      <c r="D22" s="122"/>
      <c r="E22" s="125">
        <f>SUM(E13,E16:E21)</f>
        <v>15903125722</v>
      </c>
      <c r="F22" s="59"/>
      <c r="G22" s="125">
        <f>SUM(G13,G16:G21)</f>
        <v>2295630600</v>
      </c>
      <c r="H22" s="59"/>
      <c r="I22" s="125">
        <f>SUM(I13,I16:I21)</f>
        <v>57112446</v>
      </c>
      <c r="J22" s="59"/>
      <c r="K22" s="125">
        <f>SUM(K13,K16:K21)</f>
        <v>1567737139</v>
      </c>
      <c r="L22" s="59"/>
      <c r="M22" s="125">
        <f>SUM(M13,M16:M21)</f>
        <v>391903566</v>
      </c>
      <c r="N22" s="59"/>
      <c r="O22" s="125">
        <f>SUM(O13,O16:O21)</f>
        <v>11301231270</v>
      </c>
      <c r="P22" s="62"/>
      <c r="Q22" s="125">
        <f>SUM(Q13,Q16:Q21)</f>
        <v>-391903566</v>
      </c>
      <c r="R22" s="59"/>
      <c r="S22" s="125">
        <f>SUM(S13,S16:S21)</f>
        <v>-276502281</v>
      </c>
      <c r="T22" s="59"/>
      <c r="U22" s="125">
        <f>SUM(U13,U16:U21)</f>
        <v>30848334896</v>
      </c>
      <c r="V22" s="59"/>
      <c r="W22" s="125">
        <f>SUM(W13,W16:W21)</f>
        <v>4056510</v>
      </c>
      <c r="X22" s="59"/>
      <c r="Y22" s="125">
        <f>SUM(Y13,Y16:Y21)</f>
        <v>30852391406</v>
      </c>
      <c r="AB22" s="59"/>
    </row>
    <row r="23" spans="1:28" ht="15.4" customHeight="1" thickTop="1">
      <c r="A23" s="142"/>
      <c r="B23" s="121"/>
      <c r="C23" s="122"/>
      <c r="D23" s="122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62"/>
      <c r="Q23" s="59"/>
      <c r="R23" s="59"/>
      <c r="S23" s="59"/>
      <c r="T23" s="59"/>
      <c r="U23" s="59"/>
      <c r="V23" s="59"/>
      <c r="W23" s="59"/>
      <c r="X23" s="59"/>
      <c r="Y23" s="59"/>
    </row>
    <row r="24" spans="1:28" ht="15" customHeight="1">
      <c r="A24" s="136" t="s">
        <v>243</v>
      </c>
      <c r="B24" s="121"/>
      <c r="C24" s="122"/>
      <c r="D24" s="122"/>
      <c r="E24" s="59">
        <f>SUM(E22)</f>
        <v>15903125722</v>
      </c>
      <c r="F24" s="59"/>
      <c r="G24" s="59">
        <f>SUM(G22)</f>
        <v>2295630600</v>
      </c>
      <c r="H24" s="59"/>
      <c r="I24" s="59">
        <f>SUM(I22)</f>
        <v>57112446</v>
      </c>
      <c r="J24" s="59"/>
      <c r="K24" s="59">
        <f>SUM(K22)</f>
        <v>1567737139</v>
      </c>
      <c r="L24" s="59"/>
      <c r="M24" s="59">
        <f>SUM(M22)</f>
        <v>391903566</v>
      </c>
      <c r="N24" s="59"/>
      <c r="O24" s="59">
        <f>SUM(O22)</f>
        <v>11301231270</v>
      </c>
      <c r="P24" s="62"/>
      <c r="Q24" s="59">
        <v>-391903566</v>
      </c>
      <c r="R24" s="59"/>
      <c r="S24" s="59">
        <f>SUM(S22)</f>
        <v>-276502281</v>
      </c>
      <c r="T24" s="59">
        <v>0</v>
      </c>
      <c r="U24" s="62">
        <f>SUM(E24:T24)</f>
        <v>30848334896</v>
      </c>
      <c r="V24" s="59">
        <v>0</v>
      </c>
      <c r="W24" s="59">
        <f>SUM(W22)</f>
        <v>4056510</v>
      </c>
      <c r="X24" s="59">
        <v>0</v>
      </c>
      <c r="Y24" s="62">
        <f>SUM(U24:W24)</f>
        <v>30852391406</v>
      </c>
    </row>
    <row r="25" spans="1:28" ht="15.4" customHeight="1">
      <c r="A25" s="140" t="s">
        <v>127</v>
      </c>
      <c r="B25" s="121"/>
      <c r="C25" s="122"/>
      <c r="D25" s="122"/>
      <c r="E25" s="59">
        <v>0</v>
      </c>
      <c r="F25" s="59"/>
      <c r="G25" s="59">
        <v>0</v>
      </c>
      <c r="H25" s="59"/>
      <c r="I25" s="59">
        <v>0</v>
      </c>
      <c r="J25" s="59"/>
      <c r="K25" s="59">
        <v>0</v>
      </c>
      <c r="L25" s="59"/>
      <c r="M25" s="62">
        <v>0</v>
      </c>
      <c r="N25" s="59"/>
      <c r="O25" s="62">
        <f>SUM(PL!D70)</f>
        <v>2392442307</v>
      </c>
      <c r="P25" s="62"/>
      <c r="Q25" s="59">
        <v>0</v>
      </c>
      <c r="R25" s="59"/>
      <c r="S25" s="59">
        <v>0</v>
      </c>
      <c r="T25" s="59"/>
      <c r="U25" s="62">
        <f>SUM(E25:T25)</f>
        <v>2392442307</v>
      </c>
      <c r="V25" s="59"/>
      <c r="W25" s="62">
        <f>SUM(PL!D71)</f>
        <v>-117010159</v>
      </c>
      <c r="X25" s="59"/>
      <c r="Y25" s="62">
        <f t="shared" ref="Y25:Y35" si="6">SUM(U25:W25)</f>
        <v>2275432148</v>
      </c>
    </row>
    <row r="26" spans="1:28" ht="15.4" customHeight="1">
      <c r="A26" s="140" t="s">
        <v>128</v>
      </c>
      <c r="B26" s="121"/>
      <c r="C26" s="122"/>
      <c r="D26" s="122"/>
      <c r="E26" s="59">
        <v>0</v>
      </c>
      <c r="F26" s="59"/>
      <c r="G26" s="59">
        <v>0</v>
      </c>
      <c r="H26" s="59"/>
      <c r="I26" s="59">
        <v>0</v>
      </c>
      <c r="J26" s="59"/>
      <c r="K26" s="59">
        <v>0</v>
      </c>
      <c r="L26" s="59"/>
      <c r="M26" s="62">
        <v>0</v>
      </c>
      <c r="N26" s="59"/>
      <c r="O26" s="62">
        <f>PL!D64</f>
        <v>-35907078</v>
      </c>
      <c r="P26" s="62"/>
      <c r="Q26" s="59">
        <v>0</v>
      </c>
      <c r="R26" s="59"/>
      <c r="S26" s="59">
        <f>PL!D59-W26</f>
        <v>-288548892</v>
      </c>
      <c r="T26" s="59"/>
      <c r="U26" s="62">
        <f>SUM(E26:T26)</f>
        <v>-324455970</v>
      </c>
      <c r="V26" s="59"/>
      <c r="W26" s="62">
        <v>2581773</v>
      </c>
      <c r="X26" s="59"/>
      <c r="Y26" s="62">
        <f>SUM(U26:W26)</f>
        <v>-321874197</v>
      </c>
    </row>
    <row r="27" spans="1:28" s="61" customFormat="1" ht="15.4" customHeight="1">
      <c r="A27" s="141" t="s">
        <v>126</v>
      </c>
      <c r="B27" s="119"/>
      <c r="C27" s="123"/>
      <c r="D27" s="123"/>
      <c r="E27" s="124">
        <f>SUM(E25:E26)</f>
        <v>0</v>
      </c>
      <c r="F27" s="59"/>
      <c r="G27" s="124">
        <f>SUM(G25:G26)</f>
        <v>0</v>
      </c>
      <c r="H27" s="59"/>
      <c r="I27" s="124">
        <f>SUM(I25:I26)</f>
        <v>0</v>
      </c>
      <c r="J27" s="59"/>
      <c r="K27" s="124">
        <f>SUM(K25:K26)</f>
        <v>0</v>
      </c>
      <c r="L27" s="59"/>
      <c r="M27" s="124">
        <f>SUM(M25:M26)</f>
        <v>0</v>
      </c>
      <c r="N27" s="59"/>
      <c r="O27" s="124">
        <f>SUM(O25:O26)</f>
        <v>2356535229</v>
      </c>
      <c r="P27" s="62"/>
      <c r="Q27" s="124">
        <f>SUM(Q25:Q26)</f>
        <v>0</v>
      </c>
      <c r="R27" s="59"/>
      <c r="S27" s="124">
        <f>SUM(S25:S26)</f>
        <v>-288548892</v>
      </c>
      <c r="T27" s="59"/>
      <c r="U27" s="124">
        <f>SUM(U25:U26)</f>
        <v>2067986337</v>
      </c>
      <c r="V27" s="59"/>
      <c r="W27" s="124">
        <f>SUM(W25:W26)</f>
        <v>-114428386</v>
      </c>
      <c r="X27" s="59"/>
      <c r="Y27" s="124">
        <f>SUM(Y25:Y26)</f>
        <v>1953557951</v>
      </c>
    </row>
    <row r="28" spans="1:28" s="61" customFormat="1" ht="15.4" customHeight="1">
      <c r="A28" s="141" t="s">
        <v>202</v>
      </c>
      <c r="B28" s="119"/>
      <c r="C28" s="63">
        <v>32</v>
      </c>
      <c r="D28" s="123"/>
      <c r="E28" s="62">
        <v>0</v>
      </c>
      <c r="F28" s="59"/>
      <c r="G28" s="62">
        <v>0</v>
      </c>
      <c r="H28" s="59"/>
      <c r="I28" s="62">
        <v>0</v>
      </c>
      <c r="J28" s="59"/>
      <c r="K28" s="62">
        <v>0</v>
      </c>
      <c r="L28" s="59"/>
      <c r="M28" s="62">
        <f>BS!D102-BS!F102</f>
        <v>543106735</v>
      </c>
      <c r="N28" s="59"/>
      <c r="O28" s="62">
        <f>-M28</f>
        <v>-543106735</v>
      </c>
      <c r="P28" s="62"/>
      <c r="Q28" s="62">
        <f>BS!D104-BS!F104</f>
        <v>-543106735</v>
      </c>
      <c r="R28" s="59"/>
      <c r="S28" s="62">
        <v>0</v>
      </c>
      <c r="T28" s="59"/>
      <c r="U28" s="59">
        <f>SUM(E28:T28)</f>
        <v>-543106735</v>
      </c>
      <c r="V28" s="59"/>
      <c r="W28" s="62">
        <v>0</v>
      </c>
      <c r="X28" s="59"/>
      <c r="Y28" s="62">
        <f t="shared" si="6"/>
        <v>-543106735</v>
      </c>
    </row>
    <row r="29" spans="1:28" ht="15.4" customHeight="1">
      <c r="A29" s="142" t="s">
        <v>124</v>
      </c>
      <c r="B29" s="121"/>
      <c r="C29" s="63">
        <v>33.1</v>
      </c>
      <c r="D29" s="122"/>
      <c r="E29" s="62">
        <v>0</v>
      </c>
      <c r="F29" s="59"/>
      <c r="G29" s="62">
        <v>0</v>
      </c>
      <c r="H29" s="59"/>
      <c r="I29" s="59">
        <f>BS!D99-BS!F99</f>
        <v>1969396</v>
      </c>
      <c r="J29" s="59"/>
      <c r="K29" s="62">
        <v>0</v>
      </c>
      <c r="L29" s="59"/>
      <c r="M29" s="62">
        <v>0</v>
      </c>
      <c r="N29" s="59"/>
      <c r="O29" s="62">
        <v>0</v>
      </c>
      <c r="P29" s="62"/>
      <c r="Q29" s="59">
        <v>0</v>
      </c>
      <c r="R29" s="59"/>
      <c r="S29" s="62">
        <v>0</v>
      </c>
      <c r="T29" s="59"/>
      <c r="U29" s="59">
        <f>SUM(E29:T29)</f>
        <v>1969396</v>
      </c>
      <c r="V29" s="62"/>
      <c r="W29" s="62">
        <v>0</v>
      </c>
      <c r="X29" s="59"/>
      <c r="Y29" s="62">
        <f t="shared" si="6"/>
        <v>1969396</v>
      </c>
    </row>
    <row r="30" spans="1:28" ht="15.4" customHeight="1">
      <c r="A30" s="140" t="s">
        <v>123</v>
      </c>
      <c r="B30" s="121"/>
      <c r="C30" s="63">
        <v>39</v>
      </c>
      <c r="D30" s="122"/>
      <c r="E30" s="62">
        <v>0</v>
      </c>
      <c r="F30" s="59"/>
      <c r="G30" s="62">
        <v>0</v>
      </c>
      <c r="H30" s="59"/>
      <c r="I30" s="59">
        <v>0</v>
      </c>
      <c r="J30" s="59"/>
      <c r="K30" s="62">
        <v>0</v>
      </c>
      <c r="L30" s="59"/>
      <c r="M30" s="62">
        <v>0</v>
      </c>
      <c r="N30" s="59"/>
      <c r="O30" s="62">
        <f>SUM(BS!D101:D103)-SUM(BS!F101:F103)-PL!D70-PL!D64</f>
        <v>-1431805472</v>
      </c>
      <c r="P30" s="62"/>
      <c r="Q30" s="59">
        <v>0</v>
      </c>
      <c r="R30" s="59"/>
      <c r="S30" s="62">
        <v>0</v>
      </c>
      <c r="T30" s="59"/>
      <c r="U30" s="62">
        <f>SUM(E30:T30)</f>
        <v>-1431805472</v>
      </c>
      <c r="V30" s="59"/>
      <c r="W30" s="59">
        <v>0</v>
      </c>
      <c r="X30" s="59"/>
      <c r="Y30" s="62">
        <f t="shared" si="6"/>
        <v>-1431805472</v>
      </c>
    </row>
    <row r="31" spans="1:28" ht="15.4" customHeight="1">
      <c r="A31" s="140" t="s">
        <v>117</v>
      </c>
      <c r="B31" s="119"/>
      <c r="C31" s="123">
        <v>31</v>
      </c>
      <c r="D31" s="123"/>
      <c r="E31" s="62">
        <v>0</v>
      </c>
      <c r="F31" s="59"/>
      <c r="G31" s="62">
        <v>0</v>
      </c>
      <c r="H31" s="59"/>
      <c r="I31" s="59">
        <v>0</v>
      </c>
      <c r="J31" s="59"/>
      <c r="K31" s="62">
        <f>BS!D101-BS!F101</f>
        <v>54675434</v>
      </c>
      <c r="L31" s="59"/>
      <c r="M31" s="62">
        <v>0</v>
      </c>
      <c r="N31" s="59"/>
      <c r="O31" s="62">
        <f>-K31</f>
        <v>-54675434</v>
      </c>
      <c r="P31" s="62"/>
      <c r="Q31" s="59">
        <v>0</v>
      </c>
      <c r="R31" s="62"/>
      <c r="S31" s="62">
        <v>0</v>
      </c>
      <c r="T31" s="62"/>
      <c r="U31" s="62">
        <f t="shared" ref="U31:U35" si="7">SUM(E31:T31)</f>
        <v>0</v>
      </c>
      <c r="V31" s="62"/>
      <c r="W31" s="62">
        <v>0</v>
      </c>
      <c r="X31" s="62"/>
      <c r="Y31" s="62">
        <f t="shared" si="6"/>
        <v>0</v>
      </c>
    </row>
    <row r="32" spans="1:28" ht="15.4" customHeight="1">
      <c r="A32" s="140" t="s">
        <v>244</v>
      </c>
      <c r="B32" s="119"/>
      <c r="C32" s="123"/>
      <c r="D32" s="123"/>
      <c r="E32" s="62"/>
      <c r="F32" s="59"/>
      <c r="G32" s="62"/>
      <c r="H32" s="59"/>
      <c r="I32" s="59"/>
      <c r="J32" s="59"/>
      <c r="K32" s="62"/>
      <c r="L32" s="59"/>
      <c r="M32" s="62"/>
      <c r="N32" s="59"/>
      <c r="O32" s="62"/>
      <c r="P32" s="62"/>
      <c r="Q32" s="59"/>
      <c r="R32" s="62"/>
      <c r="S32" s="62"/>
      <c r="T32" s="62"/>
      <c r="U32" s="62"/>
      <c r="V32" s="62"/>
      <c r="W32" s="62"/>
      <c r="X32" s="62"/>
      <c r="Y32" s="62"/>
    </row>
    <row r="33" spans="1:25" ht="15.4" customHeight="1">
      <c r="A33" s="140" t="s">
        <v>245</v>
      </c>
      <c r="B33" s="119"/>
      <c r="C33" s="123"/>
      <c r="D33" s="123"/>
      <c r="E33" s="62">
        <v>0</v>
      </c>
      <c r="F33" s="59"/>
      <c r="G33" s="62">
        <v>0</v>
      </c>
      <c r="H33" s="59"/>
      <c r="I33" s="59">
        <v>0</v>
      </c>
      <c r="J33" s="59"/>
      <c r="K33" s="62">
        <v>0</v>
      </c>
      <c r="L33" s="59"/>
      <c r="M33" s="62">
        <v>0</v>
      </c>
      <c r="N33" s="59"/>
      <c r="O33" s="62">
        <v>0</v>
      </c>
      <c r="P33" s="62"/>
      <c r="Q33" s="59">
        <v>0</v>
      </c>
      <c r="R33" s="62"/>
      <c r="S33" s="62">
        <v>0</v>
      </c>
      <c r="T33" s="62"/>
      <c r="U33" s="62">
        <f t="shared" ref="U33" si="8">SUM(E33:T33)</f>
        <v>0</v>
      </c>
      <c r="V33" s="62"/>
      <c r="W33" s="62">
        <v>723308802</v>
      </c>
      <c r="X33" s="62"/>
      <c r="Y33" s="62">
        <f t="shared" si="6"/>
        <v>723308802</v>
      </c>
    </row>
    <row r="34" spans="1:25" ht="15.4" customHeight="1">
      <c r="A34" s="157" t="s">
        <v>244</v>
      </c>
      <c r="B34" s="119"/>
      <c r="C34" s="123"/>
      <c r="D34" s="123"/>
      <c r="E34" s="62"/>
      <c r="F34" s="59"/>
      <c r="G34" s="62"/>
      <c r="H34" s="59"/>
      <c r="I34" s="59"/>
      <c r="J34" s="59"/>
      <c r="K34" s="62"/>
      <c r="L34" s="59"/>
      <c r="M34" s="62"/>
      <c r="N34" s="59"/>
      <c r="O34" s="62"/>
      <c r="P34" s="62"/>
      <c r="Q34" s="59"/>
      <c r="R34" s="62"/>
      <c r="S34" s="62"/>
      <c r="T34" s="62"/>
      <c r="U34" s="62"/>
      <c r="V34" s="62"/>
      <c r="W34" s="62"/>
      <c r="X34" s="62"/>
      <c r="Y34" s="62"/>
    </row>
    <row r="35" spans="1:25" ht="15.4" customHeight="1">
      <c r="A35" s="158" t="s">
        <v>259</v>
      </c>
      <c r="B35" s="119"/>
      <c r="C35" s="123"/>
      <c r="D35" s="123"/>
      <c r="E35" s="62">
        <v>0</v>
      </c>
      <c r="F35" s="59"/>
      <c r="G35" s="62">
        <v>0</v>
      </c>
      <c r="H35" s="59"/>
      <c r="I35" s="59">
        <v>0</v>
      </c>
      <c r="J35" s="59"/>
      <c r="K35" s="59">
        <v>0</v>
      </c>
      <c r="L35" s="59"/>
      <c r="M35" s="59">
        <v>0</v>
      </c>
      <c r="N35" s="59"/>
      <c r="O35" s="59">
        <v>0</v>
      </c>
      <c r="P35" s="62"/>
      <c r="Q35" s="59">
        <v>0</v>
      </c>
      <c r="R35" s="62"/>
      <c r="S35" s="59">
        <v>0</v>
      </c>
      <c r="T35" s="62"/>
      <c r="U35" s="62">
        <f t="shared" si="7"/>
        <v>0</v>
      </c>
      <c r="V35" s="62"/>
      <c r="W35" s="62">
        <v>318529271</v>
      </c>
      <c r="X35" s="62"/>
      <c r="Y35" s="62">
        <f t="shared" si="6"/>
        <v>318529271</v>
      </c>
    </row>
    <row r="36" spans="1:25" ht="15.4" customHeight="1" thickBot="1">
      <c r="A36" s="143" t="s">
        <v>223</v>
      </c>
      <c r="B36" s="121"/>
      <c r="C36" s="122"/>
      <c r="D36" s="122"/>
      <c r="E36" s="125">
        <f>SUM(E24,E27:E35)</f>
        <v>15903125722</v>
      </c>
      <c r="F36" s="62"/>
      <c r="G36" s="125">
        <f>SUM(G24,G27:G35)</f>
        <v>2295630600</v>
      </c>
      <c r="H36" s="62"/>
      <c r="I36" s="125">
        <f>SUM(I24,I27:I35)</f>
        <v>59081842</v>
      </c>
      <c r="J36" s="62"/>
      <c r="K36" s="125">
        <f>SUM(K24,K27:K35)</f>
        <v>1622412573</v>
      </c>
      <c r="L36" s="62"/>
      <c r="M36" s="125">
        <f>SUM(M24,M27:M35)</f>
        <v>935010301</v>
      </c>
      <c r="N36" s="62"/>
      <c r="O36" s="125">
        <f>SUM(O24,O27:O35)</f>
        <v>11628178858</v>
      </c>
      <c r="P36" s="62"/>
      <c r="Q36" s="125">
        <f>SUM(Q24,Q27:Q35)</f>
        <v>-935010301</v>
      </c>
      <c r="R36" s="59"/>
      <c r="S36" s="125">
        <f>SUM(S24,S27:S35)</f>
        <v>-565051173</v>
      </c>
      <c r="T36" s="62"/>
      <c r="U36" s="125">
        <f>SUM(U24,U27:U35)</f>
        <v>30943378422</v>
      </c>
      <c r="V36" s="59"/>
      <c r="W36" s="125">
        <f>SUM(W24,W27:W35)</f>
        <v>931466197</v>
      </c>
      <c r="X36" s="59"/>
      <c r="Y36" s="125">
        <f>SUM(Y24,Y27:Y35)</f>
        <v>31874844619</v>
      </c>
    </row>
    <row r="37" spans="1:25" ht="15.4" customHeight="1" thickTop="1">
      <c r="A37" s="144"/>
      <c r="B37" s="65"/>
      <c r="C37" s="122"/>
      <c r="D37" s="122"/>
      <c r="E37" s="66">
        <f>E24-BS!F97</f>
        <v>0</v>
      </c>
      <c r="F37" s="66"/>
      <c r="G37" s="66">
        <f>G24-BS!F98</f>
        <v>0</v>
      </c>
      <c r="H37" s="66"/>
      <c r="I37" s="66">
        <f>I24-BS!F99</f>
        <v>0</v>
      </c>
      <c r="J37" s="66"/>
      <c r="K37" s="67">
        <f>K24-BS!F101</f>
        <v>0</v>
      </c>
      <c r="L37" s="66"/>
      <c r="M37" s="102">
        <f>M24-BS!F102</f>
        <v>0</v>
      </c>
      <c r="N37" s="66"/>
      <c r="O37" s="102">
        <f>O24-BS!F103</f>
        <v>0</v>
      </c>
      <c r="P37" s="102"/>
      <c r="Q37" s="66">
        <f>Q24-BS!F104</f>
        <v>0</v>
      </c>
      <c r="R37" s="67"/>
      <c r="S37" s="67">
        <f>S24-BS!F105</f>
        <v>0</v>
      </c>
      <c r="T37" s="67"/>
      <c r="U37" s="67">
        <f>U24-BS!F106</f>
        <v>0</v>
      </c>
      <c r="W37" s="59">
        <f>W24-BS!F107</f>
        <v>0</v>
      </c>
      <c r="Y37" s="59">
        <f>Y24-BS!F108</f>
        <v>0</v>
      </c>
    </row>
    <row r="38" spans="1:25" ht="15.4" customHeight="1">
      <c r="A38" s="145" t="s">
        <v>25</v>
      </c>
      <c r="B38" s="68"/>
      <c r="C38" s="68"/>
      <c r="E38" s="66">
        <f>E36-BS!D97</f>
        <v>0</v>
      </c>
      <c r="F38" s="66">
        <v>0</v>
      </c>
      <c r="G38" s="66">
        <f>G36-BS!D98</f>
        <v>0</v>
      </c>
      <c r="H38" s="66">
        <v>-1470187</v>
      </c>
      <c r="I38" s="66">
        <f>I36-BS!D99</f>
        <v>0</v>
      </c>
      <c r="J38" s="66"/>
      <c r="K38" s="66">
        <f>K36-BS!D101</f>
        <v>0</v>
      </c>
      <c r="L38" s="66"/>
      <c r="M38" s="66">
        <f>M36-BS!D102</f>
        <v>0</v>
      </c>
      <c r="N38" s="66"/>
      <c r="O38" s="66">
        <f>O36-BS!D103</f>
        <v>0</v>
      </c>
      <c r="P38" s="66"/>
      <c r="Q38" s="66">
        <f>Q36-BS!D104</f>
        <v>0</v>
      </c>
      <c r="S38" s="66">
        <f>S36-BS!D105</f>
        <v>0</v>
      </c>
      <c r="T38" s="59"/>
      <c r="U38" s="66">
        <f>U36-BS!D106</f>
        <v>0</v>
      </c>
      <c r="W38" s="66">
        <f>W36-BS!D107</f>
        <v>0</v>
      </c>
      <c r="Y38" s="66">
        <f>Y36-BS!D108</f>
        <v>0</v>
      </c>
    </row>
  </sheetData>
  <mergeCells count="3">
    <mergeCell ref="E6:U6"/>
    <mergeCell ref="K11:M11"/>
    <mergeCell ref="K10:O10"/>
  </mergeCells>
  <printOptions horizontalCentered="1"/>
  <pageMargins left="0.19685039370078741" right="0.19685039370078741" top="0.98425196850393704" bottom="0.11811023622047245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showGridLines="0" view="pageBreakPreview" topLeftCell="A17" zoomScaleNormal="85" zoomScaleSheetLayoutView="100" workbookViewId="0">
      <selection activeCell="O23" sqref="O23"/>
    </sheetView>
  </sheetViews>
  <sheetFormatPr defaultColWidth="9.140625" defaultRowHeight="18.2" customHeight="1"/>
  <cols>
    <col min="1" max="1" width="26.5703125" style="135" customWidth="1"/>
    <col min="2" max="2" width="6.28515625" style="74" customWidth="1"/>
    <col min="3" max="3" width="9.5703125" style="74" customWidth="1"/>
    <col min="4" max="4" width="2.7109375" style="74" customWidth="1"/>
    <col min="5" max="5" width="9.5703125" style="74" customWidth="1"/>
    <col min="6" max="6" width="1.28515625" style="74" customWidth="1"/>
    <col min="7" max="7" width="16.5703125" style="74" bestFit="1" customWidth="1"/>
    <col min="8" max="8" width="1.28515625" style="74" customWidth="1"/>
    <col min="9" max="9" width="12.7109375" style="74" customWidth="1"/>
    <col min="10" max="10" width="1.5703125" style="74" customWidth="1"/>
    <col min="11" max="11" width="13.140625" style="74" customWidth="1"/>
    <col min="12" max="12" width="1.28515625" style="74" customWidth="1"/>
    <col min="13" max="13" width="15.5703125" style="74" customWidth="1"/>
    <col min="14" max="14" width="1.28515625" style="74" customWidth="1"/>
    <col min="15" max="15" width="12.7109375" style="74" customWidth="1"/>
    <col min="16" max="16" width="1.28515625" style="74" customWidth="1"/>
    <col min="17" max="17" width="13.140625" style="74" bestFit="1" customWidth="1"/>
    <col min="18" max="18" width="1.140625" style="74" customWidth="1"/>
    <col min="19" max="19" width="12.7109375" style="74" customWidth="1"/>
    <col min="20" max="20" width="1.28515625" style="74" customWidth="1"/>
    <col min="21" max="21" width="14.140625" style="74" bestFit="1" customWidth="1"/>
    <col min="22" max="22" width="1.28515625" style="74" customWidth="1"/>
    <col min="23" max="23" width="12.7109375" style="74" customWidth="1"/>
    <col min="24" max="24" width="1.28515625" style="74" customWidth="1"/>
    <col min="25" max="25" width="12.7109375" style="74" customWidth="1"/>
    <col min="26" max="26" width="1.28515625" style="74" customWidth="1"/>
    <col min="27" max="27" width="11.7109375" style="74" customWidth="1"/>
    <col min="28" max="16384" width="9.140625" style="74"/>
  </cols>
  <sheetData>
    <row r="1" spans="1:23" s="71" customFormat="1" ht="18.2" customHeight="1">
      <c r="A1" s="130" t="s">
        <v>0</v>
      </c>
    </row>
    <row r="2" spans="1:23" s="71" customFormat="1" ht="18.2" customHeight="1">
      <c r="A2" s="130" t="s">
        <v>125</v>
      </c>
    </row>
    <row r="3" spans="1:23" s="71" customFormat="1" ht="18.2" customHeight="1">
      <c r="A3" s="130" t="s">
        <v>222</v>
      </c>
    </row>
    <row r="4" spans="1:23" ht="18.2" customHeight="1">
      <c r="A4" s="13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3" t="s">
        <v>96</v>
      </c>
    </row>
    <row r="5" spans="1:23" ht="18.2" customHeight="1">
      <c r="A5" s="132"/>
      <c r="B5" s="86"/>
      <c r="C5" s="86"/>
      <c r="D5" s="87"/>
      <c r="E5" s="87"/>
      <c r="F5" s="87"/>
      <c r="G5" s="88" t="s">
        <v>3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</row>
    <row r="6" spans="1:23" ht="18.2" customHeight="1">
      <c r="A6" s="132"/>
      <c r="B6" s="86"/>
      <c r="C6" s="86"/>
      <c r="D6" s="87"/>
      <c r="E6" s="87"/>
      <c r="F6" s="87"/>
      <c r="G6" s="110"/>
      <c r="H6" s="110"/>
      <c r="I6" s="110"/>
      <c r="J6" s="110"/>
      <c r="K6" s="110"/>
      <c r="L6" s="110"/>
      <c r="M6" s="171" t="s">
        <v>56</v>
      </c>
      <c r="N6" s="171"/>
      <c r="O6" s="171"/>
      <c r="P6" s="171"/>
      <c r="Q6" s="171"/>
      <c r="R6" s="110"/>
      <c r="S6" s="110"/>
      <c r="T6" s="110"/>
      <c r="U6" s="110"/>
    </row>
    <row r="7" spans="1:23" ht="18.2" customHeight="1">
      <c r="A7" s="132"/>
      <c r="B7" s="86"/>
      <c r="C7" s="86"/>
      <c r="D7" s="86"/>
      <c r="E7" s="86"/>
      <c r="F7" s="86"/>
      <c r="G7" s="89" t="s">
        <v>108</v>
      </c>
      <c r="H7" s="86"/>
      <c r="I7" s="86" t="s">
        <v>109</v>
      </c>
      <c r="J7" s="86"/>
      <c r="K7" s="86" t="s">
        <v>110</v>
      </c>
      <c r="L7" s="86"/>
      <c r="M7" s="170" t="s">
        <v>176</v>
      </c>
      <c r="N7" s="170"/>
      <c r="O7" s="170"/>
      <c r="P7" s="89"/>
      <c r="Q7" s="110"/>
      <c r="R7" s="90"/>
      <c r="S7" s="86"/>
      <c r="T7" s="86"/>
      <c r="U7" s="86" t="s">
        <v>113</v>
      </c>
    </row>
    <row r="8" spans="1:23" ht="18.2" customHeight="1">
      <c r="A8" s="132"/>
      <c r="B8" s="86"/>
      <c r="C8" s="86"/>
      <c r="D8" s="89"/>
      <c r="E8" s="79" t="s">
        <v>4</v>
      </c>
      <c r="F8" s="89"/>
      <c r="G8" s="91" t="s">
        <v>114</v>
      </c>
      <c r="H8" s="86"/>
      <c r="I8" s="91" t="s">
        <v>115</v>
      </c>
      <c r="J8" s="89"/>
      <c r="K8" s="91" t="s">
        <v>116</v>
      </c>
      <c r="L8" s="86"/>
      <c r="M8" s="91" t="s">
        <v>117</v>
      </c>
      <c r="N8" s="86"/>
      <c r="O8" s="91" t="s">
        <v>217</v>
      </c>
      <c r="P8" s="86"/>
      <c r="Q8" s="91" t="s">
        <v>118</v>
      </c>
      <c r="R8" s="89"/>
      <c r="S8" s="91" t="s">
        <v>202</v>
      </c>
      <c r="T8" s="86"/>
      <c r="U8" s="91" t="s">
        <v>122</v>
      </c>
    </row>
    <row r="9" spans="1:23" ht="18.2" customHeight="1">
      <c r="A9" s="133" t="s">
        <v>224</v>
      </c>
      <c r="B9" s="86"/>
      <c r="C9" s="86"/>
      <c r="D9" s="89"/>
      <c r="E9" s="92"/>
      <c r="F9" s="89"/>
      <c r="G9" s="69">
        <v>15903125722</v>
      </c>
      <c r="H9" s="69"/>
      <c r="I9" s="69">
        <v>2295630600</v>
      </c>
      <c r="J9" s="69"/>
      <c r="K9" s="69">
        <v>51532495</v>
      </c>
      <c r="L9" s="69"/>
      <c r="M9" s="69">
        <v>1433036983</v>
      </c>
      <c r="N9" s="48"/>
      <c r="O9" s="69">
        <v>0</v>
      </c>
      <c r="P9" s="48"/>
      <c r="Q9" s="69">
        <v>7524731082</v>
      </c>
      <c r="R9" s="48"/>
      <c r="S9" s="69">
        <v>0</v>
      </c>
      <c r="T9" s="69"/>
      <c r="U9" s="69">
        <v>27208056882</v>
      </c>
      <c r="W9" s="93"/>
    </row>
    <row r="10" spans="1:23" ht="18.2" customHeight="1">
      <c r="A10" s="134" t="s">
        <v>127</v>
      </c>
      <c r="B10" s="86"/>
      <c r="C10" s="86"/>
      <c r="D10" s="89"/>
      <c r="E10" s="92"/>
      <c r="F10" s="89"/>
      <c r="G10" s="82">
        <v>0</v>
      </c>
      <c r="H10" s="82"/>
      <c r="I10" s="82">
        <v>0</v>
      </c>
      <c r="J10" s="82"/>
      <c r="K10" s="82">
        <v>0</v>
      </c>
      <c r="L10" s="82"/>
      <c r="M10" s="93">
        <v>0</v>
      </c>
      <c r="N10" s="82"/>
      <c r="O10" s="93">
        <f>PL!L47</f>
        <v>0</v>
      </c>
      <c r="P10" s="82"/>
      <c r="Q10" s="93">
        <f>PL!J47</f>
        <v>2694003114</v>
      </c>
      <c r="R10" s="93"/>
      <c r="S10" s="82">
        <v>0</v>
      </c>
      <c r="T10" s="82"/>
      <c r="U10" s="93">
        <f>SUM(G10:S10)</f>
        <v>2694003114</v>
      </c>
    </row>
    <row r="11" spans="1:23" ht="18.2" customHeight="1">
      <c r="A11" s="134" t="s">
        <v>128</v>
      </c>
      <c r="B11" s="86"/>
      <c r="C11" s="86"/>
      <c r="D11" s="89"/>
      <c r="E11" s="92"/>
      <c r="F11" s="89"/>
      <c r="G11" s="50">
        <v>0</v>
      </c>
      <c r="H11" s="93"/>
      <c r="I11" s="50">
        <v>0</v>
      </c>
      <c r="J11" s="93"/>
      <c r="K11" s="81">
        <v>0</v>
      </c>
      <c r="L11" s="93"/>
      <c r="M11" s="50">
        <v>0</v>
      </c>
      <c r="N11" s="93"/>
      <c r="O11" s="50">
        <v>0</v>
      </c>
      <c r="P11" s="93"/>
      <c r="Q11" s="50">
        <f>SUM(PL!J64)</f>
        <v>-26593909</v>
      </c>
      <c r="R11" s="93"/>
      <c r="S11" s="50">
        <v>0</v>
      </c>
      <c r="T11" s="93"/>
      <c r="U11" s="50">
        <f>SUM(G11:S11)</f>
        <v>-26593909</v>
      </c>
    </row>
    <row r="12" spans="1:23" ht="18.2" customHeight="1">
      <c r="A12" s="134" t="s">
        <v>126</v>
      </c>
      <c r="B12" s="86"/>
      <c r="C12" s="86"/>
      <c r="D12" s="89"/>
      <c r="E12" s="92"/>
      <c r="F12" s="89"/>
      <c r="G12" s="69">
        <f>SUM(G10:G11)</f>
        <v>0</v>
      </c>
      <c r="H12" s="69"/>
      <c r="I12" s="69">
        <f>SUM(I10:I11)</f>
        <v>0</v>
      </c>
      <c r="J12" s="69"/>
      <c r="K12" s="69">
        <f>SUM(K10:K11)</f>
        <v>0</v>
      </c>
      <c r="L12" s="69"/>
      <c r="M12" s="69">
        <f>SUM(M10:M11)</f>
        <v>0</v>
      </c>
      <c r="N12" s="48"/>
      <c r="O12" s="69">
        <f>SUM(O10:O11)</f>
        <v>0</v>
      </c>
      <c r="P12" s="48"/>
      <c r="Q12" s="69">
        <f>SUM(Q10:Q11)</f>
        <v>2667409205</v>
      </c>
      <c r="R12" s="48"/>
      <c r="S12" s="69">
        <f>SUM(S10:S11)</f>
        <v>0</v>
      </c>
      <c r="T12" s="69"/>
      <c r="U12" s="69">
        <f>SUM(U10:U11)</f>
        <v>2667409205</v>
      </c>
    </row>
    <row r="13" spans="1:23" ht="18.2" customHeight="1">
      <c r="A13" s="134" t="s">
        <v>202</v>
      </c>
      <c r="B13" s="86"/>
      <c r="C13" s="86"/>
      <c r="D13" s="89"/>
      <c r="E13" s="63">
        <v>32</v>
      </c>
      <c r="F13" s="89"/>
      <c r="G13" s="48">
        <v>0</v>
      </c>
      <c r="H13" s="48"/>
      <c r="I13" s="48">
        <v>0</v>
      </c>
      <c r="J13" s="48"/>
      <c r="K13" s="69">
        <v>0</v>
      </c>
      <c r="L13" s="69"/>
      <c r="M13" s="48">
        <v>0</v>
      </c>
      <c r="N13" s="69"/>
      <c r="O13" s="69">
        <v>391903566</v>
      </c>
      <c r="P13" s="69"/>
      <c r="Q13" s="69">
        <v>-391903566</v>
      </c>
      <c r="R13" s="69"/>
      <c r="S13" s="48">
        <v>-391903566</v>
      </c>
      <c r="T13" s="69"/>
      <c r="U13" s="93">
        <f>SUM(G13:S13)</f>
        <v>-391903566</v>
      </c>
    </row>
    <row r="14" spans="1:23" ht="18.2" customHeight="1">
      <c r="A14" s="134" t="s">
        <v>124</v>
      </c>
      <c r="B14" s="94"/>
      <c r="C14" s="94"/>
      <c r="D14" s="89"/>
      <c r="E14" s="63">
        <v>33.1</v>
      </c>
      <c r="F14" s="89"/>
      <c r="G14" s="48">
        <v>0</v>
      </c>
      <c r="H14" s="48"/>
      <c r="I14" s="48">
        <v>0</v>
      </c>
      <c r="J14" s="48"/>
      <c r="K14" s="69">
        <v>5579951</v>
      </c>
      <c r="L14" s="48"/>
      <c r="M14" s="48">
        <v>0</v>
      </c>
      <c r="N14" s="48"/>
      <c r="O14" s="48">
        <v>0</v>
      </c>
      <c r="P14" s="48"/>
      <c r="Q14" s="48">
        <v>0</v>
      </c>
      <c r="R14" s="93"/>
      <c r="S14" s="48">
        <v>0</v>
      </c>
      <c r="T14" s="48"/>
      <c r="U14" s="93">
        <f>SUM(G14:S14)</f>
        <v>5579951</v>
      </c>
    </row>
    <row r="15" spans="1:23" ht="18.2" customHeight="1">
      <c r="A15" s="134" t="s">
        <v>123</v>
      </c>
      <c r="B15" s="86"/>
      <c r="C15" s="86"/>
      <c r="D15" s="89"/>
      <c r="E15" s="63">
        <v>39</v>
      </c>
      <c r="F15" s="89"/>
      <c r="G15" s="93">
        <v>0</v>
      </c>
      <c r="H15" s="48"/>
      <c r="I15" s="70">
        <v>0</v>
      </c>
      <c r="J15" s="70"/>
      <c r="K15" s="48">
        <v>0</v>
      </c>
      <c r="L15" s="93"/>
      <c r="M15" s="48">
        <v>0</v>
      </c>
      <c r="N15" s="93"/>
      <c r="O15" s="93">
        <v>0</v>
      </c>
      <c r="P15" s="93"/>
      <c r="Q15" s="93">
        <v>-1633973199</v>
      </c>
      <c r="R15" s="48"/>
      <c r="S15" s="70">
        <v>0</v>
      </c>
      <c r="T15" s="48">
        <v>0</v>
      </c>
      <c r="U15" s="93">
        <f>SUM(G15:S15)</f>
        <v>-1633973199</v>
      </c>
    </row>
    <row r="16" spans="1:23" ht="18.2" customHeight="1">
      <c r="A16" s="134" t="s">
        <v>117</v>
      </c>
      <c r="B16" s="94"/>
      <c r="C16" s="94"/>
      <c r="D16" s="89"/>
      <c r="E16" s="123">
        <v>31</v>
      </c>
      <c r="F16" s="89"/>
      <c r="G16" s="50">
        <v>0</v>
      </c>
      <c r="H16" s="48"/>
      <c r="I16" s="69">
        <v>0</v>
      </c>
      <c r="J16" s="69"/>
      <c r="K16" s="48">
        <v>0</v>
      </c>
      <c r="L16" s="93"/>
      <c r="M16" s="48">
        <v>134700156</v>
      </c>
      <c r="N16" s="93"/>
      <c r="O16" s="93">
        <v>0</v>
      </c>
      <c r="P16" s="93"/>
      <c r="Q16" s="93">
        <v>-134700156</v>
      </c>
      <c r="R16" s="48"/>
      <c r="S16" s="69">
        <v>0</v>
      </c>
      <c r="T16" s="48">
        <v>0</v>
      </c>
      <c r="U16" s="93">
        <f>SUM(G16:S16)</f>
        <v>0</v>
      </c>
    </row>
    <row r="17" spans="1:25" ht="18.2" customHeight="1" thickBot="1">
      <c r="A17" s="133" t="str">
        <f>conso!A22</f>
        <v>ยอดคงเหลือ ณ วันที่ 31 ธันวาคม 2561</v>
      </c>
      <c r="B17" s="94"/>
      <c r="C17" s="94"/>
      <c r="D17" s="89"/>
      <c r="E17" s="92"/>
      <c r="F17" s="89"/>
      <c r="G17" s="95">
        <f>SUM(G12:G16)+SUM(G9)</f>
        <v>15903125722</v>
      </c>
      <c r="H17" s="48"/>
      <c r="I17" s="95">
        <f>SUM(I12:I16)+SUM(I9)</f>
        <v>2295630600</v>
      </c>
      <c r="J17" s="93"/>
      <c r="K17" s="95">
        <f>SUM(K12:K16)+SUM(K9)</f>
        <v>57112446</v>
      </c>
      <c r="L17" s="48"/>
      <c r="M17" s="95">
        <f>SUM(M12:M16)+SUM(M9)</f>
        <v>1567737139</v>
      </c>
      <c r="N17" s="48"/>
      <c r="O17" s="95">
        <f>SUM(O12:O16)+SUM(O9)</f>
        <v>391903566</v>
      </c>
      <c r="P17" s="48"/>
      <c r="Q17" s="95">
        <f>SUM(Q12:Q16)+SUM(Q9)</f>
        <v>8031563366</v>
      </c>
      <c r="R17" s="48"/>
      <c r="S17" s="95">
        <f>SUM(S12:S16)+SUM(S9)</f>
        <v>-391903566</v>
      </c>
      <c r="T17" s="48">
        <v>0</v>
      </c>
      <c r="U17" s="95">
        <f>SUM(U12:U16)+SUM(U9)</f>
        <v>27855169273</v>
      </c>
      <c r="Y17" s="69"/>
    </row>
    <row r="18" spans="1:25" ht="18.2" customHeight="1" thickTop="1">
      <c r="A18" s="134"/>
      <c r="B18" s="94"/>
      <c r="C18" s="94"/>
      <c r="D18" s="96"/>
      <c r="E18" s="97"/>
      <c r="F18" s="96"/>
      <c r="G18" s="48"/>
      <c r="H18" s="48"/>
      <c r="I18" s="48"/>
      <c r="J18" s="48"/>
      <c r="K18" s="69"/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19" spans="1:25" ht="18.2" customHeight="1">
      <c r="A19" s="133" t="s">
        <v>243</v>
      </c>
      <c r="B19" s="86"/>
      <c r="C19" s="86"/>
      <c r="D19" s="89"/>
      <c r="E19" s="92"/>
      <c r="F19" s="89"/>
      <c r="G19" s="69">
        <f>SUM(G17)</f>
        <v>15903125722</v>
      </c>
      <c r="H19" s="69">
        <v>0</v>
      </c>
      <c r="I19" s="69">
        <f>SUM(I17)</f>
        <v>2295630600</v>
      </c>
      <c r="J19" s="69"/>
      <c r="K19" s="69">
        <f>SUM(K17)</f>
        <v>57112446</v>
      </c>
      <c r="L19" s="69">
        <v>0</v>
      </c>
      <c r="M19" s="48">
        <f>SUM(M17)</f>
        <v>1567737139</v>
      </c>
      <c r="N19" s="48"/>
      <c r="O19" s="69">
        <f>SUM(O17)</f>
        <v>391903566</v>
      </c>
      <c r="P19" s="48"/>
      <c r="Q19" s="69">
        <f>SUM(Q17)</f>
        <v>8031563366</v>
      </c>
      <c r="R19" s="48">
        <v>0</v>
      </c>
      <c r="S19" s="69">
        <f>SUM(S17)</f>
        <v>-391903566</v>
      </c>
      <c r="T19" s="69">
        <v>0</v>
      </c>
      <c r="U19" s="93">
        <f>SUM(G19:S19)</f>
        <v>27855169273</v>
      </c>
      <c r="W19" s="93"/>
    </row>
    <row r="20" spans="1:25" ht="18.2" customHeight="1">
      <c r="A20" s="134" t="s">
        <v>127</v>
      </c>
      <c r="B20" s="86"/>
      <c r="C20" s="86"/>
      <c r="D20" s="89"/>
      <c r="E20" s="92"/>
      <c r="F20" s="89"/>
      <c r="G20" s="93">
        <v>0</v>
      </c>
      <c r="H20" s="93"/>
      <c r="I20" s="93">
        <v>0</v>
      </c>
      <c r="J20" s="93"/>
      <c r="K20" s="82">
        <v>0</v>
      </c>
      <c r="L20" s="93"/>
      <c r="M20" s="93">
        <v>0</v>
      </c>
      <c r="N20" s="93"/>
      <c r="O20" s="93">
        <v>0</v>
      </c>
      <c r="P20" s="93"/>
      <c r="Q20" s="93">
        <f>SUM(PL!H70)</f>
        <v>2286764645</v>
      </c>
      <c r="R20" s="93"/>
      <c r="S20" s="93">
        <v>0</v>
      </c>
      <c r="T20" s="93"/>
      <c r="U20" s="93">
        <f>SUM(G20:S20)</f>
        <v>2286764645</v>
      </c>
    </row>
    <row r="21" spans="1:25" ht="18.2" customHeight="1">
      <c r="A21" s="134" t="s">
        <v>128</v>
      </c>
      <c r="B21" s="86"/>
      <c r="C21" s="86"/>
      <c r="D21" s="89"/>
      <c r="E21" s="92"/>
      <c r="F21" s="89"/>
      <c r="G21" s="50">
        <v>0</v>
      </c>
      <c r="H21" s="93"/>
      <c r="I21" s="50">
        <v>0</v>
      </c>
      <c r="J21" s="93"/>
      <c r="K21" s="81">
        <v>0</v>
      </c>
      <c r="L21" s="93"/>
      <c r="M21" s="50">
        <v>0</v>
      </c>
      <c r="N21" s="93"/>
      <c r="O21" s="50">
        <v>0</v>
      </c>
      <c r="P21" s="93"/>
      <c r="Q21" s="50">
        <f>SUM(PL!H64)</f>
        <v>-23923304</v>
      </c>
      <c r="R21" s="93"/>
      <c r="S21" s="50">
        <v>0</v>
      </c>
      <c r="T21" s="93"/>
      <c r="U21" s="50">
        <f>SUM(G21:S21)</f>
        <v>-23923304</v>
      </c>
    </row>
    <row r="22" spans="1:25" ht="18.2" customHeight="1">
      <c r="A22" s="134" t="s">
        <v>126</v>
      </c>
      <c r="B22" s="86"/>
      <c r="C22" s="86"/>
      <c r="D22" s="89"/>
      <c r="E22" s="92"/>
      <c r="F22" s="89"/>
      <c r="G22" s="69">
        <f>SUM(G20:G21)</f>
        <v>0</v>
      </c>
      <c r="H22" s="69">
        <f t="shared" ref="H22:R22" si="0">H20</f>
        <v>0</v>
      </c>
      <c r="I22" s="69">
        <f>SUM(I20:I21)</f>
        <v>0</v>
      </c>
      <c r="J22" s="69"/>
      <c r="K22" s="69">
        <f>SUM(K20:K21)</f>
        <v>0</v>
      </c>
      <c r="L22" s="69">
        <f t="shared" si="0"/>
        <v>0</v>
      </c>
      <c r="M22" s="69">
        <f>SUM(M20:M21)</f>
        <v>0</v>
      </c>
      <c r="N22" s="69"/>
      <c r="O22" s="69">
        <f>SUM(O20:O21)</f>
        <v>0</v>
      </c>
      <c r="P22" s="69"/>
      <c r="Q22" s="69">
        <f>SUM(Q20:Q21)</f>
        <v>2262841341</v>
      </c>
      <c r="R22" s="69">
        <f t="shared" si="0"/>
        <v>0</v>
      </c>
      <c r="S22" s="69">
        <f>SUM(S20:S21)</f>
        <v>0</v>
      </c>
      <c r="T22" s="69">
        <f>T20</f>
        <v>0</v>
      </c>
      <c r="U22" s="69">
        <f>SUM(U20:U21)</f>
        <v>2262841341</v>
      </c>
    </row>
    <row r="23" spans="1:25" ht="18.2" customHeight="1">
      <c r="A23" s="134" t="s">
        <v>202</v>
      </c>
      <c r="B23" s="86"/>
      <c r="C23" s="86"/>
      <c r="D23" s="89"/>
      <c r="E23" s="123">
        <v>32</v>
      </c>
      <c r="F23" s="89"/>
      <c r="G23" s="48">
        <v>0</v>
      </c>
      <c r="H23" s="48"/>
      <c r="I23" s="48">
        <v>0</v>
      </c>
      <c r="J23" s="48"/>
      <c r="K23" s="69">
        <v>0</v>
      </c>
      <c r="L23" s="69"/>
      <c r="M23" s="48">
        <v>0</v>
      </c>
      <c r="N23" s="69"/>
      <c r="O23" s="69">
        <f>BS!H102-BS!J102</f>
        <v>543106735</v>
      </c>
      <c r="P23" s="69"/>
      <c r="Q23" s="69">
        <f>-O23</f>
        <v>-543106735</v>
      </c>
      <c r="R23" s="69"/>
      <c r="S23" s="48">
        <f>BS!H104-BS!J104</f>
        <v>-543106735</v>
      </c>
      <c r="T23" s="69"/>
      <c r="U23" s="93">
        <f>SUM(G23:S23)</f>
        <v>-543106735</v>
      </c>
    </row>
    <row r="24" spans="1:25" ht="18.2" customHeight="1">
      <c r="A24" s="134" t="s">
        <v>124</v>
      </c>
      <c r="B24" s="94"/>
      <c r="C24" s="94"/>
      <c r="D24" s="89"/>
      <c r="E24" s="123">
        <v>33.1</v>
      </c>
      <c r="F24" s="89"/>
      <c r="G24" s="48">
        <v>0</v>
      </c>
      <c r="H24" s="48"/>
      <c r="I24" s="48">
        <v>0</v>
      </c>
      <c r="J24" s="48"/>
      <c r="K24" s="69">
        <f>BS!H99-BS!J99</f>
        <v>1969396</v>
      </c>
      <c r="L24" s="48"/>
      <c r="M24" s="48">
        <v>0</v>
      </c>
      <c r="N24" s="48"/>
      <c r="O24" s="48">
        <v>0</v>
      </c>
      <c r="P24" s="48"/>
      <c r="Q24" s="48">
        <v>0</v>
      </c>
      <c r="R24" s="93"/>
      <c r="S24" s="48">
        <v>0</v>
      </c>
      <c r="T24" s="48"/>
      <c r="U24" s="93">
        <f>SUM(G24:S24)</f>
        <v>1969396</v>
      </c>
    </row>
    <row r="25" spans="1:25" ht="18.2" customHeight="1">
      <c r="A25" s="134" t="s">
        <v>123</v>
      </c>
      <c r="B25" s="86"/>
      <c r="C25" s="86"/>
      <c r="D25" s="89"/>
      <c r="E25" s="123">
        <v>39</v>
      </c>
      <c r="F25" s="89"/>
      <c r="G25" s="48">
        <v>0</v>
      </c>
      <c r="H25" s="93"/>
      <c r="I25" s="48">
        <v>0</v>
      </c>
      <c r="J25" s="93"/>
      <c r="K25" s="48">
        <v>0</v>
      </c>
      <c r="L25" s="93"/>
      <c r="M25" s="48">
        <v>0</v>
      </c>
      <c r="N25" s="93"/>
      <c r="O25" s="93">
        <v>0</v>
      </c>
      <c r="P25" s="93"/>
      <c r="Q25" s="93">
        <f>SUM(BS!H101:H103)-SUM(BS!J101:J103)-PL!H67</f>
        <v>-1431805472</v>
      </c>
      <c r="R25" s="48"/>
      <c r="S25" s="48">
        <v>0</v>
      </c>
      <c r="T25" s="93"/>
      <c r="U25" s="93">
        <f>SUM(G25:S25)</f>
        <v>-1431805472</v>
      </c>
    </row>
    <row r="26" spans="1:25" ht="18.2" customHeight="1">
      <c r="A26" s="134" t="s">
        <v>117</v>
      </c>
      <c r="B26" s="94"/>
      <c r="C26" s="94"/>
      <c r="D26" s="89"/>
      <c r="E26" s="123">
        <v>31</v>
      </c>
      <c r="F26" s="89"/>
      <c r="G26" s="48">
        <v>0</v>
      </c>
      <c r="H26" s="93"/>
      <c r="I26" s="48">
        <v>0</v>
      </c>
      <c r="J26" s="93"/>
      <c r="K26" s="48">
        <v>0</v>
      </c>
      <c r="L26" s="93"/>
      <c r="M26" s="48">
        <f>BS!H101-BS!J101</f>
        <v>54675434</v>
      </c>
      <c r="N26" s="93"/>
      <c r="O26" s="93">
        <v>0</v>
      </c>
      <c r="P26" s="93"/>
      <c r="Q26" s="93">
        <f>-M26</f>
        <v>-54675434</v>
      </c>
      <c r="R26" s="93"/>
      <c r="S26" s="48">
        <v>0</v>
      </c>
      <c r="T26" s="93"/>
      <c r="U26" s="93">
        <f>SUM(G26:S26)</f>
        <v>0</v>
      </c>
    </row>
    <row r="27" spans="1:25" ht="18.2" customHeight="1" thickBot="1">
      <c r="A27" s="133" t="str">
        <f>conso!A36</f>
        <v>ยอดคงเหลือ ณ วันที่ 31 ธันวาคม 2562</v>
      </c>
      <c r="B27" s="94"/>
      <c r="C27" s="94"/>
      <c r="D27" s="89"/>
      <c r="E27" s="92"/>
      <c r="F27" s="89"/>
      <c r="G27" s="95">
        <f>SUM(G19,G22:G26)</f>
        <v>15903125722</v>
      </c>
      <c r="H27" s="93"/>
      <c r="I27" s="95">
        <f>SUM(I19,I22:I26)</f>
        <v>2295630600</v>
      </c>
      <c r="J27" s="93"/>
      <c r="K27" s="95">
        <f>SUM(K19,K22:K26)</f>
        <v>59081842</v>
      </c>
      <c r="L27" s="93"/>
      <c r="M27" s="95">
        <f>SUM(M19,M22:M26)</f>
        <v>1622412573</v>
      </c>
      <c r="N27" s="48"/>
      <c r="O27" s="95">
        <f>SUM(O19,O22:O26)</f>
        <v>935010301</v>
      </c>
      <c r="P27" s="48"/>
      <c r="Q27" s="95">
        <f>SUM(Q19,Q22:Q26)</f>
        <v>8264817066</v>
      </c>
      <c r="R27" s="93"/>
      <c r="S27" s="95">
        <f>SUM(S19,S22:S26)</f>
        <v>-935010301</v>
      </c>
      <c r="T27" s="93"/>
      <c r="U27" s="95">
        <f>SUM(U19,U22:U26)</f>
        <v>28145067803</v>
      </c>
    </row>
    <row r="28" spans="1:25" ht="18.2" customHeight="1" thickTop="1">
      <c r="G28" s="69">
        <f>SUM(G17-BS!J97)</f>
        <v>0</v>
      </c>
      <c r="I28" s="69">
        <f>SUM(I17-BS!J98)</f>
        <v>0</v>
      </c>
      <c r="J28" s="69"/>
      <c r="K28" s="69">
        <f>SUM(K17-BS!J99)</f>
        <v>0</v>
      </c>
      <c r="M28" s="69">
        <f>SUM(M17-BS!J101)</f>
        <v>0</v>
      </c>
      <c r="O28" s="69">
        <f>SUM(O17-BS!J102)</f>
        <v>0</v>
      </c>
      <c r="Q28" s="48">
        <f>SUM(Q17-BS!J103)</f>
        <v>0</v>
      </c>
      <c r="R28" s="69"/>
      <c r="S28" s="69">
        <f>SUM(S17-BS!J104)</f>
        <v>0</v>
      </c>
      <c r="U28" s="69">
        <f>SUM(U17-BS!J106)</f>
        <v>0</v>
      </c>
    </row>
    <row r="29" spans="1:25" ht="18.2" customHeight="1">
      <c r="G29" s="69">
        <f>SUM(G27-BS!H97)</f>
        <v>0</v>
      </c>
      <c r="I29" s="69">
        <f>SUM(I27-BS!H98)</f>
        <v>0</v>
      </c>
      <c r="J29" s="69"/>
      <c r="K29" s="69">
        <f>SUM(K27-BS!H99)</f>
        <v>0</v>
      </c>
      <c r="M29" s="69">
        <f>SUM(M27-BS!H101)</f>
        <v>0</v>
      </c>
      <c r="O29" s="69">
        <f>SUM(O27-BS!H102)</f>
        <v>0</v>
      </c>
      <c r="Q29" s="48">
        <f>SUM(Q27-BS!H103)</f>
        <v>0</v>
      </c>
      <c r="R29" s="69"/>
      <c r="S29" s="69">
        <f>SUM(S27-BS!H104)</f>
        <v>0</v>
      </c>
      <c r="U29" s="69">
        <f>SUM(U27-BS!H106)</f>
        <v>0</v>
      </c>
    </row>
    <row r="30" spans="1:25" ht="18.2" customHeight="1">
      <c r="A30" s="126" t="s">
        <v>25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</row>
  </sheetData>
  <mergeCells count="2">
    <mergeCell ref="M7:O7"/>
    <mergeCell ref="M6:Q6"/>
  </mergeCells>
  <printOptions horizontalCentered="1"/>
  <pageMargins left="0.19685039370078741" right="0.19685039370078741" top="0.98425196850393704" bottom="0.11811023622047245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6"/>
  <sheetViews>
    <sheetView showGridLines="0" tabSelected="1" view="pageBreakPreview" topLeftCell="A73" zoomScaleNormal="70" zoomScaleSheetLayoutView="100" workbookViewId="0">
      <selection activeCell="A83" sqref="A83"/>
    </sheetView>
  </sheetViews>
  <sheetFormatPr defaultColWidth="10.7109375" defaultRowHeight="20.25" customHeight="1"/>
  <cols>
    <col min="1" max="1" width="59.42578125" style="27" customWidth="1"/>
    <col min="2" max="2" width="8.7109375" style="27" customWidth="1"/>
    <col min="3" max="3" width="0.5703125" style="27" customWidth="1"/>
    <col min="4" max="4" width="14.28515625" style="27" customWidth="1"/>
    <col min="5" max="5" width="1.28515625" style="27" customWidth="1"/>
    <col min="6" max="6" width="14.42578125" style="27" customWidth="1"/>
    <col min="7" max="7" width="1.28515625" style="27" customWidth="1"/>
    <col min="8" max="8" width="14.140625" style="27" customWidth="1"/>
    <col min="9" max="9" width="1.28515625" style="27" customWidth="1"/>
    <col min="10" max="10" width="13.7109375" style="27" customWidth="1"/>
    <col min="11" max="11" width="2.140625" style="27" customWidth="1"/>
    <col min="12" max="12" width="15" style="27" customWidth="1"/>
    <col min="13" max="13" width="2.5703125" style="27" customWidth="1"/>
    <col min="14" max="16384" width="10.7109375" style="27"/>
  </cols>
  <sheetData>
    <row r="1" spans="1:10" ht="19.7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9.7" customHeight="1">
      <c r="A2" s="25" t="s">
        <v>129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9.7" customHeight="1">
      <c r="A3" s="25" t="s">
        <v>222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9.7" customHeight="1">
      <c r="B4" s="28"/>
      <c r="C4" s="28"/>
      <c r="D4" s="29"/>
      <c r="F4" s="29"/>
      <c r="H4" s="29"/>
      <c r="J4" s="29" t="s">
        <v>96</v>
      </c>
    </row>
    <row r="5" spans="1:10" ht="19.7" customHeight="1">
      <c r="A5" s="30"/>
      <c r="B5" s="31"/>
      <c r="C5" s="31"/>
      <c r="D5" s="77"/>
      <c r="E5" s="77" t="s">
        <v>2</v>
      </c>
      <c r="F5" s="77"/>
      <c r="G5" s="30"/>
      <c r="H5" s="77"/>
      <c r="I5" s="77" t="s">
        <v>3</v>
      </c>
      <c r="J5" s="77"/>
    </row>
    <row r="6" spans="1:10" ht="19.7" customHeight="1">
      <c r="B6" s="32"/>
      <c r="C6" s="32"/>
      <c r="D6" s="162">
        <v>2562</v>
      </c>
      <c r="E6" s="44"/>
      <c r="F6" s="162">
        <v>2561</v>
      </c>
      <c r="G6" s="33"/>
      <c r="H6" s="162">
        <v>2562</v>
      </c>
      <c r="I6" s="44"/>
      <c r="J6" s="162">
        <v>2561</v>
      </c>
    </row>
    <row r="7" spans="1:10" ht="19.7" customHeight="1">
      <c r="A7" s="30" t="s">
        <v>130</v>
      </c>
      <c r="B7" s="28"/>
      <c r="C7" s="28"/>
      <c r="D7" s="28"/>
      <c r="F7" s="28"/>
      <c r="H7" s="28"/>
      <c r="J7" s="28"/>
    </row>
    <row r="8" spans="1:10" ht="19.7" customHeight="1">
      <c r="A8" s="27" t="s">
        <v>131</v>
      </c>
      <c r="B8" s="28"/>
      <c r="C8" s="28"/>
      <c r="D8" s="48">
        <f>PL!D45</f>
        <v>2897162474</v>
      </c>
      <c r="E8" s="48"/>
      <c r="F8" s="48">
        <f>PL!F45</f>
        <v>2575586392</v>
      </c>
      <c r="G8" s="48"/>
      <c r="H8" s="48">
        <f>PL!H45</f>
        <v>2799146189</v>
      </c>
      <c r="I8" s="48"/>
      <c r="J8" s="48">
        <f>PL!J45</f>
        <v>3120226757</v>
      </c>
    </row>
    <row r="9" spans="1:10" ht="19.7" customHeight="1">
      <c r="A9" s="27" t="s">
        <v>132</v>
      </c>
      <c r="D9" s="48"/>
      <c r="E9" s="48"/>
      <c r="F9" s="48"/>
      <c r="G9" s="48"/>
      <c r="H9" s="48"/>
      <c r="I9" s="48"/>
      <c r="J9" s="48"/>
    </row>
    <row r="10" spans="1:10" ht="19.7" customHeight="1">
      <c r="A10" s="37" t="s">
        <v>133</v>
      </c>
      <c r="D10" s="48"/>
      <c r="E10" s="48"/>
      <c r="F10" s="48"/>
      <c r="G10" s="48"/>
      <c r="H10" s="48"/>
      <c r="I10" s="48"/>
      <c r="J10" s="48"/>
    </row>
    <row r="11" spans="1:10" ht="19.7" customHeight="1">
      <c r="A11" s="37" t="s">
        <v>280</v>
      </c>
      <c r="D11" s="48"/>
      <c r="E11" s="48"/>
      <c r="F11" s="48"/>
      <c r="G11" s="48"/>
      <c r="H11" s="48"/>
      <c r="I11" s="48"/>
      <c r="J11" s="48"/>
    </row>
    <row r="12" spans="1:10" ht="19.7" customHeight="1">
      <c r="A12" s="37" t="s">
        <v>281</v>
      </c>
      <c r="D12" s="48">
        <v>13450178055</v>
      </c>
      <c r="E12" s="48"/>
      <c r="F12" s="48">
        <v>14512787820</v>
      </c>
      <c r="G12" s="48"/>
      <c r="H12" s="48">
        <v>11726357252</v>
      </c>
      <c r="I12" s="48"/>
      <c r="J12" s="48">
        <v>10287698175</v>
      </c>
    </row>
    <row r="13" spans="1:10" ht="19.7" customHeight="1">
      <c r="A13" s="27" t="s">
        <v>134</v>
      </c>
      <c r="D13" s="48">
        <v>25144661</v>
      </c>
      <c r="E13" s="48"/>
      <c r="F13" s="48">
        <v>17498279</v>
      </c>
      <c r="G13" s="48"/>
      <c r="H13" s="48">
        <v>24591371</v>
      </c>
      <c r="I13" s="48"/>
      <c r="J13" s="48">
        <v>16424289</v>
      </c>
    </row>
    <row r="14" spans="1:10" ht="19.7" customHeight="1">
      <c r="A14" s="27" t="s">
        <v>234</v>
      </c>
      <c r="D14" s="48">
        <v>231993295</v>
      </c>
      <c r="E14" s="48"/>
      <c r="F14" s="48">
        <v>204093477</v>
      </c>
      <c r="G14" s="48"/>
      <c r="H14" s="103">
        <v>150420117</v>
      </c>
      <c r="I14" s="103"/>
      <c r="J14" s="103">
        <v>122840213</v>
      </c>
    </row>
    <row r="15" spans="1:10" ht="19.7" customHeight="1">
      <c r="A15" s="27" t="s">
        <v>235</v>
      </c>
      <c r="D15" s="48">
        <v>2920175</v>
      </c>
      <c r="E15" s="48"/>
      <c r="F15" s="48">
        <v>48068</v>
      </c>
      <c r="G15" s="48"/>
      <c r="H15" s="103">
        <v>2920175</v>
      </c>
      <c r="I15" s="103"/>
      <c r="J15" s="103">
        <v>0</v>
      </c>
    </row>
    <row r="16" spans="1:10" ht="19.7" customHeight="1">
      <c r="A16" s="27" t="s">
        <v>135</v>
      </c>
      <c r="D16" s="48">
        <v>142909362</v>
      </c>
      <c r="E16" s="48"/>
      <c r="F16" s="48">
        <v>59736382</v>
      </c>
      <c r="G16" s="48"/>
      <c r="H16" s="103">
        <v>95210320</v>
      </c>
      <c r="I16" s="103"/>
      <c r="J16" s="103">
        <v>54572764</v>
      </c>
    </row>
    <row r="17" spans="1:10" ht="19.7" customHeight="1">
      <c r="A17" s="27" t="s">
        <v>136</v>
      </c>
      <c r="D17" s="48">
        <v>28770748</v>
      </c>
      <c r="E17" s="48"/>
      <c r="F17" s="48">
        <v>28770748</v>
      </c>
      <c r="G17" s="48"/>
      <c r="H17" s="103">
        <v>2101439</v>
      </c>
      <c r="I17" s="103"/>
      <c r="J17" s="103">
        <v>2101439</v>
      </c>
    </row>
    <row r="18" spans="1:10" ht="19.7" customHeight="1">
      <c r="A18" s="27" t="s">
        <v>269</v>
      </c>
      <c r="D18" s="103">
        <v>636056</v>
      </c>
      <c r="E18" s="103"/>
      <c r="F18" s="103">
        <v>255245</v>
      </c>
      <c r="G18" s="48"/>
      <c r="H18" s="103">
        <v>636056</v>
      </c>
      <c r="I18" s="48"/>
      <c r="J18" s="103">
        <v>262084</v>
      </c>
    </row>
    <row r="19" spans="1:10" ht="19.7" customHeight="1">
      <c r="A19" s="27" t="s">
        <v>137</v>
      </c>
      <c r="D19" s="103">
        <v>-279</v>
      </c>
      <c r="E19" s="103"/>
      <c r="F19" s="103">
        <v>-820317</v>
      </c>
      <c r="G19" s="48"/>
      <c r="H19" s="103">
        <v>-279</v>
      </c>
      <c r="I19" s="48"/>
      <c r="J19" s="103">
        <v>0</v>
      </c>
    </row>
    <row r="20" spans="1:10" ht="19.7" customHeight="1">
      <c r="A20" s="27" t="s">
        <v>271</v>
      </c>
      <c r="D20" s="103">
        <v>-422770079</v>
      </c>
      <c r="E20" s="103"/>
      <c r="F20" s="103">
        <v>2664347</v>
      </c>
      <c r="G20" s="48"/>
      <c r="H20" s="103">
        <v>0</v>
      </c>
      <c r="I20" s="48"/>
      <c r="J20" s="103">
        <v>0</v>
      </c>
    </row>
    <row r="21" spans="1:10" ht="19.7" customHeight="1">
      <c r="A21" s="27" t="s">
        <v>209</v>
      </c>
      <c r="D21" s="103">
        <v>0</v>
      </c>
      <c r="E21" s="103"/>
      <c r="F21" s="103">
        <v>-1990952</v>
      </c>
      <c r="G21" s="48"/>
      <c r="H21" s="103">
        <v>0</v>
      </c>
      <c r="I21" s="48"/>
      <c r="J21" s="103">
        <v>-3981904</v>
      </c>
    </row>
    <row r="22" spans="1:10" ht="19.7" customHeight="1">
      <c r="A22" s="27" t="s">
        <v>181</v>
      </c>
      <c r="D22" s="103">
        <v>419164457</v>
      </c>
      <c r="E22" s="103"/>
      <c r="F22" s="103">
        <v>383488647</v>
      </c>
      <c r="G22" s="48"/>
      <c r="H22" s="103">
        <v>0</v>
      </c>
      <c r="I22" s="48"/>
      <c r="J22" s="103">
        <v>0</v>
      </c>
    </row>
    <row r="23" spans="1:10" ht="19.7" customHeight="1">
      <c r="A23" s="27" t="s">
        <v>189</v>
      </c>
      <c r="D23" s="48">
        <v>21825660</v>
      </c>
      <c r="E23" s="48"/>
      <c r="F23" s="48">
        <v>1684817</v>
      </c>
      <c r="G23" s="48"/>
      <c r="H23" s="48">
        <v>6779682</v>
      </c>
      <c r="I23" s="48"/>
      <c r="J23" s="48">
        <v>-8321403</v>
      </c>
    </row>
    <row r="24" spans="1:10" ht="19.7" customHeight="1">
      <c r="A24" s="27" t="s">
        <v>184</v>
      </c>
      <c r="D24" s="48">
        <v>-41149981</v>
      </c>
      <c r="E24" s="48"/>
      <c r="F24" s="48">
        <v>-41149981</v>
      </c>
      <c r="G24" s="48"/>
      <c r="H24" s="48">
        <v>0</v>
      </c>
      <c r="I24" s="48"/>
      <c r="J24" s="48">
        <v>0</v>
      </c>
    </row>
    <row r="25" spans="1:10" ht="19.7" customHeight="1">
      <c r="A25" s="27" t="s">
        <v>288</v>
      </c>
      <c r="B25" s="84"/>
      <c r="C25" s="84"/>
      <c r="D25" s="93">
        <v>8741463</v>
      </c>
      <c r="E25" s="54"/>
      <c r="F25" s="93">
        <v>-43726927</v>
      </c>
      <c r="G25" s="93"/>
      <c r="H25" s="93">
        <v>8385693</v>
      </c>
      <c r="I25" s="93"/>
      <c r="J25" s="93">
        <v>-31743450</v>
      </c>
    </row>
    <row r="26" spans="1:10" ht="19.7" customHeight="1">
      <c r="A26" s="166" t="s">
        <v>278</v>
      </c>
      <c r="B26" s="84"/>
      <c r="C26" s="84"/>
      <c r="E26" s="93"/>
      <c r="F26" s="93"/>
      <c r="G26" s="93"/>
      <c r="H26" s="93"/>
      <c r="I26" s="54"/>
      <c r="J26" s="93"/>
    </row>
    <row r="27" spans="1:10" ht="19.7" customHeight="1">
      <c r="A27" s="166" t="s">
        <v>282</v>
      </c>
      <c r="B27" s="84"/>
      <c r="C27" s="84"/>
      <c r="D27" s="93">
        <v>397703246</v>
      </c>
      <c r="E27" s="93"/>
      <c r="F27" s="93">
        <v>130021931</v>
      </c>
      <c r="G27" s="93"/>
      <c r="H27" s="93">
        <v>450266950</v>
      </c>
      <c r="I27" s="54"/>
      <c r="J27" s="93">
        <v>15100000</v>
      </c>
    </row>
    <row r="28" spans="1:10" ht="19.7" customHeight="1">
      <c r="A28" s="166" t="s">
        <v>252</v>
      </c>
      <c r="B28" s="84"/>
      <c r="C28" s="84"/>
      <c r="D28" s="103">
        <v>-20000000</v>
      </c>
      <c r="E28" s="93"/>
      <c r="F28" s="93">
        <v>20000000</v>
      </c>
      <c r="G28" s="93"/>
      <c r="H28" s="103">
        <v>-20000000</v>
      </c>
      <c r="I28" s="54"/>
      <c r="J28" s="103">
        <v>20000000</v>
      </c>
    </row>
    <row r="29" spans="1:10" ht="19.7" customHeight="1">
      <c r="A29" s="27" t="s">
        <v>283</v>
      </c>
      <c r="D29" s="93">
        <v>43127320</v>
      </c>
      <c r="E29" s="103"/>
      <c r="F29" s="103">
        <v>21200000</v>
      </c>
      <c r="G29" s="48"/>
      <c r="H29" s="103">
        <v>36127320</v>
      </c>
      <c r="I29" s="48"/>
      <c r="J29" s="103">
        <v>0</v>
      </c>
    </row>
    <row r="30" spans="1:10" ht="19.7" customHeight="1">
      <c r="A30" s="27" t="s">
        <v>253</v>
      </c>
      <c r="D30" s="103">
        <v>0</v>
      </c>
      <c r="E30" s="103"/>
      <c r="F30" s="103">
        <v>0</v>
      </c>
      <c r="G30" s="48"/>
      <c r="H30" s="103">
        <v>130000000</v>
      </c>
      <c r="I30" s="48"/>
      <c r="J30" s="103">
        <v>0</v>
      </c>
    </row>
    <row r="31" spans="1:10" ht="19.7" customHeight="1">
      <c r="A31" s="27" t="s">
        <v>257</v>
      </c>
      <c r="D31" s="103">
        <v>7840000</v>
      </c>
      <c r="E31" s="103"/>
      <c r="F31" s="103">
        <v>0</v>
      </c>
      <c r="G31" s="48"/>
      <c r="H31" s="103">
        <v>0</v>
      </c>
      <c r="I31" s="48"/>
      <c r="J31" s="103">
        <v>0</v>
      </c>
    </row>
    <row r="32" spans="1:10" ht="19.7" customHeight="1">
      <c r="A32" s="27" t="s">
        <v>258</v>
      </c>
      <c r="D32" s="103">
        <v>22500000</v>
      </c>
      <c r="E32" s="103"/>
      <c r="F32" s="103">
        <v>0</v>
      </c>
      <c r="G32" s="48"/>
      <c r="H32" s="103">
        <v>12500000</v>
      </c>
      <c r="I32" s="48"/>
      <c r="J32" s="103">
        <v>0</v>
      </c>
    </row>
    <row r="33" spans="1:10" ht="19.7" customHeight="1">
      <c r="A33" s="27" t="s">
        <v>199</v>
      </c>
      <c r="B33" s="84"/>
      <c r="C33" s="84"/>
      <c r="D33" s="93">
        <v>103941533</v>
      </c>
      <c r="E33" s="93"/>
      <c r="F33" s="93">
        <v>182287188</v>
      </c>
      <c r="G33" s="93"/>
      <c r="H33" s="93">
        <v>90366276</v>
      </c>
      <c r="I33" s="54"/>
      <c r="J33" s="93">
        <v>93734415</v>
      </c>
    </row>
    <row r="34" spans="1:10" ht="19.7" customHeight="1">
      <c r="A34" s="27" t="s">
        <v>210</v>
      </c>
      <c r="B34" s="84"/>
      <c r="C34" s="84"/>
      <c r="D34" s="93">
        <v>589030</v>
      </c>
      <c r="E34" s="93"/>
      <c r="F34" s="93">
        <v>108952</v>
      </c>
      <c r="G34" s="93"/>
      <c r="H34" s="93">
        <v>589030</v>
      </c>
      <c r="I34" s="54"/>
      <c r="J34" s="93">
        <v>108952</v>
      </c>
    </row>
    <row r="35" spans="1:10" ht="19.7" customHeight="1">
      <c r="A35" s="27" t="s">
        <v>138</v>
      </c>
      <c r="D35" s="48">
        <v>90236806</v>
      </c>
      <c r="E35" s="48"/>
      <c r="F35" s="48">
        <v>18985885</v>
      </c>
      <c r="G35" s="48"/>
      <c r="H35" s="48">
        <v>63581445</v>
      </c>
      <c r="I35" s="48"/>
      <c r="J35" s="48">
        <v>11778573</v>
      </c>
    </row>
    <row r="36" spans="1:10" ht="19.7" customHeight="1">
      <c r="A36" s="27" t="s">
        <v>236</v>
      </c>
      <c r="D36" s="48">
        <v>4838559</v>
      </c>
      <c r="E36" s="48"/>
      <c r="F36" s="48">
        <v>2775804</v>
      </c>
      <c r="G36" s="48"/>
      <c r="H36" s="48">
        <v>2250797</v>
      </c>
      <c r="I36" s="48"/>
      <c r="J36" s="48">
        <v>1008923</v>
      </c>
    </row>
    <row r="37" spans="1:10" ht="19.7" customHeight="1">
      <c r="A37" s="27" t="s">
        <v>182</v>
      </c>
      <c r="D37" s="48">
        <v>1969396</v>
      </c>
      <c r="E37" s="48"/>
      <c r="F37" s="48">
        <v>5579951</v>
      </c>
      <c r="G37" s="48"/>
      <c r="H37" s="48">
        <v>1969396</v>
      </c>
      <c r="I37" s="48"/>
      <c r="J37" s="48">
        <v>5579951</v>
      </c>
    </row>
    <row r="38" spans="1:10" ht="19.7" customHeight="1">
      <c r="A38" s="27" t="s">
        <v>272</v>
      </c>
      <c r="D38" s="48">
        <v>-881422506</v>
      </c>
      <c r="E38" s="48"/>
      <c r="F38" s="48">
        <v>-443592530</v>
      </c>
      <c r="G38" s="48"/>
      <c r="H38" s="48">
        <v>0</v>
      </c>
      <c r="I38" s="48"/>
      <c r="J38" s="48">
        <v>0</v>
      </c>
    </row>
    <row r="39" spans="1:10" ht="19.7" customHeight="1">
      <c r="A39" s="27" t="s">
        <v>196</v>
      </c>
      <c r="D39" s="48">
        <v>90674134</v>
      </c>
      <c r="E39" s="48"/>
      <c r="F39" s="48">
        <v>138942803</v>
      </c>
      <c r="G39" s="48"/>
      <c r="H39" s="48">
        <v>0</v>
      </c>
      <c r="I39" s="48"/>
      <c r="J39" s="48">
        <v>0</v>
      </c>
    </row>
    <row r="40" spans="1:10" ht="19.7" customHeight="1">
      <c r="A40" s="84" t="s">
        <v>72</v>
      </c>
      <c r="B40" s="84"/>
      <c r="C40" s="84"/>
      <c r="D40" s="93">
        <v>-122248</v>
      </c>
      <c r="E40" s="54"/>
      <c r="F40" s="93">
        <v>-66080</v>
      </c>
      <c r="G40" s="93"/>
      <c r="H40" s="54">
        <v>-380122248</v>
      </c>
      <c r="I40" s="93"/>
      <c r="J40" s="54">
        <v>-1072066080</v>
      </c>
    </row>
    <row r="41" spans="1:10" ht="19.7" customHeight="1">
      <c r="A41" s="84" t="s">
        <v>71</v>
      </c>
      <c r="B41" s="84"/>
      <c r="C41" s="84"/>
      <c r="D41" s="93">
        <v>-431552455</v>
      </c>
      <c r="E41" s="54"/>
      <c r="F41" s="93">
        <v>-365237450</v>
      </c>
      <c r="G41" s="93"/>
      <c r="H41" s="54">
        <v>-696570116</v>
      </c>
      <c r="I41" s="93"/>
      <c r="J41" s="54">
        <v>-770505992</v>
      </c>
    </row>
    <row r="42" spans="1:10" ht="19.7" customHeight="1">
      <c r="A42" s="27" t="s">
        <v>211</v>
      </c>
      <c r="D42" s="50">
        <v>1016613714</v>
      </c>
      <c r="E42" s="48"/>
      <c r="F42" s="50">
        <v>619287209</v>
      </c>
      <c r="G42" s="48"/>
      <c r="H42" s="50">
        <v>1224845566</v>
      </c>
      <c r="I42" s="48"/>
      <c r="J42" s="50">
        <v>836969856</v>
      </c>
    </row>
    <row r="43" spans="1:10" ht="19.7" customHeight="1">
      <c r="A43" s="37" t="s">
        <v>139</v>
      </c>
      <c r="D43" s="93"/>
      <c r="E43" s="48"/>
      <c r="F43" s="93"/>
      <c r="G43" s="48"/>
      <c r="H43" s="54"/>
      <c r="I43" s="103"/>
      <c r="J43" s="54"/>
    </row>
    <row r="44" spans="1:10" ht="19.7" customHeight="1">
      <c r="A44" s="37" t="s">
        <v>140</v>
      </c>
      <c r="D44" s="48">
        <f>SUM(D8:D43)</f>
        <v>17212462596</v>
      </c>
      <c r="E44" s="48"/>
      <c r="F44" s="48">
        <f>SUM(F8:F43)</f>
        <v>18029219708</v>
      </c>
      <c r="G44" s="48"/>
      <c r="H44" s="48">
        <f>SUM(H8:H43)</f>
        <v>15732352431</v>
      </c>
      <c r="I44" s="103"/>
      <c r="J44" s="48">
        <f>SUM(J8:J43)</f>
        <v>12701787562</v>
      </c>
    </row>
    <row r="45" spans="1:10" ht="19.7" customHeight="1">
      <c r="A45" s="37" t="s">
        <v>141</v>
      </c>
      <c r="D45" s="48"/>
      <c r="E45" s="48"/>
      <c r="F45" s="48"/>
      <c r="G45" s="48"/>
      <c r="H45" s="48"/>
      <c r="I45" s="48"/>
      <c r="J45" s="48"/>
    </row>
    <row r="46" spans="1:10" ht="19.7" customHeight="1">
      <c r="A46" s="37" t="s">
        <v>237</v>
      </c>
      <c r="D46" s="48">
        <v>-892546389</v>
      </c>
      <c r="E46" s="48"/>
      <c r="F46" s="48">
        <f>33496620-631269284</f>
        <v>-597772664</v>
      </c>
      <c r="G46" s="48"/>
      <c r="H46" s="48">
        <v>-984860377</v>
      </c>
      <c r="I46" s="48"/>
      <c r="J46" s="48">
        <f>-48645876-631269284</f>
        <v>-679915160</v>
      </c>
    </row>
    <row r="47" spans="1:10" ht="19.7" customHeight="1">
      <c r="A47" s="27" t="s">
        <v>289</v>
      </c>
      <c r="D47" s="48">
        <v>-24188575269</v>
      </c>
      <c r="E47" s="48"/>
      <c r="F47" s="48">
        <v>-24980695216</v>
      </c>
      <c r="G47" s="48"/>
      <c r="H47" s="48">
        <v>-20157577081</v>
      </c>
      <c r="I47" s="48"/>
      <c r="J47" s="48">
        <v>-18707528995</v>
      </c>
    </row>
    <row r="48" spans="1:10" ht="19.7" customHeight="1">
      <c r="A48" s="27" t="s">
        <v>142</v>
      </c>
      <c r="D48" s="48">
        <v>338415905</v>
      </c>
      <c r="E48" s="48"/>
      <c r="F48" s="48">
        <v>1406365759</v>
      </c>
      <c r="G48" s="48"/>
      <c r="H48" s="48">
        <v>583415905</v>
      </c>
      <c r="I48" s="48"/>
      <c r="J48" s="48">
        <v>-472420571</v>
      </c>
    </row>
    <row r="49" spans="1:10" ht="19.7" customHeight="1">
      <c r="A49" s="27" t="s">
        <v>254</v>
      </c>
      <c r="D49" s="48">
        <v>-44394169</v>
      </c>
      <c r="E49" s="48"/>
      <c r="F49" s="48">
        <v>-592460147</v>
      </c>
      <c r="G49" s="48"/>
      <c r="H49" s="48">
        <v>-3316673</v>
      </c>
      <c r="I49" s="48"/>
      <c r="J49" s="48">
        <v>-169813395</v>
      </c>
    </row>
    <row r="50" spans="1:10" ht="19.7" customHeight="1">
      <c r="A50" s="27" t="s">
        <v>143</v>
      </c>
      <c r="D50" s="48">
        <v>41284441</v>
      </c>
      <c r="E50" s="48"/>
      <c r="F50" s="48">
        <f>-216377557-154336812</f>
        <v>-370714369</v>
      </c>
      <c r="G50" s="48"/>
      <c r="H50" s="48">
        <v>413524138</v>
      </c>
      <c r="I50" s="48"/>
      <c r="J50" s="48">
        <f>24661988-154336812</f>
        <v>-129674824</v>
      </c>
    </row>
    <row r="51" spans="1:10" ht="19.7" customHeight="1">
      <c r="A51" s="37" t="s">
        <v>144</v>
      </c>
      <c r="D51" s="48">
        <v>41171470</v>
      </c>
      <c r="E51" s="48"/>
      <c r="F51" s="48">
        <v>-221894035</v>
      </c>
      <c r="G51" s="48"/>
      <c r="H51" s="48">
        <v>-10398813</v>
      </c>
      <c r="I51" s="48"/>
      <c r="J51" s="48">
        <v>-154757757</v>
      </c>
    </row>
    <row r="52" spans="1:10" ht="19.7" customHeight="1">
      <c r="A52" s="37"/>
      <c r="D52" s="48"/>
      <c r="E52" s="48"/>
      <c r="F52" s="48"/>
      <c r="G52" s="48"/>
      <c r="H52" s="48"/>
      <c r="I52" s="48"/>
      <c r="J52" s="48"/>
    </row>
    <row r="53" spans="1:10" ht="20.25" customHeight="1">
      <c r="A53" s="27" t="s">
        <v>25</v>
      </c>
      <c r="D53" s="28"/>
      <c r="E53" s="29"/>
      <c r="F53" s="28"/>
      <c r="H53" s="28"/>
      <c r="I53" s="29"/>
      <c r="J53" s="28"/>
    </row>
    <row r="54" spans="1:10" ht="20.25" customHeight="1">
      <c r="A54" s="25" t="s">
        <v>0</v>
      </c>
      <c r="B54" s="26"/>
      <c r="C54" s="26"/>
      <c r="D54" s="26"/>
      <c r="E54" s="26"/>
      <c r="F54" s="26"/>
      <c r="G54" s="26"/>
      <c r="H54" s="26"/>
      <c r="I54" s="26"/>
      <c r="J54" s="26"/>
    </row>
    <row r="55" spans="1:10" ht="20.25" customHeight="1">
      <c r="A55" s="25" t="s">
        <v>151</v>
      </c>
      <c r="B55" s="26"/>
      <c r="C55" s="26"/>
      <c r="D55" s="26"/>
      <c r="E55" s="26"/>
      <c r="F55" s="26"/>
      <c r="G55" s="26"/>
      <c r="H55" s="26"/>
      <c r="I55" s="26"/>
      <c r="J55" s="26"/>
    </row>
    <row r="56" spans="1:10" ht="20.25" customHeight="1">
      <c r="A56" s="25" t="s">
        <v>222</v>
      </c>
      <c r="B56" s="26"/>
      <c r="C56" s="26"/>
      <c r="D56" s="26"/>
      <c r="E56" s="26"/>
      <c r="F56" s="26"/>
      <c r="G56" s="26"/>
      <c r="H56" s="26"/>
      <c r="I56" s="26"/>
      <c r="J56" s="26"/>
    </row>
    <row r="57" spans="1:10" ht="20.25" customHeight="1">
      <c r="B57" s="28"/>
      <c r="C57" s="28"/>
      <c r="D57" s="29"/>
      <c r="F57" s="29"/>
      <c r="H57" s="29"/>
      <c r="J57" s="29" t="s">
        <v>96</v>
      </c>
    </row>
    <row r="58" spans="1:10" ht="20.25" customHeight="1">
      <c r="A58" s="30"/>
      <c r="B58" s="31"/>
      <c r="C58" s="31"/>
      <c r="D58" s="77"/>
      <c r="E58" s="77" t="s">
        <v>2</v>
      </c>
      <c r="F58" s="77"/>
      <c r="G58" s="30"/>
      <c r="H58" s="77"/>
      <c r="I58" s="77" t="s">
        <v>3</v>
      </c>
      <c r="J58" s="77"/>
    </row>
    <row r="59" spans="1:10" ht="20.25" customHeight="1">
      <c r="B59" s="32"/>
      <c r="C59" s="32"/>
      <c r="D59" s="162">
        <v>2562</v>
      </c>
      <c r="E59" s="44"/>
      <c r="F59" s="162">
        <v>2561</v>
      </c>
      <c r="G59" s="35"/>
      <c r="H59" s="162">
        <v>2562</v>
      </c>
      <c r="I59" s="44"/>
      <c r="J59" s="162">
        <v>2561</v>
      </c>
    </row>
    <row r="60" spans="1:10" ht="20.25" customHeight="1">
      <c r="A60" s="37" t="s">
        <v>145</v>
      </c>
      <c r="D60" s="48"/>
      <c r="E60" s="48"/>
      <c r="F60" s="48"/>
      <c r="G60" s="48"/>
      <c r="H60" s="48"/>
      <c r="I60" s="48"/>
      <c r="J60" s="48"/>
    </row>
    <row r="61" spans="1:10" ht="20.25" customHeight="1">
      <c r="A61" s="37" t="s">
        <v>146</v>
      </c>
      <c r="D61" s="48">
        <v>168487279</v>
      </c>
      <c r="E61" s="48"/>
      <c r="F61" s="48">
        <v>181589077</v>
      </c>
      <c r="G61" s="48"/>
      <c r="H61" s="48">
        <v>163136357</v>
      </c>
      <c r="I61" s="48"/>
      <c r="J61" s="48">
        <v>41295753</v>
      </c>
    </row>
    <row r="62" spans="1:10" ht="20.25" customHeight="1">
      <c r="A62" s="37" t="s">
        <v>191</v>
      </c>
      <c r="D62" s="48">
        <v>1016182733</v>
      </c>
      <c r="E62" s="48"/>
      <c r="F62" s="48">
        <v>528377878</v>
      </c>
      <c r="G62" s="48"/>
      <c r="H62" s="48">
        <v>346299679</v>
      </c>
      <c r="I62" s="48"/>
      <c r="J62" s="48">
        <v>-696622122</v>
      </c>
    </row>
    <row r="63" spans="1:10" ht="20.25" customHeight="1">
      <c r="A63" s="37" t="s">
        <v>147</v>
      </c>
      <c r="D63" s="48">
        <v>-214581065</v>
      </c>
      <c r="E63" s="48"/>
      <c r="F63" s="48">
        <v>2028766761</v>
      </c>
      <c r="G63" s="48"/>
      <c r="H63" s="48">
        <v>-880178183</v>
      </c>
      <c r="I63" s="48"/>
      <c r="J63" s="48">
        <v>66384140</v>
      </c>
    </row>
    <row r="64" spans="1:10" ht="20.25" customHeight="1">
      <c r="A64" s="37" t="s">
        <v>148</v>
      </c>
      <c r="D64" s="93">
        <v>113476092</v>
      </c>
      <c r="E64" s="48"/>
      <c r="F64" s="93">
        <v>-429603254</v>
      </c>
      <c r="G64" s="48"/>
      <c r="H64" s="93">
        <v>111487746</v>
      </c>
      <c r="I64" s="48"/>
      <c r="J64" s="93">
        <v>-335668414</v>
      </c>
    </row>
    <row r="65" spans="1:10" ht="20.25" customHeight="1">
      <c r="A65" s="37" t="s">
        <v>290</v>
      </c>
      <c r="D65" s="104">
        <v>-39648441</v>
      </c>
      <c r="E65" s="48"/>
      <c r="F65" s="104">
        <v>-16664807</v>
      </c>
      <c r="G65" s="48"/>
      <c r="H65" s="104">
        <v>-10162031</v>
      </c>
      <c r="I65" s="93"/>
      <c r="J65" s="104">
        <v>-3056824</v>
      </c>
    </row>
    <row r="66" spans="1:10" ht="20.25" customHeight="1">
      <c r="A66" s="27" t="s">
        <v>149</v>
      </c>
      <c r="D66" s="54">
        <f>SUM(D44:D52,D61:D65)</f>
        <v>-6448264817</v>
      </c>
      <c r="E66" s="93"/>
      <c r="F66" s="54">
        <f>SUM(F44:F52,F61:F65)</f>
        <v>-5035485309</v>
      </c>
      <c r="G66" s="93"/>
      <c r="H66" s="54">
        <f>SUM(H44:H52,H61:H65)</f>
        <v>-4696276902</v>
      </c>
      <c r="I66" s="93"/>
      <c r="J66" s="54">
        <f>SUM(J44:J52,J61:J65)</f>
        <v>-8539990607</v>
      </c>
    </row>
    <row r="67" spans="1:10" ht="20.25" customHeight="1">
      <c r="A67" s="27" t="s">
        <v>150</v>
      </c>
      <c r="D67" s="104">
        <v>-839168958</v>
      </c>
      <c r="E67" s="48"/>
      <c r="F67" s="104">
        <v>-771650348</v>
      </c>
      <c r="G67" s="48"/>
      <c r="H67" s="104">
        <v>-654344105</v>
      </c>
      <c r="I67" s="93"/>
      <c r="J67" s="104">
        <v>-567959940</v>
      </c>
    </row>
    <row r="68" spans="1:10" ht="20.25" customHeight="1">
      <c r="A68" s="30" t="s">
        <v>291</v>
      </c>
      <c r="D68" s="50">
        <f>SUM(D66:D67)</f>
        <v>-7287433775</v>
      </c>
      <c r="E68" s="93"/>
      <c r="F68" s="50">
        <f>SUM(F66:F67)</f>
        <v>-5807135657</v>
      </c>
      <c r="G68" s="93"/>
      <c r="H68" s="50">
        <f>SUM(H66:H67)</f>
        <v>-5350621007</v>
      </c>
      <c r="I68" s="93"/>
      <c r="J68" s="50">
        <f>SUM(J66:J67)</f>
        <v>-9107950547</v>
      </c>
    </row>
    <row r="69" spans="1:10" ht="20.25" customHeight="1">
      <c r="A69" s="30" t="s">
        <v>152</v>
      </c>
      <c r="D69" s="48"/>
      <c r="F69" s="48"/>
    </row>
    <row r="70" spans="1:10" ht="20.25" customHeight="1">
      <c r="A70" s="37" t="s">
        <v>292</v>
      </c>
      <c r="D70" s="48">
        <v>0</v>
      </c>
      <c r="E70" s="48"/>
      <c r="F70" s="48">
        <v>322823805</v>
      </c>
      <c r="G70" s="48"/>
      <c r="H70" s="48">
        <v>0</v>
      </c>
      <c r="I70" s="48"/>
      <c r="J70" s="48">
        <v>322823805</v>
      </c>
    </row>
    <row r="71" spans="1:10" ht="20.25" customHeight="1">
      <c r="A71" s="37" t="s">
        <v>273</v>
      </c>
      <c r="D71" s="48">
        <v>2097650001</v>
      </c>
      <c r="E71" s="48"/>
      <c r="F71" s="48">
        <v>-1395379358</v>
      </c>
      <c r="G71" s="48"/>
      <c r="H71" s="48">
        <v>2097650001</v>
      </c>
      <c r="I71" s="48"/>
      <c r="J71" s="48">
        <v>-1395379358</v>
      </c>
    </row>
    <row r="72" spans="1:10" ht="20.25" customHeight="1">
      <c r="A72" s="37" t="s">
        <v>190</v>
      </c>
      <c r="D72" s="103">
        <v>-2784600000</v>
      </c>
      <c r="E72" s="48"/>
      <c r="F72" s="103">
        <v>-5855632500</v>
      </c>
      <c r="G72" s="48"/>
      <c r="H72" s="103">
        <v>-8496361788</v>
      </c>
      <c r="I72" s="48"/>
      <c r="J72" s="103">
        <v>-14674948236</v>
      </c>
    </row>
    <row r="73" spans="1:10" ht="20.25" customHeight="1">
      <c r="A73" s="37" t="s">
        <v>293</v>
      </c>
      <c r="D73" s="103">
        <v>2160024781</v>
      </c>
      <c r="E73" s="48"/>
      <c r="F73" s="103">
        <v>5256532500</v>
      </c>
      <c r="G73" s="48"/>
      <c r="H73" s="103">
        <v>9852449389</v>
      </c>
      <c r="I73" s="48"/>
      <c r="J73" s="103">
        <v>17688887928</v>
      </c>
    </row>
    <row r="74" spans="1:10" ht="20.25" customHeight="1">
      <c r="A74" s="37" t="s">
        <v>294</v>
      </c>
      <c r="D74" s="103">
        <v>-18959630</v>
      </c>
      <c r="E74" s="48"/>
      <c r="F74" s="103">
        <v>-127457009</v>
      </c>
      <c r="G74" s="48"/>
      <c r="H74" s="103">
        <v>0</v>
      </c>
      <c r="I74" s="48"/>
      <c r="J74" s="103">
        <v>-1751450</v>
      </c>
    </row>
    <row r="75" spans="1:10" ht="20.25" customHeight="1">
      <c r="A75" s="37" t="s">
        <v>212</v>
      </c>
      <c r="D75" s="103">
        <v>0</v>
      </c>
      <c r="E75" s="48"/>
      <c r="F75" s="103">
        <v>91817830</v>
      </c>
      <c r="G75" s="48"/>
      <c r="H75" s="103">
        <v>0</v>
      </c>
      <c r="I75" s="48"/>
      <c r="J75" s="103">
        <v>91817830</v>
      </c>
    </row>
    <row r="76" spans="1:10" ht="20.25" customHeight="1">
      <c r="A76" s="37" t="s">
        <v>295</v>
      </c>
      <c r="D76" s="103">
        <v>-200000000</v>
      </c>
      <c r="E76" s="48"/>
      <c r="F76" s="103">
        <v>0</v>
      </c>
      <c r="G76" s="48"/>
      <c r="H76" s="103">
        <v>0</v>
      </c>
      <c r="I76" s="48"/>
      <c r="J76" s="103">
        <v>0</v>
      </c>
    </row>
    <row r="77" spans="1:10" ht="20.25" customHeight="1">
      <c r="A77" s="37" t="s">
        <v>296</v>
      </c>
      <c r="D77" s="103">
        <v>-138257603</v>
      </c>
      <c r="E77" s="48"/>
      <c r="F77" s="103">
        <v>0</v>
      </c>
      <c r="G77" s="48"/>
      <c r="H77" s="103">
        <v>-2000000</v>
      </c>
      <c r="I77" s="48"/>
      <c r="J77" s="103">
        <v>0</v>
      </c>
    </row>
    <row r="78" spans="1:10" ht="20.25" customHeight="1">
      <c r="A78" s="37" t="s">
        <v>153</v>
      </c>
      <c r="D78" s="103">
        <v>-57140765</v>
      </c>
      <c r="E78" s="48"/>
      <c r="F78" s="103">
        <v>-86024421</v>
      </c>
      <c r="G78" s="48"/>
      <c r="H78" s="103">
        <v>-39548885</v>
      </c>
      <c r="I78" s="48"/>
      <c r="J78" s="103">
        <v>-86024421</v>
      </c>
    </row>
    <row r="79" spans="1:10" ht="20.25" customHeight="1">
      <c r="A79" s="27" t="s">
        <v>154</v>
      </c>
      <c r="D79" s="48">
        <v>-942973940</v>
      </c>
      <c r="E79" s="48"/>
      <c r="F79" s="48">
        <v>-325718123</v>
      </c>
      <c r="G79" s="48"/>
      <c r="H79" s="48">
        <v>-900725259</v>
      </c>
      <c r="I79" s="48"/>
      <c r="J79" s="48">
        <v>-274805898</v>
      </c>
    </row>
    <row r="80" spans="1:10" ht="20.25" customHeight="1">
      <c r="A80" s="27" t="s">
        <v>155</v>
      </c>
      <c r="D80" s="48">
        <v>-244013587</v>
      </c>
      <c r="E80" s="48"/>
      <c r="F80" s="48">
        <v>-227206618</v>
      </c>
      <c r="G80" s="48"/>
      <c r="H80" s="48">
        <v>-117956655</v>
      </c>
      <c r="I80" s="48"/>
      <c r="J80" s="48">
        <v>-219056340</v>
      </c>
    </row>
    <row r="81" spans="1:10" ht="20.25" customHeight="1">
      <c r="A81" s="27" t="s">
        <v>297</v>
      </c>
      <c r="D81" s="36">
        <v>-886407768</v>
      </c>
      <c r="E81" s="48"/>
      <c r="F81" s="36">
        <v>0</v>
      </c>
      <c r="G81" s="48"/>
      <c r="H81" s="36">
        <v>-2644090754</v>
      </c>
      <c r="I81" s="48"/>
      <c r="J81" s="36">
        <v>-978899568</v>
      </c>
    </row>
    <row r="82" spans="1:10" ht="20.25" customHeight="1">
      <c r="A82" s="27" t="s">
        <v>302</v>
      </c>
      <c r="D82" s="36">
        <v>142770272</v>
      </c>
      <c r="E82" s="48"/>
      <c r="F82" s="36">
        <v>0</v>
      </c>
      <c r="G82" s="48"/>
      <c r="H82" s="36">
        <v>12500000</v>
      </c>
      <c r="I82" s="48"/>
      <c r="J82" s="36">
        <v>0</v>
      </c>
    </row>
    <row r="83" spans="1:10" ht="20.25" customHeight="1">
      <c r="A83" s="27" t="s">
        <v>197</v>
      </c>
      <c r="D83" s="48">
        <v>-1173432565</v>
      </c>
      <c r="E83" s="48"/>
      <c r="F83" s="48">
        <v>-476848943</v>
      </c>
      <c r="G83" s="48"/>
      <c r="H83" s="48">
        <v>0</v>
      </c>
      <c r="I83" s="48"/>
      <c r="J83" s="48">
        <v>0</v>
      </c>
    </row>
    <row r="84" spans="1:10" ht="20.25" customHeight="1">
      <c r="A84" s="27" t="s">
        <v>298</v>
      </c>
      <c r="D84" s="48">
        <v>0</v>
      </c>
      <c r="E84" s="48"/>
      <c r="F84" s="48">
        <v>-225000000</v>
      </c>
      <c r="G84" s="48"/>
      <c r="H84" s="48">
        <v>0</v>
      </c>
      <c r="I84" s="48"/>
      <c r="J84" s="48">
        <v>-225000000</v>
      </c>
    </row>
    <row r="85" spans="1:10" ht="20.25" customHeight="1">
      <c r="A85" s="27" t="s">
        <v>299</v>
      </c>
      <c r="D85" s="48">
        <v>0</v>
      </c>
      <c r="E85" s="48"/>
      <c r="F85" s="48">
        <v>-152409764</v>
      </c>
      <c r="G85" s="48"/>
      <c r="H85" s="48">
        <v>0</v>
      </c>
      <c r="I85" s="48"/>
      <c r="J85" s="48">
        <v>0</v>
      </c>
    </row>
    <row r="86" spans="1:10" ht="20.25" customHeight="1">
      <c r="A86" s="27" t="s">
        <v>188</v>
      </c>
      <c r="D86" s="48">
        <v>180000000</v>
      </c>
      <c r="E86" s="48"/>
      <c r="F86" s="48">
        <v>50000000</v>
      </c>
      <c r="G86" s="48"/>
      <c r="H86" s="48">
        <v>180000000</v>
      </c>
      <c r="I86" s="48"/>
      <c r="J86" s="48">
        <v>50000000</v>
      </c>
    </row>
    <row r="87" spans="1:10" ht="20.25" customHeight="1">
      <c r="A87" s="37" t="s">
        <v>178</v>
      </c>
      <c r="D87" s="103">
        <v>18703795</v>
      </c>
      <c r="E87" s="48"/>
      <c r="F87" s="103">
        <v>2082500</v>
      </c>
      <c r="G87" s="48"/>
      <c r="H87" s="103">
        <v>18703795</v>
      </c>
      <c r="I87" s="48"/>
      <c r="J87" s="103">
        <v>0</v>
      </c>
    </row>
    <row r="88" spans="1:10" ht="20.25" customHeight="1">
      <c r="A88" s="27" t="s">
        <v>156</v>
      </c>
      <c r="D88" s="48">
        <v>280</v>
      </c>
      <c r="E88" s="48"/>
      <c r="F88" s="48">
        <v>85721</v>
      </c>
      <c r="G88" s="48"/>
      <c r="H88" s="48">
        <v>280</v>
      </c>
      <c r="I88" s="48"/>
      <c r="J88" s="48">
        <v>75398</v>
      </c>
    </row>
    <row r="89" spans="1:10" ht="20.25" customHeight="1">
      <c r="A89" s="27" t="s">
        <v>157</v>
      </c>
      <c r="D89" s="48">
        <v>354217930</v>
      </c>
      <c r="E89" s="48"/>
      <c r="F89" s="48">
        <f>382005413-1</f>
        <v>382005412</v>
      </c>
      <c r="G89" s="48"/>
      <c r="H89" s="48">
        <v>647638787</v>
      </c>
      <c r="I89" s="48"/>
      <c r="J89" s="48">
        <f>831097214-1</f>
        <v>831097213</v>
      </c>
    </row>
    <row r="90" spans="1:10" ht="20.25" customHeight="1">
      <c r="A90" s="27" t="s">
        <v>158</v>
      </c>
      <c r="D90" s="48">
        <v>380122248</v>
      </c>
      <c r="E90" s="48"/>
      <c r="F90" s="48">
        <v>270066080</v>
      </c>
      <c r="G90" s="48"/>
      <c r="H90" s="48">
        <v>380122248</v>
      </c>
      <c r="I90" s="48"/>
      <c r="J90" s="48">
        <v>1072066080</v>
      </c>
    </row>
    <row r="91" spans="1:10" ht="20.25" customHeight="1">
      <c r="A91" s="30" t="s">
        <v>268</v>
      </c>
      <c r="D91" s="105">
        <f>SUM(D70:D90)</f>
        <v>-1112296551</v>
      </c>
      <c r="E91" s="93"/>
      <c r="F91" s="105">
        <f>SUM(F70:F90)</f>
        <v>-2496262888</v>
      </c>
      <c r="G91" s="93"/>
      <c r="H91" s="105">
        <f>SUM(H70:H90)</f>
        <v>988381159</v>
      </c>
      <c r="I91" s="93"/>
      <c r="J91" s="105">
        <f>SUM(J70:J90)</f>
        <v>2200902983</v>
      </c>
    </row>
    <row r="92" spans="1:10" ht="20.25" customHeight="1">
      <c r="A92" s="30"/>
      <c r="D92" s="93"/>
      <c r="E92" s="93"/>
      <c r="F92" s="93"/>
      <c r="G92" s="93"/>
      <c r="H92" s="93"/>
      <c r="I92" s="93"/>
      <c r="J92" s="93"/>
    </row>
    <row r="93" spans="1:10" ht="20.25" customHeight="1">
      <c r="A93" s="27" t="s">
        <v>25</v>
      </c>
      <c r="D93" s="28"/>
      <c r="E93" s="29"/>
      <c r="F93" s="28"/>
      <c r="H93" s="28"/>
      <c r="I93" s="29"/>
      <c r="J93" s="28"/>
    </row>
    <row r="94" spans="1:10" ht="20.25" customHeight="1">
      <c r="A94" s="25" t="s">
        <v>0</v>
      </c>
      <c r="B94" s="26"/>
      <c r="C94" s="26"/>
      <c r="D94" s="26"/>
      <c r="E94" s="26"/>
      <c r="F94" s="26"/>
      <c r="G94" s="26"/>
      <c r="H94" s="26"/>
      <c r="I94" s="26"/>
      <c r="J94" s="26"/>
    </row>
    <row r="95" spans="1:10" ht="20.25" customHeight="1">
      <c r="A95" s="25" t="s">
        <v>151</v>
      </c>
      <c r="B95" s="26"/>
      <c r="C95" s="26"/>
      <c r="D95" s="26"/>
      <c r="E95" s="26"/>
      <c r="F95" s="26"/>
      <c r="G95" s="26"/>
      <c r="H95" s="26"/>
      <c r="I95" s="26"/>
      <c r="J95" s="26"/>
    </row>
    <row r="96" spans="1:10" ht="20.25" customHeight="1">
      <c r="A96" s="25" t="s">
        <v>222</v>
      </c>
      <c r="B96" s="26"/>
      <c r="C96" s="26"/>
      <c r="D96" s="26"/>
      <c r="E96" s="26"/>
      <c r="F96" s="26"/>
      <c r="G96" s="26"/>
      <c r="H96" s="26"/>
      <c r="I96" s="26"/>
      <c r="J96" s="26"/>
    </row>
    <row r="97" spans="1:10" ht="20.25" customHeight="1">
      <c r="B97" s="28"/>
      <c r="C97" s="28"/>
      <c r="D97" s="29"/>
      <c r="F97" s="29"/>
      <c r="H97" s="29"/>
      <c r="J97" s="29" t="s">
        <v>96</v>
      </c>
    </row>
    <row r="98" spans="1:10" ht="20.25" customHeight="1">
      <c r="A98" s="30"/>
      <c r="B98" s="31"/>
      <c r="C98" s="31"/>
      <c r="D98" s="77"/>
      <c r="E98" s="77" t="s">
        <v>2</v>
      </c>
      <c r="F98" s="77"/>
      <c r="G98" s="30"/>
      <c r="H98" s="77"/>
      <c r="I98" s="77" t="s">
        <v>3</v>
      </c>
      <c r="J98" s="77"/>
    </row>
    <row r="99" spans="1:10" ht="20.25" customHeight="1">
      <c r="B99" s="32"/>
      <c r="C99" s="32"/>
      <c r="D99" s="162">
        <v>2562</v>
      </c>
      <c r="E99" s="44"/>
      <c r="F99" s="162">
        <v>2561</v>
      </c>
      <c r="G99" s="35"/>
      <c r="H99" s="162">
        <v>2562</v>
      </c>
      <c r="I99" s="44"/>
      <c r="J99" s="162">
        <v>2561</v>
      </c>
    </row>
    <row r="100" spans="1:10" ht="20.25" customHeight="1">
      <c r="A100" s="30" t="s">
        <v>159</v>
      </c>
      <c r="D100" s="48"/>
      <c r="E100" s="48"/>
      <c r="F100" s="48"/>
      <c r="G100" s="48"/>
      <c r="H100" s="48"/>
      <c r="I100" s="48"/>
      <c r="J100" s="48"/>
    </row>
    <row r="101" spans="1:10" ht="20.25" customHeight="1">
      <c r="A101" s="27" t="s">
        <v>179</v>
      </c>
      <c r="D101" s="48">
        <v>-736108000</v>
      </c>
      <c r="E101" s="48"/>
      <c r="F101" s="48">
        <v>3850000000</v>
      </c>
      <c r="G101" s="48"/>
      <c r="H101" s="48">
        <v>-736108000</v>
      </c>
      <c r="I101" s="48"/>
      <c r="J101" s="48">
        <v>3850000000</v>
      </c>
    </row>
    <row r="102" spans="1:10" ht="20.25" customHeight="1">
      <c r="A102" s="27" t="s">
        <v>274</v>
      </c>
      <c r="D102" s="48">
        <v>-4500000000</v>
      </c>
      <c r="E102" s="48"/>
      <c r="F102" s="48">
        <v>-93705726</v>
      </c>
      <c r="G102" s="48"/>
      <c r="H102" s="48">
        <v>-4500000000</v>
      </c>
      <c r="I102" s="48"/>
      <c r="J102" s="48">
        <v>-93705726</v>
      </c>
    </row>
    <row r="103" spans="1:10" ht="20.25" customHeight="1">
      <c r="A103" s="27" t="s">
        <v>192</v>
      </c>
      <c r="D103" s="48">
        <v>0</v>
      </c>
      <c r="E103" s="48"/>
      <c r="F103" s="48">
        <v>0</v>
      </c>
      <c r="G103" s="48"/>
      <c r="H103" s="48">
        <v>144839332</v>
      </c>
      <c r="I103" s="48"/>
      <c r="J103" s="48">
        <v>503751259</v>
      </c>
    </row>
    <row r="104" spans="1:10" ht="20.25" customHeight="1">
      <c r="A104" s="37" t="s">
        <v>238</v>
      </c>
      <c r="D104" s="48">
        <v>0</v>
      </c>
      <c r="E104" s="48"/>
      <c r="F104" s="48">
        <v>0</v>
      </c>
      <c r="G104" s="48"/>
      <c r="H104" s="48">
        <v>-265578014</v>
      </c>
      <c r="I104" s="48"/>
      <c r="J104" s="48">
        <v>-927874632</v>
      </c>
    </row>
    <row r="105" spans="1:10" ht="20.25" customHeight="1">
      <c r="A105" s="37" t="s">
        <v>160</v>
      </c>
      <c r="D105" s="36">
        <v>14546780970</v>
      </c>
      <c r="E105" s="48"/>
      <c r="F105" s="36">
        <v>8252559800</v>
      </c>
      <c r="G105" s="48"/>
      <c r="H105" s="36">
        <v>10514322970</v>
      </c>
      <c r="I105" s="48"/>
      <c r="J105" s="36">
        <v>6346849800</v>
      </c>
    </row>
    <row r="106" spans="1:10" ht="20.25" customHeight="1">
      <c r="A106" s="37" t="s">
        <v>161</v>
      </c>
      <c r="D106" s="36">
        <v>-6449644011</v>
      </c>
      <c r="E106" s="48"/>
      <c r="F106" s="36">
        <v>-6295528182</v>
      </c>
      <c r="G106" s="48"/>
      <c r="H106" s="36">
        <v>-6131899242</v>
      </c>
      <c r="I106" s="48"/>
      <c r="J106" s="36">
        <v>-5540177972</v>
      </c>
    </row>
    <row r="107" spans="1:10" ht="20.25" customHeight="1">
      <c r="A107" s="37" t="s">
        <v>284</v>
      </c>
      <c r="D107" s="36">
        <v>548300309</v>
      </c>
      <c r="E107" s="48"/>
      <c r="F107" s="48">
        <v>0</v>
      </c>
      <c r="G107" s="48"/>
      <c r="H107" s="36">
        <v>548300309</v>
      </c>
      <c r="I107" s="48"/>
      <c r="J107" s="48">
        <v>0</v>
      </c>
    </row>
    <row r="108" spans="1:10" ht="20.25" customHeight="1">
      <c r="A108" s="37" t="s">
        <v>162</v>
      </c>
      <c r="D108" s="48">
        <v>10836900000</v>
      </c>
      <c r="E108" s="48"/>
      <c r="F108" s="48">
        <v>13500000000</v>
      </c>
      <c r="G108" s="48"/>
      <c r="H108" s="48">
        <v>10836900000</v>
      </c>
      <c r="I108" s="48"/>
      <c r="J108" s="48">
        <v>13500000000</v>
      </c>
    </row>
    <row r="109" spans="1:10" ht="20.25" customHeight="1">
      <c r="A109" s="37" t="s">
        <v>183</v>
      </c>
      <c r="D109" s="48">
        <v>-45204558</v>
      </c>
      <c r="E109" s="48"/>
      <c r="F109" s="48">
        <v>-50294815</v>
      </c>
      <c r="G109" s="48"/>
      <c r="H109" s="48">
        <v>-45204558</v>
      </c>
      <c r="I109" s="48"/>
      <c r="J109" s="48">
        <v>-50294815</v>
      </c>
    </row>
    <row r="110" spans="1:10" ht="20.25" customHeight="1">
      <c r="A110" s="37" t="s">
        <v>163</v>
      </c>
      <c r="D110" s="36">
        <v>-4000000000</v>
      </c>
      <c r="E110" s="48"/>
      <c r="F110" s="36">
        <v>-6000000000</v>
      </c>
      <c r="G110" s="48"/>
      <c r="H110" s="36">
        <v>-4000000000</v>
      </c>
      <c r="I110" s="48"/>
      <c r="J110" s="36">
        <v>-6000000000</v>
      </c>
    </row>
    <row r="111" spans="1:10" ht="20.25" customHeight="1">
      <c r="A111" s="37" t="s">
        <v>164</v>
      </c>
      <c r="D111" s="36">
        <v>-1837511806</v>
      </c>
      <c r="E111" s="48"/>
      <c r="F111" s="36">
        <v>-1800335230</v>
      </c>
      <c r="G111" s="48"/>
      <c r="H111" s="36">
        <v>-1637965154</v>
      </c>
      <c r="I111" s="48"/>
      <c r="J111" s="36">
        <v>-1647469786</v>
      </c>
    </row>
    <row r="112" spans="1:10" ht="20.25" customHeight="1">
      <c r="A112" s="37" t="s">
        <v>198</v>
      </c>
      <c r="D112" s="36">
        <v>0</v>
      </c>
      <c r="E112" s="48"/>
      <c r="F112" s="36">
        <v>2836375</v>
      </c>
      <c r="G112" s="48"/>
      <c r="H112" s="36">
        <v>0</v>
      </c>
      <c r="I112" s="48"/>
      <c r="J112" s="36">
        <v>2836375</v>
      </c>
    </row>
    <row r="113" spans="1:10" ht="20.25" customHeight="1">
      <c r="A113" s="37" t="s">
        <v>165</v>
      </c>
      <c r="D113" s="36">
        <v>-4750498</v>
      </c>
      <c r="E113" s="48"/>
      <c r="F113" s="36">
        <v>-6653495</v>
      </c>
      <c r="G113" s="48"/>
      <c r="H113" s="36">
        <v>-4750498</v>
      </c>
      <c r="I113" s="48"/>
      <c r="J113" s="36">
        <v>-6653495</v>
      </c>
    </row>
    <row r="114" spans="1:10" ht="20.25" customHeight="1">
      <c r="A114" s="37" t="s">
        <v>275</v>
      </c>
      <c r="D114" s="36">
        <v>318529271</v>
      </c>
      <c r="E114" s="48"/>
      <c r="F114" s="36">
        <v>0</v>
      </c>
      <c r="G114" s="48"/>
      <c r="H114" s="36">
        <v>0</v>
      </c>
      <c r="I114" s="48"/>
      <c r="J114" s="36">
        <v>0</v>
      </c>
    </row>
    <row r="115" spans="1:10" ht="20.25" customHeight="1">
      <c r="A115" s="37" t="s">
        <v>123</v>
      </c>
      <c r="D115" s="36">
        <v>-1431805472</v>
      </c>
      <c r="E115" s="48"/>
      <c r="F115" s="36">
        <v>-1633973199</v>
      </c>
      <c r="G115" s="48"/>
      <c r="H115" s="36">
        <v>-1431805472</v>
      </c>
      <c r="I115" s="48"/>
      <c r="J115" s="36">
        <v>-1633973199</v>
      </c>
    </row>
    <row r="116" spans="1:10" ht="20.25" customHeight="1">
      <c r="A116" s="27" t="s">
        <v>216</v>
      </c>
      <c r="D116" s="48">
        <v>-543106735</v>
      </c>
      <c r="E116" s="48"/>
      <c r="F116" s="48">
        <v>-391903566</v>
      </c>
      <c r="G116" s="48"/>
      <c r="H116" s="48">
        <v>-543106735</v>
      </c>
      <c r="I116" s="48"/>
      <c r="J116" s="48">
        <v>-391903566</v>
      </c>
    </row>
    <row r="117" spans="1:10" ht="20.25" customHeight="1">
      <c r="A117" s="30" t="s">
        <v>218</v>
      </c>
      <c r="D117" s="105">
        <f>SUM(D101:D116)</f>
        <v>6702379470</v>
      </c>
      <c r="E117" s="93"/>
      <c r="F117" s="105">
        <f>SUM(F101:F116)</f>
        <v>9333001962</v>
      </c>
      <c r="G117" s="93"/>
      <c r="H117" s="105">
        <f>SUM(H101:H116)</f>
        <v>2747944938</v>
      </c>
      <c r="I117" s="93"/>
      <c r="J117" s="105">
        <f>SUM(J101:J116)</f>
        <v>7911384243</v>
      </c>
    </row>
    <row r="118" spans="1:10" ht="20.25" customHeight="1">
      <c r="A118" s="30" t="s">
        <v>166</v>
      </c>
      <c r="D118" s="105">
        <v>-103429070</v>
      </c>
      <c r="E118" s="93"/>
      <c r="F118" s="105">
        <v>-74562668</v>
      </c>
      <c r="G118" s="93"/>
      <c r="H118" s="105">
        <v>0</v>
      </c>
      <c r="I118" s="93"/>
      <c r="J118" s="105">
        <v>0</v>
      </c>
    </row>
    <row r="119" spans="1:10" ht="20.25" customHeight="1">
      <c r="A119" s="30" t="s">
        <v>167</v>
      </c>
      <c r="D119" s="48">
        <f>D68+D91+D117+D118</f>
        <v>-1800779926</v>
      </c>
      <c r="E119" s="48"/>
      <c r="F119" s="48">
        <f>F68+F91+F117+F118</f>
        <v>955040749</v>
      </c>
      <c r="G119" s="48"/>
      <c r="H119" s="48">
        <f>H68+H91+H117</f>
        <v>-1614294910</v>
      </c>
      <c r="I119" s="48"/>
      <c r="J119" s="48">
        <f>J68+J91+J117</f>
        <v>1004336679</v>
      </c>
    </row>
    <row r="120" spans="1:10" ht="20.25" customHeight="1">
      <c r="A120" s="27" t="s">
        <v>168</v>
      </c>
      <c r="D120" s="93">
        <f>BS!F9</f>
        <v>3932608565</v>
      </c>
      <c r="E120" s="93"/>
      <c r="F120" s="93">
        <v>2977567816</v>
      </c>
      <c r="G120" s="93"/>
      <c r="H120" s="93">
        <f>BS!J9</f>
        <v>2535964983</v>
      </c>
      <c r="I120" s="93"/>
      <c r="J120" s="93">
        <v>1531628304</v>
      </c>
    </row>
    <row r="121" spans="1:10" ht="20.25" customHeight="1" thickBot="1">
      <c r="A121" s="30" t="s">
        <v>300</v>
      </c>
      <c r="D121" s="95">
        <f>SUM(D119:D120)</f>
        <v>2131828639</v>
      </c>
      <c r="E121" s="48"/>
      <c r="F121" s="95">
        <f>SUM(F119:F120)</f>
        <v>3932608565</v>
      </c>
      <c r="G121" s="48"/>
      <c r="H121" s="95">
        <f>SUM(H119:H120)</f>
        <v>921670073</v>
      </c>
      <c r="I121" s="48"/>
      <c r="J121" s="95">
        <f>SUM(J119:J120)</f>
        <v>2535964983</v>
      </c>
    </row>
    <row r="122" spans="1:10" ht="20.25" customHeight="1" thickTop="1">
      <c r="A122" s="106"/>
      <c r="D122" s="48">
        <f>D121-BS!D9</f>
        <v>0</v>
      </c>
      <c r="E122" s="48"/>
      <c r="F122" s="48">
        <f>F121-BS!F9</f>
        <v>0</v>
      </c>
      <c r="G122" s="48"/>
      <c r="H122" s="48">
        <f>H121-BS!H9</f>
        <v>0</v>
      </c>
      <c r="I122" s="48"/>
      <c r="J122" s="48">
        <f>J121-BS!J9</f>
        <v>0</v>
      </c>
    </row>
    <row r="123" spans="1:10" ht="20.25" customHeight="1">
      <c r="A123" s="25" t="s">
        <v>169</v>
      </c>
    </row>
    <row r="124" spans="1:10" ht="20.25" customHeight="1">
      <c r="A124" s="37" t="s">
        <v>170</v>
      </c>
    </row>
    <row r="125" spans="1:10" ht="20.25" customHeight="1">
      <c r="A125" s="37" t="s">
        <v>276</v>
      </c>
      <c r="D125" s="48">
        <v>894997713</v>
      </c>
      <c r="E125" s="48"/>
      <c r="F125" s="48">
        <v>598900519</v>
      </c>
      <c r="G125" s="48"/>
      <c r="H125" s="48">
        <v>486634609</v>
      </c>
      <c r="I125" s="48">
        <v>85979466</v>
      </c>
      <c r="J125" s="48">
        <v>859794664</v>
      </c>
    </row>
    <row r="126" spans="1:10" ht="20.25" customHeight="1">
      <c r="A126" s="27" t="s">
        <v>277</v>
      </c>
    </row>
    <row r="127" spans="1:10" ht="20.25" customHeight="1">
      <c r="A127" s="27" t="s">
        <v>180</v>
      </c>
      <c r="D127" s="27">
        <v>-4173755</v>
      </c>
      <c r="F127" s="27">
        <v>30981339</v>
      </c>
      <c r="H127" s="48">
        <v>411875</v>
      </c>
      <c r="J127" s="48">
        <v>12446418</v>
      </c>
    </row>
    <row r="128" spans="1:10" ht="20.25" customHeight="1">
      <c r="A128" s="27" t="s">
        <v>301</v>
      </c>
      <c r="D128" s="36">
        <v>0</v>
      </c>
      <c r="F128" s="27">
        <v>-71015971</v>
      </c>
      <c r="H128" s="48">
        <v>0</v>
      </c>
      <c r="J128" s="48">
        <v>0</v>
      </c>
    </row>
    <row r="129" spans="1:10" ht="18.2" customHeight="1">
      <c r="A129" s="27" t="s">
        <v>239</v>
      </c>
      <c r="D129" s="36">
        <v>7664114.9299999997</v>
      </c>
      <c r="F129" s="36">
        <v>0</v>
      </c>
      <c r="H129" s="36">
        <v>7664115</v>
      </c>
      <c r="J129" s="36">
        <v>0</v>
      </c>
    </row>
    <row r="130" spans="1:10" ht="18.2" customHeight="1">
      <c r="A130" s="27" t="s">
        <v>240</v>
      </c>
      <c r="D130" s="27">
        <v>9761042.1799999997</v>
      </c>
      <c r="F130" s="36">
        <v>0</v>
      </c>
      <c r="H130" s="36">
        <v>0</v>
      </c>
      <c r="J130" s="36">
        <v>0</v>
      </c>
    </row>
    <row r="131" spans="1:10" ht="18.2" customHeight="1">
      <c r="A131" s="27" t="s">
        <v>285</v>
      </c>
      <c r="D131" s="36">
        <v>1821778460</v>
      </c>
      <c r="F131" s="36">
        <v>0</v>
      </c>
      <c r="H131" s="36">
        <v>0</v>
      </c>
      <c r="J131" s="36">
        <v>0</v>
      </c>
    </row>
    <row r="132" spans="1:10" ht="18.2" customHeight="1">
      <c r="A132" s="27" t="s">
        <v>241</v>
      </c>
      <c r="D132" s="36">
        <v>225796395</v>
      </c>
      <c r="F132" s="36">
        <v>0</v>
      </c>
      <c r="H132" s="36">
        <v>0</v>
      </c>
      <c r="J132" s="36">
        <v>0</v>
      </c>
    </row>
    <row r="133" spans="1:10" ht="18.2" customHeight="1">
      <c r="A133" s="27" t="s">
        <v>242</v>
      </c>
      <c r="D133" s="36">
        <v>723308802</v>
      </c>
      <c r="F133" s="36">
        <v>0</v>
      </c>
      <c r="H133" s="36">
        <v>0</v>
      </c>
      <c r="J133" s="36">
        <v>0</v>
      </c>
    </row>
    <row r="134" spans="1:10" ht="18.2" customHeight="1">
      <c r="A134" s="27" t="s">
        <v>279</v>
      </c>
      <c r="D134" s="36">
        <v>10000000</v>
      </c>
      <c r="F134" s="36">
        <v>0</v>
      </c>
      <c r="H134" s="36">
        <v>0</v>
      </c>
      <c r="J134" s="36">
        <v>0</v>
      </c>
    </row>
    <row r="136" spans="1:10" ht="20.25" customHeight="1">
      <c r="A136" s="27" t="s">
        <v>25</v>
      </c>
    </row>
  </sheetData>
  <printOptions gridLinesSet="0"/>
  <pageMargins left="0.98425196850393704" right="0.39370078740157483" top="0.78740157480314965" bottom="0.19685039370078741" header="0.19685039370078741" footer="0.19685039370078741"/>
  <pageSetup paperSize="9" scale="70" orientation="portrait" r:id="rId1"/>
  <headerFooter alignWithMargins="0"/>
  <rowBreaks count="2" manualBreakCount="2">
    <brk id="53" max="16383" man="1"/>
    <brk id="9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696948</vt:lpwstr>
  </property>
  <property fmtid="{D5CDD505-2E9C-101B-9397-08002B2CF9AE}" pid="4" name="OptimizationTime">
    <vt:lpwstr>20200228_2332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Cashflow!Print_Area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 Meemitgit</dc:creator>
  <cp:lastModifiedBy>Darika Tongprapai</cp:lastModifiedBy>
  <cp:lastPrinted>2020-02-28T15:29:10Z</cp:lastPrinted>
  <dcterms:created xsi:type="dcterms:W3CDTF">2016-02-19T08:03:44Z</dcterms:created>
  <dcterms:modified xsi:type="dcterms:W3CDTF">2020-02-28T15:29:14Z</dcterms:modified>
</cp:coreProperties>
</file>