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19\YE12'19\"/>
    </mc:Choice>
  </mc:AlternateContent>
  <xr:revisionPtr revIDLastSave="0" documentId="13_ncr:1_{A5CC80F3-F5EF-4942-BCCB-57F1387A1081}" xr6:coauthVersionLast="36" xr6:coauthVersionMax="36" xr10:uidLastSave="{00000000-0000-0000-0000-000000000000}"/>
  <bookViews>
    <workbookView xWindow="-15" yWindow="45" windowWidth="7440" windowHeight="8580" firstSheet="1" activeTab="5" xr2:uid="{00000000-000D-0000-FFFF-FFFF00000000}"/>
  </bookViews>
  <sheets>
    <sheet name="000000" sheetId="1" state="veryHidden" r:id="rId1"/>
    <sheet name="BS" sheetId="10" r:id="rId2"/>
    <sheet name="PL" sheetId="4" r:id="rId3"/>
    <sheet name="conso" sheetId="11" r:id="rId4"/>
    <sheet name="company" sheetId="12" r:id="rId5"/>
    <sheet name="cashflow" sheetId="9" r:id="rId6"/>
    <sheet name="000" sheetId="3" state="veryHidden" r:id="rId7"/>
  </sheets>
  <definedNames>
    <definedName name="_xlnm.Print_Area" localSheetId="4">company!$A$1:$U$30</definedName>
    <definedName name="_xlnm.Print_Area" localSheetId="3">conso!$A$1:$Y$42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92" i="9" l="1"/>
  <c r="D92" i="9"/>
  <c r="H114" i="9"/>
  <c r="D114" i="9"/>
  <c r="S28" i="11" l="1"/>
  <c r="Q26" i="12"/>
  <c r="Q25" i="12"/>
  <c r="W39" i="11"/>
  <c r="G39" i="11"/>
  <c r="E39" i="11"/>
  <c r="O32" i="11"/>
  <c r="H83" i="4"/>
  <c r="D83" i="4"/>
  <c r="H72" i="4"/>
  <c r="Y38" i="11" l="1"/>
  <c r="Q30" i="11" l="1"/>
  <c r="Q39" i="11" s="1"/>
  <c r="M30" i="11"/>
  <c r="K33" i="11"/>
  <c r="O23" i="12"/>
  <c r="Q23" i="12" s="1"/>
  <c r="S23" i="12"/>
  <c r="K24" i="12"/>
  <c r="I31" i="11"/>
  <c r="I39" i="11" s="1"/>
  <c r="O30" i="11" l="1"/>
  <c r="M39" i="11"/>
  <c r="O33" i="11"/>
  <c r="K39" i="11"/>
  <c r="D97" i="10"/>
  <c r="H97" i="10"/>
  <c r="O39" i="11" l="1"/>
  <c r="T36" i="11"/>
  <c r="U36" i="11" l="1"/>
  <c r="J111" i="9"/>
  <c r="J90" i="9"/>
  <c r="J92" i="9" s="1"/>
  <c r="F111" i="9"/>
  <c r="F90" i="9"/>
  <c r="F92" i="9" s="1"/>
  <c r="Y36" i="11" l="1"/>
  <c r="J68" i="4"/>
  <c r="J67" i="4"/>
  <c r="J62" i="4"/>
  <c r="F79" i="4"/>
  <c r="F74" i="4"/>
  <c r="F68" i="4"/>
  <c r="F67" i="4"/>
  <c r="F62" i="4"/>
  <c r="J38" i="4"/>
  <c r="J20" i="4"/>
  <c r="J40" i="4" s="1"/>
  <c r="J43" i="4" s="1"/>
  <c r="J45" i="4" s="1"/>
  <c r="F38" i="4"/>
  <c r="F20" i="4"/>
  <c r="J108" i="10"/>
  <c r="J110" i="10" s="1"/>
  <c r="F108" i="10"/>
  <c r="F110" i="10" s="1"/>
  <c r="J84" i="10"/>
  <c r="J69" i="10"/>
  <c r="F84" i="10"/>
  <c r="F69" i="10"/>
  <c r="J41" i="10"/>
  <c r="J22" i="10"/>
  <c r="F41" i="10"/>
  <c r="F22" i="10"/>
  <c r="Q11" i="12"/>
  <c r="U11" i="12" s="1"/>
  <c r="U13" i="12"/>
  <c r="S12" i="12"/>
  <c r="S17" i="12" s="1"/>
  <c r="G12" i="12"/>
  <c r="G17" i="12" s="1"/>
  <c r="I12" i="12"/>
  <c r="I17" i="12" s="1"/>
  <c r="K12" i="12"/>
  <c r="K17" i="12" s="1"/>
  <c r="M12" i="12"/>
  <c r="M17" i="12" s="1"/>
  <c r="Q24" i="11"/>
  <c r="U23" i="11"/>
  <c r="Y23" i="11" s="1"/>
  <c r="U18" i="11"/>
  <c r="Y18" i="11" s="1"/>
  <c r="W15" i="11"/>
  <c r="O15" i="11"/>
  <c r="F42" i="10" l="1"/>
  <c r="F85" i="10"/>
  <c r="F111" i="10" s="1"/>
  <c r="J85" i="10"/>
  <c r="J111" i="10" s="1"/>
  <c r="J47" i="4"/>
  <c r="J72" i="4" s="1"/>
  <c r="J8" i="9"/>
  <c r="J45" i="9" s="1"/>
  <c r="J67" i="9" s="1"/>
  <c r="J69" i="9" s="1"/>
  <c r="J113" i="9" s="1"/>
  <c r="J115" i="9" s="1"/>
  <c r="F40" i="4"/>
  <c r="F43" i="4" s="1"/>
  <c r="F45" i="4" s="1"/>
  <c r="J42" i="10"/>
  <c r="J69" i="4" l="1"/>
  <c r="J77" i="4" s="1"/>
  <c r="F47" i="4"/>
  <c r="F69" i="4" s="1"/>
  <c r="F8" i="9"/>
  <c r="F45" i="9" s="1"/>
  <c r="F67" i="9" s="1"/>
  <c r="F69" i="9" s="1"/>
  <c r="F113" i="9" s="1"/>
  <c r="F115" i="9" s="1"/>
  <c r="S22" i="12"/>
  <c r="H111" i="9" l="1"/>
  <c r="D111" i="9"/>
  <c r="O22" i="12"/>
  <c r="O10" i="12"/>
  <c r="O12" i="12" s="1"/>
  <c r="O17" i="12" s="1"/>
  <c r="M29" i="11"/>
  <c r="M17" i="11"/>
  <c r="M24" i="11" l="1"/>
  <c r="U26" i="12"/>
  <c r="U24" i="12"/>
  <c r="U23" i="12"/>
  <c r="U16" i="12"/>
  <c r="U15" i="12"/>
  <c r="U14" i="12"/>
  <c r="U33" i="11"/>
  <c r="U31" i="11"/>
  <c r="U30" i="11"/>
  <c r="U21" i="11"/>
  <c r="U20" i="11"/>
  <c r="U19" i="11"/>
  <c r="U16" i="11"/>
  <c r="U15" i="11"/>
  <c r="M40" i="11" l="1"/>
  <c r="M41" i="11"/>
  <c r="O27" i="12"/>
  <c r="O29" i="12" s="1"/>
  <c r="O28" i="12"/>
  <c r="O28" i="11" l="1"/>
  <c r="S27" i="12" l="1"/>
  <c r="S29" i="12" s="1"/>
  <c r="S28" i="12"/>
  <c r="O27" i="11"/>
  <c r="U27" i="11" s="1"/>
  <c r="H38" i="4"/>
  <c r="D38" i="4"/>
  <c r="H20" i="4"/>
  <c r="D20" i="4"/>
  <c r="D108" i="10"/>
  <c r="H108" i="10"/>
  <c r="H110" i="10" s="1"/>
  <c r="H84" i="10"/>
  <c r="D84" i="10"/>
  <c r="H69" i="10"/>
  <c r="D69" i="10"/>
  <c r="H41" i="10"/>
  <c r="D41" i="10"/>
  <c r="H22" i="10"/>
  <c r="D22" i="10"/>
  <c r="H85" i="10" l="1"/>
  <c r="H111" i="10" s="1"/>
  <c r="D110" i="10"/>
  <c r="D42" i="10"/>
  <c r="Q10" i="12"/>
  <c r="H40" i="4"/>
  <c r="H43" i="4" s="1"/>
  <c r="H45" i="4" s="1"/>
  <c r="H47" i="4" s="1"/>
  <c r="D40" i="4"/>
  <c r="D43" i="4" s="1"/>
  <c r="D45" i="4" s="1"/>
  <c r="D47" i="4" s="1"/>
  <c r="D85" i="10"/>
  <c r="H42" i="10"/>
  <c r="V22" i="12"/>
  <c r="P22" i="12"/>
  <c r="N22" i="12"/>
  <c r="M22" i="12"/>
  <c r="L22" i="12"/>
  <c r="K22" i="12"/>
  <c r="I22" i="12"/>
  <c r="H22" i="12"/>
  <c r="G22" i="12"/>
  <c r="Y33" i="11"/>
  <c r="Y31" i="11"/>
  <c r="Y30" i="11"/>
  <c r="K29" i="11"/>
  <c r="I29" i="11"/>
  <c r="Q29" i="11"/>
  <c r="G29" i="11"/>
  <c r="E29" i="11"/>
  <c r="Y21" i="11"/>
  <c r="Y20" i="11"/>
  <c r="Y19" i="11"/>
  <c r="W17" i="11"/>
  <c r="S17" i="11"/>
  <c r="O17" i="11"/>
  <c r="K17" i="11"/>
  <c r="I17" i="11"/>
  <c r="G17" i="11"/>
  <c r="E17" i="11"/>
  <c r="Y16" i="11"/>
  <c r="Y15" i="11"/>
  <c r="H67" i="4"/>
  <c r="Q21" i="12" s="1"/>
  <c r="U21" i="12" s="1"/>
  <c r="D67" i="4"/>
  <c r="H62" i="4"/>
  <c r="D62" i="4"/>
  <c r="Q20" i="12" l="1"/>
  <c r="U20" i="12" s="1"/>
  <c r="U22" i="12" s="1"/>
  <c r="W27" i="11"/>
  <c r="W29" i="11" s="1"/>
  <c r="K24" i="11"/>
  <c r="I24" i="11"/>
  <c r="E24" i="11"/>
  <c r="G24" i="11"/>
  <c r="S24" i="11"/>
  <c r="S40" i="11" s="1"/>
  <c r="O24" i="11"/>
  <c r="W24" i="11"/>
  <c r="U10" i="12"/>
  <c r="U12" i="12" s="1"/>
  <c r="U17" i="12" s="1"/>
  <c r="Q12" i="12"/>
  <c r="Q17" i="12" s="1"/>
  <c r="J112" i="10"/>
  <c r="K27" i="12"/>
  <c r="Q40" i="11"/>
  <c r="Q41" i="11"/>
  <c r="D111" i="10"/>
  <c r="D112" i="10" s="1"/>
  <c r="S29" i="11"/>
  <c r="S39" i="11" s="1"/>
  <c r="U28" i="11"/>
  <c r="Y28" i="11" s="1"/>
  <c r="Y17" i="11"/>
  <c r="Y24" i="11" s="1"/>
  <c r="F112" i="10"/>
  <c r="I27" i="12"/>
  <c r="M27" i="12"/>
  <c r="G27" i="12"/>
  <c r="H112" i="10"/>
  <c r="H68" i="4"/>
  <c r="H69" i="4" s="1"/>
  <c r="U25" i="12" s="1"/>
  <c r="D68" i="4"/>
  <c r="D69" i="4" s="1"/>
  <c r="O29" i="11"/>
  <c r="U17" i="11"/>
  <c r="U24" i="11" s="1"/>
  <c r="Q22" i="12" l="1"/>
  <c r="D74" i="4"/>
  <c r="D79" i="4"/>
  <c r="U32" i="11"/>
  <c r="Y32" i="11" s="1"/>
  <c r="G40" i="11"/>
  <c r="G41" i="11"/>
  <c r="I40" i="11"/>
  <c r="I41" i="11"/>
  <c r="S41" i="11"/>
  <c r="W40" i="11"/>
  <c r="W41" i="11"/>
  <c r="O40" i="11"/>
  <c r="Y40" i="11"/>
  <c r="E40" i="11"/>
  <c r="E41" i="11"/>
  <c r="K40" i="11"/>
  <c r="K41" i="11"/>
  <c r="H77" i="4"/>
  <c r="U29" i="11"/>
  <c r="Y27" i="11"/>
  <c r="Y29" i="11" s="1"/>
  <c r="Y39" i="11" s="1"/>
  <c r="U39" i="11" l="1"/>
  <c r="U40" i="11"/>
  <c r="O41" i="11"/>
  <c r="Q27" i="12"/>
  <c r="Q29" i="12" s="1"/>
  <c r="U27" i="12"/>
  <c r="Y41" i="11"/>
  <c r="U41" i="11" l="1"/>
  <c r="F116" i="9" l="1"/>
  <c r="H8" i="9" l="1"/>
  <c r="D8" i="9"/>
  <c r="D45" i="9" l="1"/>
  <c r="D67" i="9" s="1"/>
  <c r="D69" i="9" s="1"/>
  <c r="D113" i="9" s="1"/>
  <c r="D115" i="9" s="1"/>
  <c r="D116" i="9" s="1"/>
  <c r="H45" i="9"/>
  <c r="H67" i="9" s="1"/>
  <c r="H69" i="9" s="1"/>
  <c r="H113" i="9" s="1"/>
  <c r="H115" i="9" s="1"/>
  <c r="K28" i="12"/>
  <c r="K29" i="12" l="1"/>
  <c r="J116" i="9" l="1"/>
  <c r="I29" i="12" l="1"/>
  <c r="I28" i="12"/>
  <c r="G29" i="12"/>
  <c r="G28" i="12"/>
  <c r="M29" i="12"/>
  <c r="M28" i="12"/>
  <c r="Q28" i="12" l="1"/>
  <c r="U29" i="12" l="1"/>
  <c r="U28" i="12"/>
  <c r="H116" i="9" l="1"/>
</calcChain>
</file>

<file path=xl/sharedStrings.xml><?xml version="1.0" encoding="utf-8"?>
<sst xmlns="http://schemas.openxmlformats.org/spreadsheetml/2006/main" count="469" uniqueCount="325">
  <si>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</si>
  <si>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</si>
  <si>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</si>
  <si>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</si>
  <si>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</si>
  <si>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</si>
  <si>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</si>
  <si>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</si>
  <si>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</si>
  <si>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</si>
  <si>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</si>
  <si>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</si>
  <si>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</si>
  <si>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</si>
  <si>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</si>
  <si>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</si>
  <si>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</si>
  <si>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</si>
  <si>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>(Unit: Baht)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</si>
  <si>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</si>
  <si>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</si>
  <si>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</si>
  <si>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</si>
  <si>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</si>
  <si>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</si>
  <si>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</si>
  <si>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</si>
  <si>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</si>
  <si>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Dividend paid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</si>
  <si>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</si>
  <si>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</si>
  <si>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</si>
  <si>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</si>
  <si>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</si>
  <si>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</si>
  <si>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</si>
  <si>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</si>
  <si>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</si>
  <si>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</si>
  <si>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</si>
  <si>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Long term loans - net of current portion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</si>
  <si>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</si>
  <si>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</si>
  <si>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</si>
  <si>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</si>
  <si>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</si>
  <si>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</si>
  <si>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 xml:space="preserve">   Interest income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</si>
  <si>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</si>
  <si>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</si>
  <si>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</si>
  <si>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</si>
  <si>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</si>
  <si>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</si>
  <si>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</si>
  <si>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Advances received from customers and unearned income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</si>
  <si>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</si>
  <si>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</si>
  <si>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</si>
  <si>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</si>
  <si>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</si>
  <si>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</si>
  <si>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</si>
  <si>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</si>
  <si>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</si>
  <si>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</si>
  <si>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</si>
  <si>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Other expenses</t>
  </si>
  <si>
    <t>Finance cost</t>
  </si>
  <si>
    <t>Equity attributable to the parent's shareholders</t>
  </si>
  <si>
    <t>Total equity</t>
  </si>
  <si>
    <t>Current portion of long-term loans</t>
  </si>
  <si>
    <t xml:space="preserve">   Amortisation of intangible assets</t>
  </si>
  <si>
    <t xml:space="preserve">   Leasehold revenue amortisation</t>
  </si>
  <si>
    <t>Payment of interest expenses</t>
  </si>
  <si>
    <t>Payment of finance lease payables</t>
  </si>
  <si>
    <t>Cash and cash equivalents at beginning of the year</t>
  </si>
  <si>
    <t>Long-term provisions</t>
  </si>
  <si>
    <t xml:space="preserve">   Dividend income</t>
  </si>
  <si>
    <t>Translation adjustment</t>
  </si>
  <si>
    <t>Proceeds from debentures issuance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</si>
  <si>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</si>
  <si>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</si>
  <si>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</si>
  <si>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</si>
  <si>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</si>
  <si>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</si>
  <si>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</si>
  <si>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</si>
  <si>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</si>
  <si>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</si>
  <si>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Net increase (decrease) in cash and cash equivalents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</si>
  <si>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</si>
  <si>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</si>
  <si>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</si>
  <si>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</si>
  <si>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</si>
  <si>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Unsecured debentures - due within one year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</si>
  <si>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</si>
  <si>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</si>
  <si>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</si>
  <si>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</si>
  <si>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</si>
  <si>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Profit for the year</t>
  </si>
  <si>
    <t>Other comprehensive income:</t>
  </si>
  <si>
    <t>Exchange differences on translation of financial statements in</t>
  </si>
  <si>
    <t xml:space="preserve">   foreign currency</t>
  </si>
  <si>
    <t>Other comprehensive income for the year</t>
  </si>
  <si>
    <t>Total comprehensive income for the year</t>
  </si>
  <si>
    <t>Profit attributable to:</t>
  </si>
  <si>
    <t>Equity holders of the Company</t>
  </si>
  <si>
    <t xml:space="preserve">   Profit attributable to equity holders of the Company</t>
  </si>
  <si>
    <t>Total comprehensive income attributable to: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</si>
  <si>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</si>
  <si>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</si>
  <si>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</si>
  <si>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</si>
  <si>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</si>
  <si>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</si>
  <si>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</si>
  <si>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</si>
  <si>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</si>
  <si>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</si>
  <si>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</si>
  <si>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</si>
  <si>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</si>
  <si>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</si>
  <si>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 xml:space="preserve">Dividend paid </t>
  </si>
  <si>
    <t>shareholders'</t>
  </si>
  <si>
    <t>Unearned income</t>
  </si>
  <si>
    <t xml:space="preserve">   Construction retention </t>
  </si>
  <si>
    <t>Statutory reserve</t>
  </si>
  <si>
    <t xml:space="preserve">Total comprehensive income for the year </t>
  </si>
  <si>
    <t xml:space="preserve">   Accrued construction costs</t>
  </si>
  <si>
    <t>Current portion of loans to related parties</t>
  </si>
  <si>
    <t>Leasehold rights</t>
  </si>
  <si>
    <t>Bills of exchange</t>
  </si>
  <si>
    <t>Profit before tax</t>
  </si>
  <si>
    <t xml:space="preserve">Adjustments to reconcile profit before tax to net cash provided </t>
  </si>
  <si>
    <t xml:space="preserve">   Depreciation of investment properties</t>
  </si>
  <si>
    <t>Profit from operating activities before changes in</t>
  </si>
  <si>
    <t xml:space="preserve">   Amortisation of leasehold rights</t>
  </si>
  <si>
    <t>Payment on purchase of intangible assets</t>
  </si>
  <si>
    <t>Loans to related parties - net of current portion</t>
  </si>
  <si>
    <t>Income tax expenses</t>
  </si>
  <si>
    <t xml:space="preserve">   Interest income</t>
  </si>
  <si>
    <t>Payment on purchase of investment properties</t>
  </si>
  <si>
    <t>Repayment of debentures</t>
  </si>
  <si>
    <t>Revenues from sales of construction materials</t>
  </si>
  <si>
    <t>Cost of construction materials sales</t>
  </si>
  <si>
    <t>Profit before finance cost and income tax expenses</t>
  </si>
  <si>
    <t>Profit before income tax expenses</t>
  </si>
  <si>
    <t>Cash paid for corporate income tax</t>
  </si>
  <si>
    <t>Payment on puchase of land, building and equipment</t>
  </si>
  <si>
    <t xml:space="preserve">   Long-term employee benefits expenses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</si>
  <si>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</si>
  <si>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</si>
  <si>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</si>
  <si>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</si>
  <si>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</si>
  <si>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</si>
  <si>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</si>
  <si>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</si>
  <si>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</si>
  <si>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Gain on sales of investment properties</t>
  </si>
  <si>
    <t>Cash flow statement (continued)</t>
  </si>
  <si>
    <t>Appropriated</t>
  </si>
  <si>
    <t xml:space="preserve">   Gain on sale of land</t>
  </si>
  <si>
    <t>Dividend income</t>
  </si>
  <si>
    <t>Unsecured debentures - net of current portion</t>
  </si>
  <si>
    <t>Cash flows used in operating activities</t>
  </si>
  <si>
    <t xml:space="preserve">   Advance received from customers</t>
  </si>
  <si>
    <t>Deferred leasehold revenue</t>
  </si>
  <si>
    <t xml:space="preserve">   Loss on diminution in value of property development</t>
  </si>
  <si>
    <t xml:space="preserve">   Long-term promissory note - purchase of land</t>
  </si>
  <si>
    <t>Proceeds from sales of investment properties</t>
  </si>
  <si>
    <t>Increase (decrease) in short-term loans from banks</t>
  </si>
  <si>
    <t>Capital reserve for share-based payment</t>
  </si>
  <si>
    <t xml:space="preserve">Other comprehensive income to be reclassified to </t>
  </si>
  <si>
    <t xml:space="preserve">   profit or loss in subsequent periods:</t>
  </si>
  <si>
    <t>Share-based payment transactions</t>
  </si>
  <si>
    <t>Provision for transaction under equity method of</t>
  </si>
  <si>
    <t xml:space="preserve">   Loss on diminution in value of land building and equipment</t>
  </si>
  <si>
    <t xml:space="preserve">   Deferred profit of transactions between the Company</t>
  </si>
  <si>
    <t xml:space="preserve">      and joint ventures</t>
  </si>
  <si>
    <t xml:space="preserve">   Expense for share-based payment transactions</t>
  </si>
  <si>
    <t>Payment of transaction costs related to debenture issuance</t>
  </si>
  <si>
    <t>Investments in joint ventures</t>
  </si>
  <si>
    <t>Capital reserve</t>
  </si>
  <si>
    <t>payment transactions</t>
  </si>
  <si>
    <t>for share-based</t>
  </si>
  <si>
    <t xml:space="preserve">   investments in joint ventures</t>
  </si>
  <si>
    <t>Other comprehensive income</t>
  </si>
  <si>
    <t>Payment on purchase of investments in joint ventures</t>
  </si>
  <si>
    <t xml:space="preserve">Long-term promissory note - purchase of land - </t>
  </si>
  <si>
    <t>Net proceed from decrease in capital of jont venture</t>
  </si>
  <si>
    <t xml:space="preserve">   net of current portion</t>
  </si>
  <si>
    <t xml:space="preserve">   Allowance for doubtful accounts </t>
  </si>
  <si>
    <t>Increase in loans to related parties</t>
  </si>
  <si>
    <t>Increase in loans from related parties</t>
  </si>
  <si>
    <t xml:space="preserve">   Transfer of land, building and equipment to investment properties</t>
  </si>
  <si>
    <t>Increase in others long-term investment</t>
  </si>
  <si>
    <t xml:space="preserve">   and associate, finance cost and income tax expenses</t>
  </si>
  <si>
    <t xml:space="preserve">Profit before share of profit (loss) from investments in joint ventures </t>
  </si>
  <si>
    <t xml:space="preserve">   Share of loss from investment in associate</t>
  </si>
  <si>
    <t>Payment on purchase of investment in associate</t>
  </si>
  <si>
    <t xml:space="preserve">      14,862,734,320 ordinary shares of Baht 1.07 each</t>
  </si>
  <si>
    <t xml:space="preserve">Other comprehensive income to be reclassified to profit or loss </t>
  </si>
  <si>
    <t xml:space="preserve">   in subsequent periods </t>
  </si>
  <si>
    <t>2018</t>
  </si>
  <si>
    <t>Balance as at 31 December 2018</t>
  </si>
  <si>
    <t>Investments in associates</t>
  </si>
  <si>
    <t xml:space="preserve">      15,162,734,320 ordinary shares of Baht 1.07 each</t>
  </si>
  <si>
    <t>Treasury stock</t>
  </si>
  <si>
    <t xml:space="preserve">   Gain on sale of other long-term investment</t>
  </si>
  <si>
    <t xml:space="preserve">   Litigation expenses</t>
  </si>
  <si>
    <t>Proceeds from sale of long-term investment</t>
  </si>
  <si>
    <t xml:space="preserve">   Gain on sale of investment in subsidiaries</t>
  </si>
  <si>
    <t>Changes of status from subsidiaries to</t>
  </si>
  <si>
    <t xml:space="preserve">   joint ventures</t>
  </si>
  <si>
    <t>Other comprehensive income not to be reclassified to</t>
  </si>
  <si>
    <t>Increase in finance lease payable</t>
  </si>
  <si>
    <t>Current investments</t>
  </si>
  <si>
    <t>Other long-term investments</t>
  </si>
  <si>
    <t>Cost to obtain contracts with customers</t>
  </si>
  <si>
    <t>Treasury stocks</t>
  </si>
  <si>
    <t>Share of profit from investments in joint ventures</t>
  </si>
  <si>
    <t xml:space="preserve">Other comprehensive income not to be reclassified to </t>
  </si>
  <si>
    <t xml:space="preserve">   Other</t>
  </si>
  <si>
    <t>Other</t>
  </si>
  <si>
    <t xml:space="preserve">   Cost to obtain contracts with customers</t>
  </si>
  <si>
    <t>Cash paid for treasury stocks</t>
  </si>
  <si>
    <t>Retained earnings - appropriated</t>
  </si>
  <si>
    <t xml:space="preserve">   Statutory reserve</t>
  </si>
  <si>
    <t>Net cash decreased from change in status from subsidiary to joint venture</t>
  </si>
  <si>
    <t>Retained earnings - unappropriated</t>
  </si>
  <si>
    <t>Deferred tax assets</t>
  </si>
  <si>
    <t>For the year ended 31 December 2019</t>
  </si>
  <si>
    <t>Balance as at 1 January 2019</t>
  </si>
  <si>
    <t>Balance as at 31 December 2019</t>
  </si>
  <si>
    <t>As at 31 December 2019</t>
  </si>
  <si>
    <t>2019</t>
  </si>
  <si>
    <t>Balance as at 1 January 2018</t>
  </si>
  <si>
    <t>Trade accounts receivable and unbilled receivable</t>
  </si>
  <si>
    <t>Current portion of long-term loan receivable</t>
  </si>
  <si>
    <t>Cost of hotel management services</t>
  </si>
  <si>
    <t xml:space="preserve">   Depreciation of land, building and equipment</t>
  </si>
  <si>
    <t xml:space="preserve">   Write off of land, building and equipment</t>
  </si>
  <si>
    <t xml:space="preserve">   Convert of long-term loan receivable to other long-term investment</t>
  </si>
  <si>
    <t xml:space="preserve">   Increase in investment in indirect associate from purchase of investment in subsidiary</t>
  </si>
  <si>
    <t xml:space="preserve">   Increase in non-controlling interests from purchase of investment in subsidiary</t>
  </si>
  <si>
    <t>Revenues from hotel management services</t>
  </si>
  <si>
    <t>-</t>
  </si>
  <si>
    <t>Unallocated of excess of acquisition cost over</t>
  </si>
  <si>
    <t xml:space="preserve">   estimated value of interest acquired in net assets</t>
  </si>
  <si>
    <t xml:space="preserve">   of a subsidiary</t>
  </si>
  <si>
    <t>11.5, 33.3</t>
  </si>
  <si>
    <t xml:space="preserve">      for sale and land held for development </t>
  </si>
  <si>
    <t xml:space="preserve">Increase in equity attributable to non-controlling </t>
  </si>
  <si>
    <t xml:space="preserve">   of investment in a subsidiary</t>
  </si>
  <si>
    <t xml:space="preserve">   interests of subsidiary due to purchase</t>
  </si>
  <si>
    <t xml:space="preserve">   Provision for hotel and project for rent maintenance</t>
  </si>
  <si>
    <t xml:space="preserve">   Trade accounts receivable and unbilled receivable</t>
  </si>
  <si>
    <t xml:space="preserve">Current portion of long-term promissory note - </t>
  </si>
  <si>
    <t xml:space="preserve">   purchase of land</t>
  </si>
  <si>
    <t>Loans from related parties - net of current portion</t>
  </si>
  <si>
    <t xml:space="preserve">   Loss on diminution in value of investment properties (reversal)</t>
  </si>
  <si>
    <t>Acturial losses - net of income tax</t>
  </si>
  <si>
    <t>Revenues from business management services</t>
  </si>
  <si>
    <t>14, 15</t>
  </si>
  <si>
    <t xml:space="preserve">   Loss on diminution in value of investment in associate</t>
  </si>
  <si>
    <t>Cost of business management services</t>
  </si>
  <si>
    <t xml:space="preserve">   profit or loss in subsequent period</t>
  </si>
  <si>
    <t>Receivable from sale of investment in subsidiary</t>
  </si>
  <si>
    <t xml:space="preserve">Deposits for purchase of land </t>
  </si>
  <si>
    <t>Intangible assets</t>
  </si>
  <si>
    <t xml:space="preserve">   Loss on diminution in value of investment in subsidiary</t>
  </si>
  <si>
    <t xml:space="preserve">   Loss on diminution in value of other long-term investments</t>
  </si>
  <si>
    <t xml:space="preserve">Share of loss from investments in associates </t>
  </si>
  <si>
    <t>29, 37</t>
  </si>
  <si>
    <t xml:space="preserve">Additional investment in subsidiary of </t>
  </si>
  <si>
    <t xml:space="preserve">   non-controlling interests of subsidiary</t>
  </si>
  <si>
    <t>Revenues from sales of real estate</t>
  </si>
  <si>
    <t>Cost of real estate sales</t>
  </si>
  <si>
    <t>Real estate development for sales</t>
  </si>
  <si>
    <t xml:space="preserve">   Real estate development for sales</t>
  </si>
  <si>
    <t xml:space="preserve">   Deposits for purchase of land</t>
  </si>
  <si>
    <t>Decrease (increase) in current investments</t>
  </si>
  <si>
    <t>Repayment of loans from related parties</t>
  </si>
  <si>
    <t>Proceeds from non-controlling interest of subsidiary</t>
  </si>
  <si>
    <t xml:space="preserve">   Transfer of investment properties from (to) real estate development for sale</t>
  </si>
  <si>
    <t xml:space="preserve">   Transfer of land, building and equipment to real estate development for sale</t>
  </si>
  <si>
    <t xml:space="preserve">   Decrease in real estate development for sales from transferring to</t>
  </si>
  <si>
    <t xml:space="preserve">      cost of real estate sales</t>
  </si>
  <si>
    <t xml:space="preserve">     and land held for development</t>
  </si>
  <si>
    <t xml:space="preserve">   Net loss (gain) on sale of investment in subsidiary</t>
  </si>
  <si>
    <t xml:space="preserve">   Loss on sales of assets</t>
  </si>
  <si>
    <t>Decrease in bill of exchange</t>
  </si>
  <si>
    <t xml:space="preserve">   with right to buy back and sell back</t>
  </si>
  <si>
    <t xml:space="preserve">Liabilities from agreements to sell and purchase assets </t>
  </si>
  <si>
    <t xml:space="preserve">   Loss on diminution in value of real estae development for sales</t>
  </si>
  <si>
    <t xml:space="preserve">   Loss on diminution in value of land, building and equipment </t>
  </si>
  <si>
    <t xml:space="preserve">Proceeds from liabilities from agreements to sell and purchase of assets </t>
  </si>
  <si>
    <t xml:space="preserve">   Change in status of investment in associate to investment in subsidiary</t>
  </si>
  <si>
    <t xml:space="preserve">   Reclassity of investment in associate to other long-term investment</t>
  </si>
  <si>
    <t xml:space="preserve">      from acquisition of investment</t>
  </si>
  <si>
    <t>Short-term loan receivable</t>
  </si>
  <si>
    <t xml:space="preserve">   - net of current portion</t>
  </si>
  <si>
    <t xml:space="preserve">Note receivable and long-term loan receivable </t>
  </si>
  <si>
    <t xml:space="preserve">   Unrealised loss (gain) on exchange</t>
  </si>
  <si>
    <t xml:space="preserve">   Share of profit from investments in joint ventures</t>
  </si>
  <si>
    <t xml:space="preserve">   Finance cost</t>
  </si>
  <si>
    <t xml:space="preserve">   Other non-current liabilities</t>
  </si>
  <si>
    <t>Decrease in restricted bank deposit</t>
  </si>
  <si>
    <t>Cash received from repayment of loans to related parties</t>
  </si>
  <si>
    <t xml:space="preserve">Increase in note receivable and long-term loan receivable </t>
  </si>
  <si>
    <t>Net cash payment for purchase of investments in subsidiary (Note 14)</t>
  </si>
  <si>
    <t>Net cash received from sale of investment in subsidiary</t>
  </si>
  <si>
    <t>Net cash flows from (used in) investing activities</t>
  </si>
  <si>
    <t>Net cash flows from financing activities</t>
  </si>
  <si>
    <t>Cash and cash equivalents at end of the year (Note 7)</t>
  </si>
  <si>
    <t xml:space="preserve">   Interest capitalised as real estate development for sales</t>
  </si>
  <si>
    <t>Net cash flows used in operating activities</t>
  </si>
  <si>
    <t>Increase in short-term loan receivable</t>
  </si>
  <si>
    <t xml:space="preserve">   Homecare warranty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</si>
</sst>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#,##0.000_);\(#,##0.000\)"/>
    <numFmt numFmtId="172" formatCode="0.0"/>
  </numFmts>
  <fonts count="1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58">
    <xf numFmtId="0" fontId="0" fillId="0" borderId="0" xfId="0"/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9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41" fontId="8" fillId="0" borderId="7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5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Alignment="1">
      <alignment vertical="center"/>
    </xf>
    <xf numFmtId="0" fontId="13" fillId="4" borderId="0" xfId="0" applyNumberFormat="1" applyFont="1" applyFill="1" applyAlignment="1">
      <alignment horizontal="center" vertical="center"/>
    </xf>
    <xf numFmtId="170" fontId="12" fillId="4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vertical="center"/>
    </xf>
    <xf numFmtId="170" fontId="15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vertical="center"/>
    </xf>
    <xf numFmtId="170" fontId="15" fillId="4" borderId="0" xfId="0" applyNumberFormat="1" applyFont="1" applyFill="1" applyAlignment="1">
      <alignment vertical="center"/>
    </xf>
    <xf numFmtId="170" fontId="15" fillId="4" borderId="0" xfId="0" applyNumberFormat="1" applyFont="1" applyFill="1" applyBorder="1" applyAlignment="1">
      <alignment horizontal="center" vertical="center"/>
    </xf>
    <xf numFmtId="0" fontId="16" fillId="4" borderId="0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170" fontId="16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172" fontId="13" fillId="4" borderId="0" xfId="0" applyNumberFormat="1" applyFont="1" applyFill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2" fillId="0" borderId="6" xfId="0" applyNumberFormat="1" applyFont="1" applyBorder="1" applyAlignment="1">
      <alignment vertical="center"/>
    </xf>
    <xf numFmtId="41" fontId="12" fillId="0" borderId="8" xfId="0" applyNumberFormat="1" applyFont="1" applyFill="1" applyBorder="1" applyAlignment="1">
      <alignment vertical="center"/>
    </xf>
    <xf numFmtId="41" fontId="12" fillId="4" borderId="0" xfId="0" applyNumberFormat="1" applyFont="1" applyFill="1" applyBorder="1" applyAlignment="1">
      <alignment vertical="center"/>
    </xf>
    <xf numFmtId="41" fontId="15" fillId="5" borderId="0" xfId="0" applyNumberFormat="1" applyFont="1" applyFill="1" applyAlignment="1">
      <alignment vertical="center"/>
    </xf>
    <xf numFmtId="41" fontId="15" fillId="0" borderId="6" xfId="0" applyNumberFormat="1" applyFont="1" applyBorder="1" applyAlignment="1">
      <alignment vertical="center"/>
    </xf>
    <xf numFmtId="41" fontId="15" fillId="0" borderId="0" xfId="0" applyNumberFormat="1" applyFont="1" applyBorder="1" applyAlignment="1">
      <alignment vertical="center"/>
    </xf>
    <xf numFmtId="41" fontId="15" fillId="5" borderId="6" xfId="0" applyNumberFormat="1" applyFont="1" applyFill="1" applyBorder="1" applyAlignment="1">
      <alignment vertical="center"/>
    </xf>
    <xf numFmtId="41" fontId="15" fillId="5" borderId="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37" fontId="8" fillId="4" borderId="0" xfId="0" applyNumberFormat="1" applyFont="1" applyFill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left" vertical="center"/>
    </xf>
    <xf numFmtId="37" fontId="9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left" vertical="center"/>
    </xf>
    <xf numFmtId="37" fontId="8" fillId="4" borderId="0" xfId="0" applyNumberFormat="1" applyFont="1" applyFill="1" applyBorder="1" applyAlignment="1">
      <alignment horizontal="left" vertical="center"/>
    </xf>
    <xf numFmtId="37" fontId="9" fillId="4" borderId="0" xfId="0" applyNumberFormat="1" applyFont="1" applyFill="1" applyBorder="1" applyAlignment="1">
      <alignment vertical="center"/>
    </xf>
    <xf numFmtId="37" fontId="8" fillId="4" borderId="0" xfId="0" quotePrefix="1" applyNumberFormat="1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14" fillId="4" borderId="0" xfId="0" applyNumberFormat="1" applyFont="1" applyFill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0" fontId="11" fillId="4" borderId="0" xfId="0" applyNumberFormat="1" applyFont="1" applyFill="1" applyAlignment="1">
      <alignment vertical="center"/>
    </xf>
    <xf numFmtId="0" fontId="12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37" fontId="12" fillId="4" borderId="0" xfId="0" applyNumberFormat="1" applyFont="1" applyFill="1" applyAlignment="1">
      <alignment vertical="center"/>
    </xf>
    <xf numFmtId="37" fontId="15" fillId="4" borderId="0" xfId="0" applyNumberFormat="1" applyFont="1" applyFill="1" applyAlignment="1">
      <alignment horizontal="left" vertical="center"/>
    </xf>
    <xf numFmtId="37" fontId="15" fillId="4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4" fillId="4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168" fontId="17" fillId="0" borderId="0" xfId="9" quotePrefix="1" applyNumberFormat="1" applyFont="1" applyFill="1" applyBorder="1" applyAlignment="1">
      <alignment horizontal="center" vertical="center"/>
    </xf>
    <xf numFmtId="168" fontId="17" fillId="0" borderId="0" xfId="9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7" fontId="14" fillId="4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41" fontId="15" fillId="0" borderId="7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center" vertical="center"/>
    </xf>
    <xf numFmtId="170" fontId="15" fillId="0" borderId="0" xfId="0" applyNumberFormat="1" applyFont="1" applyFill="1" applyAlignment="1">
      <alignment horizontal="right" vertical="center"/>
    </xf>
    <xf numFmtId="41" fontId="15" fillId="0" borderId="7" xfId="0" applyNumberFormat="1" applyFont="1" applyFill="1" applyBorder="1" applyAlignment="1">
      <alignment horizontal="right"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4" borderId="3" xfId="0" applyNumberFormat="1" applyFont="1" applyFill="1" applyBorder="1" applyAlignment="1">
      <alignment horizontal="left" vertical="center"/>
    </xf>
    <xf numFmtId="37" fontId="15" fillId="4" borderId="0" xfId="0" applyNumberFormat="1" applyFont="1" applyFill="1" applyBorder="1" applyAlignment="1">
      <alignment vertical="center"/>
    </xf>
    <xf numFmtId="37" fontId="15" fillId="4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37" fontId="16" fillId="4" borderId="0" xfId="0" applyNumberFormat="1" applyFont="1" applyFill="1" applyAlignment="1">
      <alignment horizontal="left" vertical="center"/>
    </xf>
    <xf numFmtId="41" fontId="15" fillId="0" borderId="6" xfId="9" applyNumberFormat="1" applyFont="1" applyFill="1" applyBorder="1" applyAlignment="1">
      <alignment vertical="center"/>
    </xf>
    <xf numFmtId="41" fontId="15" fillId="0" borderId="0" xfId="9" applyNumberFormat="1" applyFont="1" applyFill="1" applyAlignment="1">
      <alignment vertical="center"/>
    </xf>
    <xf numFmtId="41" fontId="15" fillId="0" borderId="0" xfId="9" applyNumberFormat="1" applyFont="1" applyFill="1" applyBorder="1" applyAlignment="1">
      <alignment vertical="center"/>
    </xf>
    <xf numFmtId="41" fontId="15" fillId="0" borderId="7" xfId="9" applyNumberFormat="1" applyFont="1" applyFill="1" applyBorder="1" applyAlignment="1">
      <alignment vertical="center"/>
    </xf>
    <xf numFmtId="41" fontId="15" fillId="0" borderId="5" xfId="9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vertical="center"/>
    </xf>
    <xf numFmtId="171" fontId="15" fillId="0" borderId="0" xfId="0" applyNumberFormat="1" applyFont="1" applyFill="1" applyBorder="1" applyAlignment="1">
      <alignment horizontal="right" vertical="center"/>
    </xf>
    <xf numFmtId="39" fontId="15" fillId="0" borderId="4" xfId="0" applyNumberFormat="1" applyFont="1" applyFill="1" applyBorder="1" applyAlignment="1">
      <alignment horizontal="right" vertical="center"/>
    </xf>
    <xf numFmtId="37" fontId="15" fillId="0" borderId="6" xfId="0" applyNumberFormat="1" applyFont="1" applyFill="1" applyBorder="1" applyAlignment="1">
      <alignment horizontal="center" vertical="center"/>
    </xf>
    <xf numFmtId="168" fontId="15" fillId="0" borderId="6" xfId="9" quotePrefix="1" applyNumberFormat="1" applyFont="1" applyFill="1" applyBorder="1" applyAlignment="1">
      <alignment horizontal="center" vertical="center"/>
    </xf>
    <xf numFmtId="37" fontId="15" fillId="0" borderId="6" xfId="0" quotePrefix="1" applyNumberFormat="1" applyFont="1" applyFill="1" applyBorder="1" applyAlignment="1">
      <alignment horizontal="center" vertical="center"/>
    </xf>
    <xf numFmtId="168" fontId="8" fillId="0" borderId="7" xfId="9" quotePrefix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37" fontId="14" fillId="0" borderId="6" xfId="0" applyNumberFormat="1" applyFont="1" applyFill="1" applyBorder="1" applyAlignment="1">
      <alignment horizontal="center" vertical="center"/>
    </xf>
    <xf numFmtId="15" fontId="14" fillId="0" borderId="0" xfId="0" applyNumberFormat="1" applyFont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37" fontId="9" fillId="0" borderId="6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BS&amp;PL (2)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showGridLines="0" view="pageBreakPreview" topLeftCell="A109" zoomScaleNormal="100" zoomScaleSheetLayoutView="100" workbookViewId="0">
      <selection activeCell="D27" sqref="D27"/>
    </sheetView>
  </sheetViews>
  <sheetFormatPr defaultColWidth="10.7109375" defaultRowHeight="18.75" customHeight="1"/>
  <cols>
    <col min="1" max="1" width="45.85546875" style="99" customWidth="1"/>
    <col min="2" max="2" width="7.5703125" style="78" customWidth="1"/>
    <col min="3" max="3" width="0.42578125" style="78" customWidth="1"/>
    <col min="4" max="4" width="15.85546875" style="78" customWidth="1"/>
    <col min="5" max="5" width="1" style="78" customWidth="1"/>
    <col min="6" max="6" width="15.85546875" style="78" customWidth="1"/>
    <col min="7" max="7" width="1" style="78" customWidth="1"/>
    <col min="8" max="8" width="15.85546875" style="78" customWidth="1"/>
    <col min="9" max="9" width="1" style="78" customWidth="1"/>
    <col min="10" max="10" width="15.85546875" style="78" customWidth="1"/>
    <col min="11" max="16384" width="10.7109375" style="78"/>
  </cols>
  <sheetData>
    <row r="1" spans="1:17" ht="18.75" customHeight="1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7" ht="18.75" customHeight="1">
      <c r="A2" s="147" t="s">
        <v>156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7" ht="18.75" customHeight="1">
      <c r="A3" s="149" t="s">
        <v>240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7" ht="18.75" customHeight="1">
      <c r="B4" s="100"/>
      <c r="C4" s="100"/>
      <c r="D4" s="29"/>
      <c r="F4" s="29"/>
      <c r="H4" s="29"/>
      <c r="J4" s="29" t="s">
        <v>18</v>
      </c>
    </row>
    <row r="5" spans="1:17" s="103" customFormat="1" ht="18.75" customHeight="1">
      <c r="A5" s="101"/>
      <c r="B5" s="102"/>
      <c r="C5" s="102"/>
      <c r="D5" s="148" t="s">
        <v>31</v>
      </c>
      <c r="E5" s="148"/>
      <c r="F5" s="148"/>
      <c r="H5" s="148" t="s">
        <v>32</v>
      </c>
      <c r="I5" s="148"/>
      <c r="J5" s="148"/>
    </row>
    <row r="6" spans="1:17" ht="18.75" customHeight="1">
      <c r="B6" s="143" t="s">
        <v>0</v>
      </c>
      <c r="C6" s="104"/>
      <c r="D6" s="144" t="s">
        <v>241</v>
      </c>
      <c r="E6" s="106"/>
      <c r="F6" s="145" t="s">
        <v>209</v>
      </c>
      <c r="G6" s="106"/>
      <c r="H6" s="144" t="s">
        <v>241</v>
      </c>
      <c r="I6" s="106"/>
      <c r="J6" s="145" t="s">
        <v>209</v>
      </c>
    </row>
    <row r="7" spans="1:17" ht="18.75" customHeight="1">
      <c r="A7" s="101" t="s">
        <v>60</v>
      </c>
      <c r="D7" s="107"/>
      <c r="F7" s="107"/>
      <c r="H7" s="107"/>
      <c r="J7" s="107"/>
    </row>
    <row r="8" spans="1:17" ht="18.75" customHeight="1">
      <c r="A8" s="101" t="s">
        <v>1</v>
      </c>
      <c r="D8" s="107"/>
      <c r="F8" s="107"/>
      <c r="H8" s="107"/>
      <c r="J8" s="107"/>
    </row>
    <row r="9" spans="1:17" ht="18.75" customHeight="1">
      <c r="A9" s="99" t="s">
        <v>33</v>
      </c>
      <c r="B9" s="107">
        <v>7</v>
      </c>
      <c r="C9" s="107"/>
      <c r="D9" s="79">
        <v>2131828639</v>
      </c>
      <c r="E9" s="79"/>
      <c r="F9" s="79">
        <v>3932608565</v>
      </c>
      <c r="G9" s="79"/>
      <c r="H9" s="79">
        <v>921670073</v>
      </c>
      <c r="I9" s="79"/>
      <c r="J9" s="79">
        <v>2535964983</v>
      </c>
    </row>
    <row r="10" spans="1:17" ht="18.75" customHeight="1">
      <c r="A10" s="99" t="s">
        <v>222</v>
      </c>
      <c r="B10" s="107">
        <v>8</v>
      </c>
      <c r="C10" s="107"/>
      <c r="D10" s="79">
        <v>340785150</v>
      </c>
      <c r="E10" s="79"/>
      <c r="F10" s="79">
        <v>2368566091</v>
      </c>
      <c r="G10" s="79"/>
      <c r="H10" s="79">
        <v>340785150</v>
      </c>
      <c r="I10" s="79"/>
      <c r="J10" s="79">
        <v>2368566091</v>
      </c>
    </row>
    <row r="11" spans="1:17" ht="18.75" customHeight="1">
      <c r="A11" s="99" t="s">
        <v>243</v>
      </c>
      <c r="B11" s="107">
        <v>9</v>
      </c>
      <c r="C11" s="107"/>
      <c r="D11" s="79">
        <v>1969968451</v>
      </c>
      <c r="E11" s="79"/>
      <c r="F11" s="79">
        <v>889278224</v>
      </c>
      <c r="G11" s="79"/>
      <c r="H11" s="79">
        <v>1822724488</v>
      </c>
      <c r="I11" s="79"/>
      <c r="J11" s="79">
        <v>844643793</v>
      </c>
    </row>
    <row r="12" spans="1:17" ht="18.75" customHeight="1">
      <c r="A12" s="78" t="s">
        <v>273</v>
      </c>
      <c r="B12" s="107">
        <v>14</v>
      </c>
      <c r="C12" s="107"/>
      <c r="D12" s="79">
        <v>280000000</v>
      </c>
      <c r="E12" s="79"/>
      <c r="F12" s="79">
        <v>0</v>
      </c>
      <c r="G12" s="79"/>
      <c r="H12" s="79">
        <v>0</v>
      </c>
      <c r="I12" s="79"/>
      <c r="J12" s="79">
        <v>0</v>
      </c>
    </row>
    <row r="13" spans="1:17" ht="18.75" customHeight="1">
      <c r="A13" s="99" t="s">
        <v>93</v>
      </c>
      <c r="B13" s="107"/>
      <c r="C13" s="107"/>
      <c r="D13" s="108">
        <v>197647202</v>
      </c>
      <c r="E13" s="33"/>
      <c r="F13" s="108">
        <v>96253147</v>
      </c>
      <c r="G13" s="33"/>
      <c r="H13" s="79">
        <v>62487326</v>
      </c>
      <c r="I13" s="33"/>
      <c r="J13" s="79">
        <v>59761866</v>
      </c>
    </row>
    <row r="14" spans="1:17" ht="18.75" customHeight="1">
      <c r="A14" s="78" t="s">
        <v>306</v>
      </c>
      <c r="B14" s="107">
        <v>10</v>
      </c>
      <c r="C14" s="107"/>
      <c r="D14" s="32">
        <v>200000000</v>
      </c>
      <c r="E14" s="33"/>
      <c r="F14" s="32">
        <v>0</v>
      </c>
      <c r="G14" s="33"/>
      <c r="H14" s="32">
        <v>0</v>
      </c>
      <c r="I14" s="33"/>
      <c r="J14" s="32">
        <v>0</v>
      </c>
    </row>
    <row r="15" spans="1:17" ht="18.75" customHeight="1">
      <c r="A15" s="99" t="s">
        <v>134</v>
      </c>
      <c r="B15" s="109">
        <v>6.3</v>
      </c>
      <c r="C15" s="107"/>
      <c r="D15" s="32">
        <v>1706400000</v>
      </c>
      <c r="E15" s="33"/>
      <c r="F15" s="32">
        <v>1837140000</v>
      </c>
      <c r="G15" s="33"/>
      <c r="H15" s="32">
        <v>1706400000</v>
      </c>
      <c r="I15" s="33"/>
      <c r="J15" s="32">
        <v>1837140000</v>
      </c>
    </row>
    <row r="16" spans="1:17" ht="18.2" customHeight="1">
      <c r="A16" s="99" t="s">
        <v>244</v>
      </c>
      <c r="B16" s="107">
        <v>13</v>
      </c>
      <c r="C16" s="107"/>
      <c r="D16" s="32">
        <v>2000000</v>
      </c>
      <c r="E16" s="33"/>
      <c r="F16" s="32">
        <v>0</v>
      </c>
      <c r="G16" s="33"/>
      <c r="H16" s="32">
        <v>2000000</v>
      </c>
      <c r="I16" s="33"/>
      <c r="J16" s="32">
        <v>0</v>
      </c>
      <c r="M16" s="110"/>
      <c r="N16" s="110"/>
      <c r="O16" s="110"/>
      <c r="Q16" s="110"/>
    </row>
    <row r="17" spans="1:17" ht="18.75" customHeight="1">
      <c r="A17" s="98" t="s">
        <v>284</v>
      </c>
      <c r="B17" s="107">
        <v>11</v>
      </c>
      <c r="C17" s="107"/>
      <c r="D17" s="32">
        <v>62843672673</v>
      </c>
      <c r="E17" s="33"/>
      <c r="F17" s="32">
        <v>56305394648</v>
      </c>
      <c r="G17" s="33"/>
      <c r="H17" s="32">
        <v>42626609707</v>
      </c>
      <c r="I17" s="33"/>
      <c r="J17" s="32">
        <v>39157319997</v>
      </c>
    </row>
    <row r="18" spans="1:17" ht="18.75" customHeight="1">
      <c r="A18" s="99" t="s">
        <v>92</v>
      </c>
      <c r="B18" s="107"/>
      <c r="C18" s="107"/>
      <c r="D18" s="32">
        <v>1313670033</v>
      </c>
      <c r="E18" s="33"/>
      <c r="F18" s="32">
        <v>1540171762</v>
      </c>
      <c r="G18" s="33"/>
      <c r="H18" s="32">
        <v>631169612</v>
      </c>
      <c r="I18" s="33"/>
      <c r="J18" s="32">
        <v>1134503006</v>
      </c>
    </row>
    <row r="19" spans="1:17" ht="18.75" customHeight="1">
      <c r="A19" s="99" t="s">
        <v>274</v>
      </c>
      <c r="B19" s="107"/>
      <c r="C19" s="107"/>
      <c r="D19" s="32">
        <v>2114049030</v>
      </c>
      <c r="E19" s="33"/>
      <c r="F19" s="32">
        <v>2452464935</v>
      </c>
      <c r="G19" s="33"/>
      <c r="H19" s="32">
        <v>1868451030</v>
      </c>
      <c r="I19" s="33"/>
      <c r="J19" s="32">
        <v>2451866935</v>
      </c>
    </row>
    <row r="20" spans="1:17" ht="18.75" customHeight="1">
      <c r="A20" s="99" t="s">
        <v>224</v>
      </c>
      <c r="B20" s="107">
        <v>12</v>
      </c>
      <c r="C20" s="107"/>
      <c r="D20" s="32">
        <v>847512716</v>
      </c>
      <c r="E20" s="33"/>
      <c r="F20" s="32">
        <v>803118547</v>
      </c>
      <c r="G20" s="33"/>
      <c r="H20" s="32">
        <v>193013826</v>
      </c>
      <c r="I20" s="33"/>
      <c r="J20" s="32">
        <v>189697153</v>
      </c>
      <c r="M20" s="110"/>
      <c r="N20" s="110"/>
      <c r="O20" s="110"/>
      <c r="Q20" s="110"/>
    </row>
    <row r="21" spans="1:17" ht="18.75" customHeight="1">
      <c r="A21" s="99" t="s">
        <v>34</v>
      </c>
      <c r="B21" s="109"/>
      <c r="C21" s="107"/>
      <c r="D21" s="32">
        <v>635422335</v>
      </c>
      <c r="E21" s="33"/>
      <c r="F21" s="32">
        <v>516845597</v>
      </c>
      <c r="G21" s="33"/>
      <c r="H21" s="32">
        <v>594401872</v>
      </c>
      <c r="I21" s="33"/>
      <c r="J21" s="32">
        <v>499366364</v>
      </c>
    </row>
    <row r="22" spans="1:17" ht="18.75" customHeight="1">
      <c r="A22" s="111" t="s">
        <v>2</v>
      </c>
      <c r="B22" s="112"/>
      <c r="C22" s="107"/>
      <c r="D22" s="113">
        <f>SUM(D9:D21)</f>
        <v>74582956229</v>
      </c>
      <c r="E22" s="33"/>
      <c r="F22" s="113">
        <f>SUM(F9:F21)</f>
        <v>70741841516</v>
      </c>
      <c r="G22" s="33"/>
      <c r="H22" s="113">
        <f>SUM(H9:H21)</f>
        <v>50769713084</v>
      </c>
      <c r="I22" s="33"/>
      <c r="J22" s="113">
        <f>SUM(J9:J21)</f>
        <v>51078830188</v>
      </c>
    </row>
    <row r="23" spans="1:17" ht="18.75" customHeight="1">
      <c r="A23" s="111" t="s">
        <v>3</v>
      </c>
      <c r="B23" s="112"/>
      <c r="C23" s="107"/>
      <c r="D23" s="32"/>
      <c r="E23" s="33"/>
      <c r="F23" s="32"/>
      <c r="G23" s="33"/>
      <c r="H23" s="32"/>
      <c r="I23" s="33"/>
      <c r="J23" s="32"/>
    </row>
    <row r="24" spans="1:17" ht="18.75" customHeight="1">
      <c r="A24" s="98" t="s">
        <v>143</v>
      </c>
      <c r="B24" s="109">
        <v>6.3</v>
      </c>
      <c r="C24" s="107"/>
      <c r="D24" s="79">
        <v>5539088270</v>
      </c>
      <c r="E24" s="33"/>
      <c r="F24" s="79">
        <v>4783773051</v>
      </c>
      <c r="G24" s="33"/>
      <c r="H24" s="79">
        <v>12686019758</v>
      </c>
      <c r="I24" s="33"/>
      <c r="J24" s="79">
        <v>13911367359</v>
      </c>
    </row>
    <row r="25" spans="1:17" ht="18.75" customHeight="1">
      <c r="A25" s="98" t="s">
        <v>308</v>
      </c>
      <c r="B25" s="109"/>
      <c r="C25" s="107"/>
      <c r="D25" s="79"/>
      <c r="E25" s="33"/>
      <c r="F25" s="79"/>
      <c r="G25" s="33"/>
      <c r="H25" s="79"/>
      <c r="I25" s="33"/>
      <c r="J25" s="79"/>
    </row>
    <row r="26" spans="1:17" ht="18.75" customHeight="1">
      <c r="A26" s="98" t="s">
        <v>307</v>
      </c>
      <c r="B26" s="107">
        <v>13</v>
      </c>
      <c r="C26" s="107"/>
      <c r="D26" s="79">
        <v>136257603</v>
      </c>
      <c r="E26" s="33"/>
      <c r="F26" s="79">
        <v>9524016</v>
      </c>
      <c r="G26" s="33"/>
      <c r="H26" s="79">
        <v>0</v>
      </c>
      <c r="I26" s="33"/>
      <c r="J26" s="79">
        <v>0</v>
      </c>
    </row>
    <row r="27" spans="1:17" ht="18.75" customHeight="1">
      <c r="A27" s="98" t="s">
        <v>35</v>
      </c>
      <c r="B27" s="107">
        <v>14</v>
      </c>
      <c r="C27" s="107"/>
      <c r="D27" s="79">
        <v>0</v>
      </c>
      <c r="E27" s="33"/>
      <c r="F27" s="79">
        <v>0</v>
      </c>
      <c r="G27" s="33"/>
      <c r="H27" s="79">
        <v>6464555956</v>
      </c>
      <c r="I27" s="33"/>
      <c r="J27" s="79">
        <v>3962965202</v>
      </c>
    </row>
    <row r="28" spans="1:17" ht="18.75" customHeight="1">
      <c r="A28" s="98" t="s">
        <v>187</v>
      </c>
      <c r="B28" s="107">
        <v>15</v>
      </c>
      <c r="C28" s="107"/>
      <c r="D28" s="79">
        <v>560690961</v>
      </c>
      <c r="E28" s="33"/>
      <c r="F28" s="79">
        <v>725979588</v>
      </c>
      <c r="G28" s="33"/>
      <c r="H28" s="79">
        <v>1114832700</v>
      </c>
      <c r="I28" s="33"/>
      <c r="J28" s="79">
        <v>1294832700</v>
      </c>
    </row>
    <row r="29" spans="1:17" ht="18.75" customHeight="1">
      <c r="A29" s="98" t="s">
        <v>211</v>
      </c>
      <c r="B29" s="107">
        <v>16</v>
      </c>
      <c r="C29" s="107"/>
      <c r="D29" s="79">
        <v>199333853</v>
      </c>
      <c r="E29" s="33"/>
      <c r="F29" s="79">
        <v>850468064</v>
      </c>
      <c r="G29" s="33"/>
      <c r="H29" s="79">
        <v>0</v>
      </c>
      <c r="I29" s="33"/>
      <c r="J29" s="79">
        <v>0</v>
      </c>
    </row>
    <row r="30" spans="1:17" ht="18.75" customHeight="1">
      <c r="A30" s="98" t="s">
        <v>223</v>
      </c>
      <c r="B30" s="107">
        <v>17</v>
      </c>
      <c r="C30" s="107"/>
      <c r="D30" s="79">
        <v>841308451</v>
      </c>
      <c r="E30" s="33"/>
      <c r="F30" s="79">
        <v>855774710</v>
      </c>
      <c r="G30" s="33"/>
      <c r="H30" s="79">
        <v>317369152</v>
      </c>
      <c r="I30" s="33"/>
      <c r="J30" s="79">
        <v>329869152</v>
      </c>
    </row>
    <row r="31" spans="1:17" ht="18.75" customHeight="1">
      <c r="A31" s="98" t="s">
        <v>94</v>
      </c>
      <c r="B31" s="107">
        <v>18</v>
      </c>
      <c r="C31" s="107"/>
      <c r="D31" s="79">
        <v>324949165</v>
      </c>
      <c r="E31" s="33"/>
      <c r="F31" s="79">
        <v>288802552</v>
      </c>
      <c r="G31" s="33"/>
      <c r="H31" s="79">
        <v>289739589</v>
      </c>
      <c r="I31" s="33"/>
      <c r="J31" s="79">
        <v>266045937</v>
      </c>
    </row>
    <row r="32" spans="1:17" ht="18.75" customHeight="1">
      <c r="A32" s="98" t="s">
        <v>95</v>
      </c>
      <c r="B32" s="107">
        <v>19</v>
      </c>
      <c r="C32" s="107"/>
      <c r="D32" s="79">
        <v>17944398056</v>
      </c>
      <c r="E32" s="33"/>
      <c r="F32" s="79">
        <v>13226325582</v>
      </c>
      <c r="G32" s="33"/>
      <c r="H32" s="79">
        <v>15548958156</v>
      </c>
      <c r="I32" s="33"/>
      <c r="J32" s="79">
        <v>10479110757</v>
      </c>
    </row>
    <row r="33" spans="1:10" ht="18.75" customHeight="1">
      <c r="A33" s="98" t="s">
        <v>96</v>
      </c>
      <c r="B33" s="107">
        <v>20</v>
      </c>
      <c r="C33" s="107"/>
      <c r="D33" s="79">
        <v>2663188484</v>
      </c>
      <c r="E33" s="33"/>
      <c r="F33" s="79">
        <v>1975243157</v>
      </c>
      <c r="G33" s="33"/>
      <c r="H33" s="79">
        <v>1777900040</v>
      </c>
      <c r="I33" s="33"/>
      <c r="J33" s="79">
        <v>1074306509</v>
      </c>
    </row>
    <row r="34" spans="1:10" ht="18.75" customHeight="1">
      <c r="A34" s="87" t="s">
        <v>275</v>
      </c>
      <c r="B34" s="107">
        <v>21</v>
      </c>
      <c r="C34" s="107"/>
      <c r="D34" s="79">
        <v>1757414782</v>
      </c>
      <c r="E34" s="33"/>
      <c r="F34" s="79">
        <v>332866452</v>
      </c>
      <c r="G34" s="33"/>
      <c r="H34" s="79">
        <v>335886210</v>
      </c>
      <c r="I34" s="33"/>
      <c r="J34" s="79">
        <v>313139875</v>
      </c>
    </row>
    <row r="35" spans="1:10" ht="18.75" customHeight="1">
      <c r="A35" s="87" t="s">
        <v>253</v>
      </c>
      <c r="B35" s="107"/>
      <c r="C35" s="107"/>
      <c r="D35" s="79"/>
      <c r="E35" s="33"/>
      <c r="F35" s="79"/>
      <c r="G35" s="33"/>
      <c r="H35" s="79"/>
      <c r="I35" s="33"/>
      <c r="J35" s="79"/>
    </row>
    <row r="36" spans="1:10" ht="18.75" customHeight="1">
      <c r="A36" s="98" t="s">
        <v>254</v>
      </c>
      <c r="B36" s="107"/>
      <c r="C36" s="107"/>
      <c r="D36" s="79"/>
      <c r="E36" s="33"/>
      <c r="F36" s="79"/>
      <c r="G36" s="33"/>
      <c r="H36" s="79"/>
      <c r="I36" s="33"/>
      <c r="J36" s="79"/>
    </row>
    <row r="37" spans="1:10" ht="18.75" customHeight="1">
      <c r="A37" s="98" t="s">
        <v>255</v>
      </c>
      <c r="B37" s="107">
        <v>14</v>
      </c>
      <c r="C37" s="107"/>
      <c r="D37" s="79">
        <v>2018224327</v>
      </c>
      <c r="E37" s="33"/>
      <c r="F37" s="79" t="s">
        <v>252</v>
      </c>
      <c r="G37" s="33"/>
      <c r="H37" s="79">
        <v>0</v>
      </c>
      <c r="I37" s="33"/>
      <c r="J37" s="79" t="s">
        <v>252</v>
      </c>
    </row>
    <row r="38" spans="1:10" ht="18.75" customHeight="1">
      <c r="A38" s="87" t="s">
        <v>135</v>
      </c>
      <c r="B38" s="107">
        <v>22</v>
      </c>
      <c r="C38" s="107"/>
      <c r="D38" s="79">
        <v>195940671</v>
      </c>
      <c r="E38" s="33"/>
      <c r="F38" s="79">
        <v>224711418</v>
      </c>
      <c r="G38" s="33"/>
      <c r="H38" s="79">
        <v>28587389</v>
      </c>
      <c r="I38" s="33"/>
      <c r="J38" s="79">
        <v>30688828</v>
      </c>
    </row>
    <row r="39" spans="1:10" ht="18.75" customHeight="1">
      <c r="A39" s="98" t="s">
        <v>236</v>
      </c>
      <c r="B39" s="107">
        <v>36</v>
      </c>
      <c r="C39" s="107"/>
      <c r="D39" s="79">
        <v>1244674645</v>
      </c>
      <c r="E39" s="33"/>
      <c r="F39" s="79">
        <v>985165913</v>
      </c>
      <c r="G39" s="33"/>
      <c r="H39" s="79">
        <v>473835415</v>
      </c>
      <c r="I39" s="33"/>
      <c r="J39" s="79">
        <v>249718227</v>
      </c>
    </row>
    <row r="40" spans="1:10" ht="18.75" customHeight="1">
      <c r="A40" s="87" t="s">
        <v>36</v>
      </c>
      <c r="C40" s="107"/>
      <c r="D40" s="79">
        <v>327595701</v>
      </c>
      <c r="E40" s="33"/>
      <c r="F40" s="79">
        <v>356260089</v>
      </c>
      <c r="G40" s="33"/>
      <c r="H40" s="79">
        <v>209036949</v>
      </c>
      <c r="I40" s="33"/>
      <c r="J40" s="79">
        <v>198638137</v>
      </c>
    </row>
    <row r="41" spans="1:10" ht="18.75" customHeight="1">
      <c r="A41" s="101" t="s">
        <v>4</v>
      </c>
      <c r="C41" s="107"/>
      <c r="D41" s="113">
        <f>SUM(D24:D40)</f>
        <v>33753064969</v>
      </c>
      <c r="E41" s="33"/>
      <c r="F41" s="113">
        <f>SUM(F24:F40)</f>
        <v>24614894592</v>
      </c>
      <c r="G41" s="33"/>
      <c r="H41" s="113">
        <f>SUM(H24:H40)</f>
        <v>39246721314</v>
      </c>
      <c r="I41" s="33"/>
      <c r="J41" s="113">
        <f>SUM(J24:J40)</f>
        <v>32110682683</v>
      </c>
    </row>
    <row r="42" spans="1:10" ht="18.75" customHeight="1" thickBot="1">
      <c r="A42" s="101" t="s">
        <v>5</v>
      </c>
      <c r="C42" s="107"/>
      <c r="D42" s="34">
        <f>D41+D22</f>
        <v>108336021198</v>
      </c>
      <c r="E42" s="33"/>
      <c r="F42" s="34">
        <f>F41+F22</f>
        <v>95356736108</v>
      </c>
      <c r="G42" s="33"/>
      <c r="H42" s="34">
        <f>H41+H22</f>
        <v>90016434398</v>
      </c>
      <c r="I42" s="33"/>
      <c r="J42" s="34">
        <f>J41+J22</f>
        <v>83189512871</v>
      </c>
    </row>
    <row r="43" spans="1:10" ht="18.75" customHeight="1" thickTop="1"/>
    <row r="44" spans="1:10" ht="18.75" customHeight="1">
      <c r="A44" s="99" t="s">
        <v>6</v>
      </c>
    </row>
    <row r="45" spans="1:10" ht="18.75" customHeight="1">
      <c r="A45" s="147" t="s">
        <v>63</v>
      </c>
      <c r="B45" s="147"/>
      <c r="C45" s="147"/>
      <c r="D45" s="147"/>
      <c r="E45" s="147"/>
      <c r="F45" s="147"/>
      <c r="G45" s="147"/>
      <c r="H45" s="147"/>
      <c r="I45" s="147"/>
      <c r="J45" s="147"/>
    </row>
    <row r="46" spans="1:10" ht="18.75" customHeight="1">
      <c r="A46" s="147" t="s">
        <v>157</v>
      </c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10" ht="18.75" customHeight="1">
      <c r="A47" s="149" t="s">
        <v>240</v>
      </c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10" ht="18.75" customHeight="1">
      <c r="B48" s="100"/>
      <c r="C48" s="100"/>
      <c r="D48" s="29"/>
      <c r="F48" s="29"/>
      <c r="H48" s="29"/>
      <c r="J48" s="29" t="s">
        <v>18</v>
      </c>
    </row>
    <row r="49" spans="1:10" s="103" customFormat="1" ht="18.75" customHeight="1">
      <c r="A49" s="101"/>
      <c r="B49" s="102"/>
      <c r="C49" s="102"/>
      <c r="D49" s="148" t="s">
        <v>31</v>
      </c>
      <c r="E49" s="148"/>
      <c r="F49" s="148"/>
      <c r="H49" s="148" t="s">
        <v>32</v>
      </c>
      <c r="I49" s="148"/>
      <c r="J49" s="148"/>
    </row>
    <row r="50" spans="1:10" ht="18.75" customHeight="1">
      <c r="B50" s="143" t="s">
        <v>0</v>
      </c>
      <c r="C50" s="104"/>
      <c r="D50" s="144" t="s">
        <v>241</v>
      </c>
      <c r="E50" s="106"/>
      <c r="F50" s="145" t="s">
        <v>209</v>
      </c>
      <c r="G50" s="106"/>
      <c r="H50" s="144" t="s">
        <v>241</v>
      </c>
      <c r="I50" s="106"/>
      <c r="J50" s="145" t="s">
        <v>209</v>
      </c>
    </row>
    <row r="51" spans="1:10" ht="18.75" customHeight="1">
      <c r="A51" s="101" t="s">
        <v>61</v>
      </c>
      <c r="D51" s="100"/>
      <c r="F51" s="100"/>
      <c r="H51" s="100"/>
      <c r="J51" s="100"/>
    </row>
    <row r="52" spans="1:10" ht="18.75" customHeight="1">
      <c r="A52" s="101" t="s">
        <v>7</v>
      </c>
      <c r="D52" s="100"/>
      <c r="F52" s="100"/>
      <c r="H52" s="100"/>
      <c r="J52" s="100"/>
    </row>
    <row r="53" spans="1:10" ht="18.75" customHeight="1">
      <c r="A53" s="99" t="s">
        <v>83</v>
      </c>
      <c r="B53" s="107">
        <v>23</v>
      </c>
      <c r="D53" s="79">
        <v>5513892000</v>
      </c>
      <c r="E53" s="79"/>
      <c r="F53" s="79">
        <v>6250000000</v>
      </c>
      <c r="G53" s="79"/>
      <c r="H53" s="79">
        <v>5513892000</v>
      </c>
      <c r="I53" s="79"/>
      <c r="J53" s="79">
        <v>6250000000</v>
      </c>
    </row>
    <row r="54" spans="1:10" ht="18.75" customHeight="1">
      <c r="A54" s="99" t="s">
        <v>136</v>
      </c>
      <c r="B54" s="107">
        <v>23</v>
      </c>
      <c r="D54" s="79">
        <v>1383353350</v>
      </c>
      <c r="E54" s="79"/>
      <c r="F54" s="79">
        <v>5874694102</v>
      </c>
      <c r="G54" s="79"/>
      <c r="H54" s="79">
        <v>1383353350</v>
      </c>
      <c r="I54" s="79"/>
      <c r="J54" s="79">
        <v>5874694102</v>
      </c>
    </row>
    <row r="55" spans="1:10" ht="18.75" customHeight="1">
      <c r="A55" s="99" t="s">
        <v>158</v>
      </c>
      <c r="B55" s="107">
        <v>24</v>
      </c>
      <c r="D55" s="79">
        <v>2192664493</v>
      </c>
      <c r="E55" s="79"/>
      <c r="F55" s="79">
        <v>1675650782</v>
      </c>
      <c r="G55" s="79"/>
      <c r="H55" s="79">
        <v>1425675088</v>
      </c>
      <c r="I55" s="79"/>
      <c r="J55" s="79">
        <v>1262538731</v>
      </c>
    </row>
    <row r="56" spans="1:10" ht="18.75" customHeight="1">
      <c r="A56" s="99" t="s">
        <v>71</v>
      </c>
      <c r="B56" s="107">
        <v>25</v>
      </c>
      <c r="D56" s="79">
        <v>3912047417</v>
      </c>
      <c r="E56" s="79"/>
      <c r="F56" s="79">
        <v>2512500802</v>
      </c>
      <c r="G56" s="79"/>
      <c r="H56" s="79">
        <v>2613478417</v>
      </c>
      <c r="I56" s="79"/>
      <c r="J56" s="79">
        <v>2388750802</v>
      </c>
    </row>
    <row r="57" spans="1:10" ht="18.75" customHeight="1">
      <c r="A57" s="99" t="s">
        <v>263</v>
      </c>
      <c r="B57" s="107"/>
      <c r="D57" s="79"/>
      <c r="E57" s="79"/>
      <c r="F57" s="79"/>
      <c r="G57" s="79"/>
      <c r="H57" s="79"/>
      <c r="I57" s="79"/>
      <c r="J57" s="79"/>
    </row>
    <row r="58" spans="1:10" ht="18.75" customHeight="1">
      <c r="A58" s="99" t="s">
        <v>264</v>
      </c>
      <c r="B58" s="107">
        <v>27</v>
      </c>
      <c r="D58" s="79">
        <v>1328560515</v>
      </c>
      <c r="E58" s="79"/>
      <c r="F58" s="79">
        <v>0</v>
      </c>
      <c r="G58" s="79"/>
      <c r="H58" s="79">
        <v>1328560515</v>
      </c>
      <c r="I58" s="79"/>
      <c r="J58" s="79">
        <v>0</v>
      </c>
    </row>
    <row r="59" spans="1:10" ht="18.75" customHeight="1">
      <c r="A59" s="99" t="s">
        <v>97</v>
      </c>
      <c r="B59" s="107">
        <v>28</v>
      </c>
      <c r="D59" s="79">
        <v>4997800886</v>
      </c>
      <c r="E59" s="79"/>
      <c r="F59" s="79">
        <v>3997446222</v>
      </c>
      <c r="G59" s="79"/>
      <c r="H59" s="79">
        <v>4997800886</v>
      </c>
      <c r="I59" s="79"/>
      <c r="J59" s="79">
        <v>3997446222</v>
      </c>
    </row>
    <row r="60" spans="1:10" ht="18.75" customHeight="1">
      <c r="A60" s="98" t="s">
        <v>98</v>
      </c>
      <c r="D60" s="79">
        <v>236883448</v>
      </c>
      <c r="E60" s="79"/>
      <c r="F60" s="79">
        <v>214650473</v>
      </c>
      <c r="G60" s="79"/>
      <c r="H60" s="79">
        <v>165070921</v>
      </c>
      <c r="I60" s="79"/>
      <c r="J60" s="79">
        <v>88895563</v>
      </c>
    </row>
    <row r="61" spans="1:10" ht="18.75" customHeight="1">
      <c r="A61" s="99" t="s">
        <v>64</v>
      </c>
      <c r="B61" s="107">
        <v>30</v>
      </c>
      <c r="D61" s="79">
        <v>157789739</v>
      </c>
      <c r="E61" s="79"/>
      <c r="F61" s="79">
        <v>168498715</v>
      </c>
      <c r="G61" s="79"/>
      <c r="H61" s="79">
        <v>109993733</v>
      </c>
      <c r="I61" s="79"/>
      <c r="J61" s="79">
        <v>86325803</v>
      </c>
    </row>
    <row r="62" spans="1:10" ht="18.75" customHeight="1">
      <c r="A62" s="98" t="s">
        <v>129</v>
      </c>
      <c r="B62" s="107" t="s">
        <v>256</v>
      </c>
      <c r="D62" s="79">
        <v>4563181098</v>
      </c>
      <c r="E62" s="79"/>
      <c r="F62" s="79">
        <v>3894160817</v>
      </c>
      <c r="G62" s="79"/>
      <c r="H62" s="79">
        <v>1210058382</v>
      </c>
      <c r="I62" s="79"/>
      <c r="J62" s="79">
        <v>1199343940</v>
      </c>
    </row>
    <row r="63" spans="1:10" ht="18.75" customHeight="1">
      <c r="A63" s="98" t="s">
        <v>37</v>
      </c>
      <c r="D63" s="79"/>
      <c r="E63" s="79"/>
      <c r="F63" s="79"/>
      <c r="G63" s="79"/>
      <c r="H63" s="79"/>
      <c r="I63" s="79"/>
      <c r="J63" s="79"/>
    </row>
    <row r="64" spans="1:10" ht="18.75" customHeight="1">
      <c r="A64" s="98" t="s">
        <v>171</v>
      </c>
      <c r="B64" s="107"/>
      <c r="D64" s="108">
        <v>1218972674</v>
      </c>
      <c r="E64" s="79"/>
      <c r="F64" s="108">
        <v>2102574020</v>
      </c>
      <c r="G64" s="79"/>
      <c r="H64" s="108">
        <v>1132983147</v>
      </c>
      <c r="I64" s="79"/>
      <c r="J64" s="108">
        <v>2023875772</v>
      </c>
    </row>
    <row r="65" spans="1:10" ht="18.75" customHeight="1">
      <c r="A65" s="98" t="s">
        <v>130</v>
      </c>
      <c r="D65" s="108">
        <v>746922106</v>
      </c>
      <c r="E65" s="79"/>
      <c r="F65" s="108">
        <v>551853985</v>
      </c>
      <c r="G65" s="79"/>
      <c r="H65" s="108">
        <v>545893488</v>
      </c>
      <c r="I65" s="79"/>
      <c r="J65" s="108">
        <v>437292323</v>
      </c>
    </row>
    <row r="66" spans="1:10" ht="18.75" customHeight="1">
      <c r="A66" s="98" t="s">
        <v>38</v>
      </c>
      <c r="B66" s="107"/>
      <c r="D66" s="108">
        <v>851622790</v>
      </c>
      <c r="E66" s="79"/>
      <c r="F66" s="108">
        <v>830797424</v>
      </c>
      <c r="G66" s="79"/>
      <c r="H66" s="108">
        <v>574471997</v>
      </c>
      <c r="I66" s="79"/>
      <c r="J66" s="108">
        <v>584932960</v>
      </c>
    </row>
    <row r="67" spans="1:10" ht="18.75" customHeight="1">
      <c r="A67" s="98" t="s">
        <v>133</v>
      </c>
      <c r="D67" s="108">
        <v>680020399</v>
      </c>
      <c r="E67" s="79"/>
      <c r="F67" s="108">
        <v>713416922</v>
      </c>
      <c r="G67" s="79"/>
      <c r="H67" s="108">
        <v>658794315</v>
      </c>
      <c r="I67" s="79"/>
      <c r="J67" s="108">
        <v>633988131</v>
      </c>
    </row>
    <row r="68" spans="1:10" ht="18.75" customHeight="1">
      <c r="A68" s="99" t="s">
        <v>39</v>
      </c>
      <c r="B68" s="107"/>
      <c r="D68" s="114">
        <v>456465419</v>
      </c>
      <c r="E68" s="79"/>
      <c r="F68" s="114">
        <v>338972151</v>
      </c>
      <c r="G68" s="79"/>
      <c r="H68" s="114">
        <v>330879897</v>
      </c>
      <c r="I68" s="79"/>
      <c r="J68" s="114">
        <v>234604623</v>
      </c>
    </row>
    <row r="69" spans="1:10" ht="18.75" customHeight="1">
      <c r="A69" s="101" t="s">
        <v>8</v>
      </c>
      <c r="D69" s="114">
        <f>SUM(D53:D68)</f>
        <v>28240176334</v>
      </c>
      <c r="E69" s="79"/>
      <c r="F69" s="114">
        <f>SUM(F53:F68)</f>
        <v>29125216415</v>
      </c>
      <c r="G69" s="79"/>
      <c r="H69" s="114">
        <f>SUM(H53:H68)</f>
        <v>21990906136</v>
      </c>
      <c r="I69" s="79"/>
      <c r="J69" s="114">
        <f>SUM(J53:J68)</f>
        <v>25062688972</v>
      </c>
    </row>
    <row r="70" spans="1:10" ht="18.75" customHeight="1">
      <c r="A70" s="101" t="s">
        <v>9</v>
      </c>
      <c r="D70" s="79"/>
      <c r="E70" s="79"/>
      <c r="F70" s="79"/>
      <c r="G70" s="79"/>
      <c r="H70" s="79"/>
      <c r="I70" s="79"/>
      <c r="J70" s="79"/>
    </row>
    <row r="71" spans="1:10" ht="18.75" customHeight="1">
      <c r="A71" s="99" t="s">
        <v>172</v>
      </c>
      <c r="D71" s="79">
        <v>262231762</v>
      </c>
      <c r="E71" s="79"/>
      <c r="F71" s="79">
        <v>303381743</v>
      </c>
      <c r="G71" s="79"/>
      <c r="H71" s="115">
        <v>0</v>
      </c>
      <c r="I71" s="79"/>
      <c r="J71" s="115">
        <v>0</v>
      </c>
    </row>
    <row r="72" spans="1:10" ht="18.75" customHeight="1">
      <c r="A72" s="99" t="s">
        <v>265</v>
      </c>
      <c r="B72" s="109">
        <v>6.3</v>
      </c>
      <c r="D72" s="79">
        <v>0</v>
      </c>
      <c r="E72" s="79"/>
      <c r="F72" s="79">
        <v>0</v>
      </c>
      <c r="G72" s="79"/>
      <c r="H72" s="115">
        <v>347663257</v>
      </c>
      <c r="I72" s="79"/>
      <c r="J72" s="115">
        <v>468401939</v>
      </c>
    </row>
    <row r="73" spans="1:10" ht="18.75" customHeight="1">
      <c r="A73" s="99" t="s">
        <v>40</v>
      </c>
      <c r="B73" s="107">
        <v>25</v>
      </c>
      <c r="D73" s="79">
        <v>15793076210</v>
      </c>
      <c r="E73" s="79"/>
      <c r="F73" s="79">
        <v>9101371734</v>
      </c>
      <c r="G73" s="79"/>
      <c r="H73" s="115">
        <v>10645704253</v>
      </c>
      <c r="I73" s="79"/>
      <c r="J73" s="115">
        <v>6488008140</v>
      </c>
    </row>
    <row r="74" spans="1:10" ht="18.75" customHeight="1">
      <c r="A74" s="78" t="s">
        <v>299</v>
      </c>
      <c r="B74" s="107"/>
      <c r="D74" s="79"/>
      <c r="E74" s="79"/>
      <c r="F74" s="79"/>
      <c r="G74" s="79"/>
      <c r="H74" s="115"/>
      <c r="I74" s="79"/>
      <c r="J74" s="115"/>
    </row>
    <row r="75" spans="1:10" ht="18.75" customHeight="1">
      <c r="A75" s="78" t="s">
        <v>298</v>
      </c>
      <c r="B75" s="107">
        <v>26</v>
      </c>
      <c r="D75" s="79">
        <v>552451490</v>
      </c>
      <c r="E75" s="79"/>
      <c r="F75" s="115">
        <v>0</v>
      </c>
      <c r="G75" s="79"/>
      <c r="H75" s="115">
        <v>552451490</v>
      </c>
      <c r="I75" s="79"/>
      <c r="J75" s="115">
        <v>0</v>
      </c>
    </row>
    <row r="76" spans="1:10" ht="18.75" customHeight="1">
      <c r="A76" s="99" t="s">
        <v>194</v>
      </c>
      <c r="B76" s="107"/>
      <c r="D76" s="79"/>
      <c r="E76" s="79"/>
      <c r="F76" s="79"/>
      <c r="G76" s="79"/>
      <c r="H76" s="115"/>
      <c r="I76" s="79"/>
      <c r="J76" s="115"/>
    </row>
    <row r="77" spans="1:10" ht="18.75" customHeight="1">
      <c r="A77" s="99" t="s">
        <v>196</v>
      </c>
      <c r="B77" s="107">
        <v>27</v>
      </c>
      <c r="D77" s="79">
        <v>3415563827</v>
      </c>
      <c r="E77" s="79"/>
      <c r="F77" s="79">
        <v>3727941609</v>
      </c>
      <c r="G77" s="79"/>
      <c r="H77" s="115">
        <v>1520680773</v>
      </c>
      <c r="I77" s="79"/>
      <c r="J77" s="115">
        <v>2502941609</v>
      </c>
    </row>
    <row r="78" spans="1:10" ht="18.75" customHeight="1">
      <c r="A78" s="99" t="s">
        <v>169</v>
      </c>
      <c r="B78" s="107">
        <v>28</v>
      </c>
      <c r="D78" s="79">
        <v>26266877903</v>
      </c>
      <c r="E78" s="79"/>
      <c r="F78" s="79">
        <v>20443117002</v>
      </c>
      <c r="G78" s="79"/>
      <c r="H78" s="115">
        <v>26266877903</v>
      </c>
      <c r="I78" s="79"/>
      <c r="J78" s="115">
        <v>20443117002</v>
      </c>
    </row>
    <row r="79" spans="1:10" ht="18.75" customHeight="1">
      <c r="A79" s="99" t="s">
        <v>181</v>
      </c>
    </row>
    <row r="80" spans="1:10" ht="18.75" customHeight="1">
      <c r="A80" s="99" t="s">
        <v>191</v>
      </c>
      <c r="B80" s="107">
        <v>15</v>
      </c>
      <c r="D80" s="79">
        <v>1163468730</v>
      </c>
      <c r="E80" s="79"/>
      <c r="F80" s="79">
        <v>1231015406</v>
      </c>
      <c r="G80" s="79"/>
      <c r="H80" s="115">
        <v>0</v>
      </c>
      <c r="I80" s="79"/>
      <c r="J80" s="115">
        <v>0</v>
      </c>
    </row>
    <row r="81" spans="1:10" ht="18.75" customHeight="1">
      <c r="A81" s="99" t="s">
        <v>99</v>
      </c>
      <c r="B81" s="107">
        <v>29</v>
      </c>
      <c r="D81" s="79">
        <v>314221235</v>
      </c>
      <c r="E81" s="79"/>
      <c r="F81" s="79">
        <v>196289297</v>
      </c>
      <c r="G81" s="79"/>
      <c r="H81" s="115">
        <v>214670103</v>
      </c>
      <c r="I81" s="79"/>
      <c r="J81" s="115">
        <v>136125902</v>
      </c>
    </row>
    <row r="82" spans="1:10" ht="18.75" customHeight="1">
      <c r="A82" s="99" t="s">
        <v>77</v>
      </c>
      <c r="B82" s="107">
        <v>30</v>
      </c>
      <c r="D82" s="116">
        <v>283350213</v>
      </c>
      <c r="E82" s="79"/>
      <c r="F82" s="116">
        <v>240303974</v>
      </c>
      <c r="G82" s="79"/>
      <c r="H82" s="115">
        <v>242575309</v>
      </c>
      <c r="I82" s="79"/>
      <c r="J82" s="115">
        <v>196783971</v>
      </c>
    </row>
    <row r="83" spans="1:10" ht="18.75" customHeight="1">
      <c r="A83" s="99" t="s">
        <v>41</v>
      </c>
      <c r="B83" s="107"/>
      <c r="D83" s="114">
        <v>169758875</v>
      </c>
      <c r="E83" s="79"/>
      <c r="F83" s="114">
        <v>135707522</v>
      </c>
      <c r="G83" s="79"/>
      <c r="H83" s="114">
        <v>89837371</v>
      </c>
      <c r="I83" s="79"/>
      <c r="J83" s="114">
        <v>36276063</v>
      </c>
    </row>
    <row r="84" spans="1:10" ht="18.75" customHeight="1">
      <c r="A84" s="101" t="s">
        <v>10</v>
      </c>
      <c r="D84" s="114">
        <f>SUM(D71:D83)</f>
        <v>48221000245</v>
      </c>
      <c r="E84" s="79"/>
      <c r="F84" s="114">
        <f>SUM(F71:F83)</f>
        <v>35379128287</v>
      </c>
      <c r="G84" s="79"/>
      <c r="H84" s="114">
        <f>SUM(H71:H83)</f>
        <v>39880460459</v>
      </c>
      <c r="I84" s="79"/>
      <c r="J84" s="114">
        <f>SUM(J71:J83)</f>
        <v>30271654626</v>
      </c>
    </row>
    <row r="85" spans="1:10" ht="18.75" customHeight="1">
      <c r="A85" s="101" t="s">
        <v>11</v>
      </c>
      <c r="D85" s="117">
        <f>D69+D84</f>
        <v>76461176579</v>
      </c>
      <c r="E85" s="79"/>
      <c r="F85" s="117">
        <f>F69+F84</f>
        <v>64504344702</v>
      </c>
      <c r="G85" s="79"/>
      <c r="H85" s="117">
        <f>H69+H84</f>
        <v>61871366595</v>
      </c>
      <c r="I85" s="79"/>
      <c r="J85" s="117">
        <f>J69+J84</f>
        <v>55334343598</v>
      </c>
    </row>
    <row r="87" spans="1:10" ht="18.75" customHeight="1">
      <c r="A87" s="99" t="s">
        <v>6</v>
      </c>
    </row>
    <row r="88" spans="1:10" ht="18.75" customHeight="1">
      <c r="A88" s="147" t="s">
        <v>63</v>
      </c>
      <c r="B88" s="147"/>
      <c r="C88" s="147"/>
      <c r="D88" s="147"/>
      <c r="E88" s="147"/>
      <c r="F88" s="147"/>
      <c r="G88" s="147"/>
      <c r="H88" s="147"/>
      <c r="I88" s="147"/>
      <c r="J88" s="147"/>
    </row>
    <row r="89" spans="1:10" ht="18.75" customHeight="1">
      <c r="A89" s="147" t="s">
        <v>157</v>
      </c>
      <c r="B89" s="147"/>
      <c r="C89" s="147"/>
      <c r="D89" s="147"/>
      <c r="E89" s="147"/>
      <c r="F89" s="147"/>
      <c r="G89" s="147"/>
      <c r="H89" s="147"/>
      <c r="I89" s="147"/>
      <c r="J89" s="147"/>
    </row>
    <row r="90" spans="1:10" ht="18.75" customHeight="1">
      <c r="A90" s="149" t="s">
        <v>240</v>
      </c>
      <c r="B90" s="147"/>
      <c r="C90" s="147"/>
      <c r="D90" s="147"/>
      <c r="E90" s="147"/>
      <c r="F90" s="147"/>
      <c r="G90" s="147"/>
      <c r="H90" s="147"/>
      <c r="I90" s="147"/>
      <c r="J90" s="147"/>
    </row>
    <row r="91" spans="1:10" ht="18.75" customHeight="1">
      <c r="B91" s="100"/>
      <c r="C91" s="100"/>
      <c r="D91" s="29"/>
      <c r="F91" s="29"/>
      <c r="H91" s="29"/>
      <c r="J91" s="29" t="s">
        <v>18</v>
      </c>
    </row>
    <row r="92" spans="1:10" s="103" customFormat="1" ht="18.75" customHeight="1">
      <c r="A92" s="101"/>
      <c r="B92" s="102"/>
      <c r="C92" s="102"/>
      <c r="D92" s="148" t="s">
        <v>31</v>
      </c>
      <c r="E92" s="148"/>
      <c r="F92" s="148"/>
      <c r="H92" s="148" t="s">
        <v>32</v>
      </c>
      <c r="I92" s="148"/>
      <c r="J92" s="148"/>
    </row>
    <row r="93" spans="1:10" ht="18.75" customHeight="1">
      <c r="B93" s="143" t="s">
        <v>0</v>
      </c>
      <c r="C93" s="104"/>
      <c r="D93" s="144" t="s">
        <v>241</v>
      </c>
      <c r="E93" s="106"/>
      <c r="F93" s="145" t="s">
        <v>209</v>
      </c>
      <c r="G93" s="106"/>
      <c r="H93" s="144" t="s">
        <v>241</v>
      </c>
      <c r="I93" s="106"/>
      <c r="J93" s="145" t="s">
        <v>209</v>
      </c>
    </row>
    <row r="94" spans="1:10" ht="18.75" customHeight="1">
      <c r="A94" s="101" t="s">
        <v>12</v>
      </c>
      <c r="B94" s="107"/>
    </row>
    <row r="95" spans="1:10" ht="18.75" customHeight="1">
      <c r="A95" s="99" t="s">
        <v>42</v>
      </c>
      <c r="B95" s="107"/>
    </row>
    <row r="96" spans="1:10" ht="18.75" customHeight="1">
      <c r="A96" s="99" t="s">
        <v>43</v>
      </c>
    </row>
    <row r="97" spans="1:10" ht="18.75" customHeight="1" thickBot="1">
      <c r="A97" s="98" t="s">
        <v>212</v>
      </c>
      <c r="D97" s="118">
        <f>15162734320*1.07</f>
        <v>16224125722.400002</v>
      </c>
      <c r="E97" s="32"/>
      <c r="F97" s="118">
        <v>16224125722</v>
      </c>
      <c r="G97" s="32"/>
      <c r="H97" s="118">
        <f>15162734320*1.07</f>
        <v>16224125722.400002</v>
      </c>
      <c r="I97" s="32"/>
      <c r="J97" s="118">
        <v>16224125722</v>
      </c>
    </row>
    <row r="98" spans="1:10" ht="18.75" customHeight="1" thickTop="1">
      <c r="A98" s="99" t="s">
        <v>44</v>
      </c>
      <c r="D98" s="32"/>
      <c r="E98" s="32"/>
      <c r="F98" s="32"/>
      <c r="G98" s="32"/>
      <c r="H98" s="32"/>
      <c r="I98" s="32"/>
      <c r="J98" s="32"/>
    </row>
    <row r="99" spans="1:10" ht="18.75" customHeight="1">
      <c r="A99" s="98" t="s">
        <v>206</v>
      </c>
      <c r="D99" s="32">
        <v>15903125722</v>
      </c>
      <c r="E99" s="32"/>
      <c r="F99" s="32">
        <v>15903125722</v>
      </c>
      <c r="G99" s="32"/>
      <c r="H99" s="32">
        <v>15903125722</v>
      </c>
      <c r="I99" s="32"/>
      <c r="J99" s="32">
        <v>15903125722</v>
      </c>
    </row>
    <row r="100" spans="1:10" ht="18.75" customHeight="1">
      <c r="A100" s="98" t="s">
        <v>84</v>
      </c>
      <c r="B100" s="109"/>
      <c r="D100" s="32">
        <v>2295630600</v>
      </c>
      <c r="E100" s="32"/>
      <c r="F100" s="32">
        <v>2295630600</v>
      </c>
      <c r="G100" s="32"/>
      <c r="H100" s="32">
        <v>2295630600</v>
      </c>
      <c r="I100" s="32"/>
      <c r="J100" s="32">
        <v>2295630600</v>
      </c>
    </row>
    <row r="101" spans="1:10" ht="18.75" customHeight="1">
      <c r="A101" s="98" t="s">
        <v>177</v>
      </c>
      <c r="B101" s="109">
        <v>33.1</v>
      </c>
      <c r="D101" s="32">
        <v>59081841</v>
      </c>
      <c r="E101" s="32"/>
      <c r="F101" s="32">
        <v>57112446</v>
      </c>
      <c r="G101" s="32"/>
      <c r="H101" s="32">
        <v>59081841</v>
      </c>
      <c r="I101" s="32"/>
      <c r="J101" s="32">
        <v>57112446</v>
      </c>
    </row>
    <row r="102" spans="1:10" ht="18.75" customHeight="1">
      <c r="A102" s="99" t="s">
        <v>232</v>
      </c>
      <c r="D102" s="32"/>
      <c r="E102" s="32"/>
      <c r="F102" s="32"/>
      <c r="G102" s="32"/>
      <c r="H102" s="32"/>
      <c r="I102" s="32"/>
      <c r="J102" s="32"/>
    </row>
    <row r="103" spans="1:10" ht="18.75" customHeight="1">
      <c r="A103" s="99" t="s">
        <v>233</v>
      </c>
      <c r="B103" s="107">
        <v>31</v>
      </c>
      <c r="D103" s="32">
        <v>1622412572</v>
      </c>
      <c r="E103" s="32"/>
      <c r="F103" s="32">
        <v>1567737139</v>
      </c>
      <c r="G103" s="32"/>
      <c r="H103" s="32">
        <v>1622412572</v>
      </c>
      <c r="I103" s="32"/>
      <c r="J103" s="32">
        <v>1567737139</v>
      </c>
    </row>
    <row r="104" spans="1:10" ht="18.75" customHeight="1">
      <c r="A104" s="99" t="s">
        <v>228</v>
      </c>
      <c r="B104" s="107">
        <v>32</v>
      </c>
      <c r="D104" s="32">
        <v>935010302</v>
      </c>
      <c r="E104" s="32"/>
      <c r="F104" s="32">
        <v>391903566</v>
      </c>
      <c r="G104" s="33"/>
      <c r="H104" s="32">
        <v>935010302</v>
      </c>
      <c r="I104" s="33"/>
      <c r="J104" s="32">
        <v>391903566</v>
      </c>
    </row>
    <row r="105" spans="1:10" ht="18.75" customHeight="1">
      <c r="A105" s="99" t="s">
        <v>235</v>
      </c>
      <c r="D105" s="32">
        <v>11628178859</v>
      </c>
      <c r="E105" s="32"/>
      <c r="F105" s="32">
        <v>11301231270</v>
      </c>
      <c r="G105" s="33"/>
      <c r="H105" s="32">
        <v>8264817067</v>
      </c>
      <c r="I105" s="33"/>
      <c r="J105" s="32">
        <v>8031563366</v>
      </c>
    </row>
    <row r="106" spans="1:10" ht="18.75" customHeight="1">
      <c r="A106" s="98" t="s">
        <v>225</v>
      </c>
      <c r="B106" s="107">
        <v>32</v>
      </c>
      <c r="D106" s="32">
        <v>-935010301</v>
      </c>
      <c r="E106" s="32"/>
      <c r="F106" s="32">
        <v>-391903566</v>
      </c>
      <c r="G106" s="32"/>
      <c r="H106" s="32">
        <v>-935010301</v>
      </c>
      <c r="I106" s="32"/>
      <c r="J106" s="32">
        <v>-391903566</v>
      </c>
    </row>
    <row r="107" spans="1:10" ht="18.75" customHeight="1">
      <c r="A107" s="99" t="s">
        <v>101</v>
      </c>
      <c r="D107" s="48">
        <v>-565051172</v>
      </c>
      <c r="E107" s="32"/>
      <c r="F107" s="48">
        <v>-276502281</v>
      </c>
      <c r="G107" s="32"/>
      <c r="H107" s="48">
        <v>0</v>
      </c>
      <c r="I107" s="32"/>
      <c r="J107" s="48">
        <v>0</v>
      </c>
    </row>
    <row r="108" spans="1:10" ht="18.75" customHeight="1">
      <c r="A108" s="99" t="s">
        <v>100</v>
      </c>
      <c r="D108" s="33">
        <f>SUM(D99:D107)</f>
        <v>30943378423</v>
      </c>
      <c r="E108" s="33"/>
      <c r="F108" s="33">
        <f>SUM(F99:F107)</f>
        <v>30848334896</v>
      </c>
      <c r="G108" s="33"/>
      <c r="H108" s="33">
        <f>SUM(H99:H107)</f>
        <v>28145067803</v>
      </c>
      <c r="I108" s="33"/>
      <c r="J108" s="33">
        <f>SUM(J99:J107)</f>
        <v>27855169273</v>
      </c>
    </row>
    <row r="109" spans="1:10" ht="18.75" customHeight="1">
      <c r="A109" s="99" t="s">
        <v>102</v>
      </c>
      <c r="D109" s="48">
        <v>931466196</v>
      </c>
      <c r="E109" s="32"/>
      <c r="F109" s="48">
        <v>4056510</v>
      </c>
      <c r="G109" s="32"/>
      <c r="H109" s="119">
        <v>0</v>
      </c>
      <c r="I109" s="32"/>
      <c r="J109" s="119">
        <v>0</v>
      </c>
    </row>
    <row r="110" spans="1:10" ht="18.75" customHeight="1">
      <c r="A110" s="101" t="s">
        <v>26</v>
      </c>
      <c r="D110" s="48">
        <f>SUM(D108:D109)</f>
        <v>31874844619</v>
      </c>
      <c r="E110" s="32"/>
      <c r="F110" s="48">
        <f>SUM(F108:F109)</f>
        <v>30852391406</v>
      </c>
      <c r="G110" s="32"/>
      <c r="H110" s="48">
        <f>SUM(H108:H109)</f>
        <v>28145067803</v>
      </c>
      <c r="I110" s="32"/>
      <c r="J110" s="48">
        <f>SUM(J108:J109)</f>
        <v>27855169273</v>
      </c>
    </row>
    <row r="111" spans="1:10" ht="18.75" customHeight="1" thickBot="1">
      <c r="A111" s="111" t="s">
        <v>13</v>
      </c>
      <c r="B111" s="112"/>
      <c r="C111" s="112"/>
      <c r="D111" s="34">
        <f>D110+D85</f>
        <v>108336021198</v>
      </c>
      <c r="E111" s="32"/>
      <c r="F111" s="34">
        <f>F110+F85</f>
        <v>95356736108</v>
      </c>
      <c r="G111" s="32"/>
      <c r="H111" s="34">
        <f>H110+H85</f>
        <v>90016434398</v>
      </c>
      <c r="I111" s="32"/>
      <c r="J111" s="34">
        <f>J110+J85</f>
        <v>83189512871</v>
      </c>
    </row>
    <row r="112" spans="1:10" ht="18.75" customHeight="1" thickTop="1">
      <c r="B112" s="107"/>
      <c r="D112" s="32">
        <f>SUM(D111-D42)</f>
        <v>0</v>
      </c>
      <c r="F112" s="32">
        <f>SUM(F111-F42)</f>
        <v>0</v>
      </c>
      <c r="H112" s="32">
        <f>SUM(H111-H42)</f>
        <v>0</v>
      </c>
      <c r="J112" s="32">
        <f>SUM(J111-J42)</f>
        <v>0</v>
      </c>
    </row>
    <row r="113" spans="1:10" ht="18.75" customHeight="1">
      <c r="B113" s="107"/>
    </row>
    <row r="114" spans="1:10" ht="18.75" customHeight="1">
      <c r="A114" s="99" t="s">
        <v>6</v>
      </c>
      <c r="D114" s="120"/>
      <c r="E114" s="121"/>
    </row>
    <row r="115" spans="1:10" ht="18.75" customHeight="1">
      <c r="D115" s="100"/>
    </row>
    <row r="116" spans="1:10" ht="18.75" customHeight="1">
      <c r="A116" s="122"/>
      <c r="D116" s="100"/>
      <c r="F116" s="100"/>
      <c r="H116" s="100"/>
      <c r="J116" s="100"/>
    </row>
    <row r="117" spans="1:10" ht="18.75" customHeight="1">
      <c r="A117" s="123"/>
      <c r="D117" s="100"/>
      <c r="F117" s="100"/>
      <c r="H117" s="100"/>
      <c r="J117" s="100"/>
    </row>
    <row r="118" spans="1:10" ht="18.75" customHeight="1">
      <c r="B118" s="78" t="s">
        <v>62</v>
      </c>
      <c r="C118" s="100"/>
      <c r="D118" s="100"/>
      <c r="F118" s="100"/>
      <c r="H118" s="100"/>
      <c r="J118" s="100"/>
    </row>
    <row r="119" spans="1:10" ht="18.75" customHeight="1">
      <c r="A119" s="124"/>
      <c r="D119" s="100"/>
      <c r="F119" s="100"/>
      <c r="H119" s="100"/>
      <c r="J119" s="100"/>
    </row>
  </sheetData>
  <mergeCells count="15">
    <mergeCell ref="A45:J45"/>
    <mergeCell ref="D92:F92"/>
    <mergeCell ref="H92:J92"/>
    <mergeCell ref="A1:J1"/>
    <mergeCell ref="A2:J2"/>
    <mergeCell ref="A3:J3"/>
    <mergeCell ref="D5:F5"/>
    <mergeCell ref="H5:J5"/>
    <mergeCell ref="A90:J90"/>
    <mergeCell ref="A46:J46"/>
    <mergeCell ref="A47:J47"/>
    <mergeCell ref="D49:F49"/>
    <mergeCell ref="H49:J49"/>
    <mergeCell ref="A88:J88"/>
    <mergeCell ref="A89:J89"/>
  </mergeCells>
  <printOptions gridLinesSet="0"/>
  <pageMargins left="0.98425196850393704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44" max="9" man="1"/>
    <brk id="8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view="pageBreakPreview" zoomScaleNormal="85" zoomScaleSheetLayoutView="100" workbookViewId="0">
      <selection activeCell="A16" sqref="A16"/>
    </sheetView>
  </sheetViews>
  <sheetFormatPr defaultColWidth="10.7109375" defaultRowHeight="18.75" customHeight="1"/>
  <cols>
    <col min="1" max="1" width="49.140625" style="99" customWidth="1"/>
    <col min="2" max="2" width="9" style="78" customWidth="1"/>
    <col min="3" max="3" width="1.140625" style="78" customWidth="1"/>
    <col min="4" max="4" width="13.7109375" style="78" bestFit="1" customWidth="1"/>
    <col min="5" max="5" width="1.7109375" style="78" customWidth="1"/>
    <col min="6" max="6" width="13.7109375" style="78" bestFit="1" customWidth="1"/>
    <col min="7" max="7" width="1.7109375" style="78" customWidth="1"/>
    <col min="8" max="8" width="13.7109375" style="78" bestFit="1" customWidth="1"/>
    <col min="9" max="9" width="1.7109375" style="78" customWidth="1"/>
    <col min="10" max="10" width="13.7109375" style="78" bestFit="1" customWidth="1"/>
    <col min="11" max="16384" width="10.7109375" style="78"/>
  </cols>
  <sheetData>
    <row r="1" spans="1:11" ht="18.75" customHeight="1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1" ht="18.75" customHeight="1">
      <c r="A2" s="90" t="s">
        <v>159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1" ht="18.75" customHeight="1">
      <c r="A3" s="90" t="s">
        <v>237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1" ht="18.75" customHeight="1">
      <c r="B4" s="100"/>
      <c r="C4" s="100"/>
      <c r="D4" s="29"/>
      <c r="F4" s="29"/>
      <c r="H4" s="29"/>
      <c r="J4" s="29" t="s">
        <v>18</v>
      </c>
    </row>
    <row r="5" spans="1:11" s="103" customFormat="1" ht="18.75" customHeight="1">
      <c r="A5" s="101"/>
      <c r="B5" s="102"/>
      <c r="C5" s="102"/>
      <c r="D5" s="148" t="s">
        <v>31</v>
      </c>
      <c r="E5" s="148"/>
      <c r="F5" s="148"/>
      <c r="G5" s="126"/>
      <c r="H5" s="148" t="s">
        <v>32</v>
      </c>
      <c r="I5" s="148"/>
      <c r="J5" s="148"/>
    </row>
    <row r="6" spans="1:11" ht="18.75" customHeight="1">
      <c r="B6" s="143" t="s">
        <v>0</v>
      </c>
      <c r="C6" s="104"/>
      <c r="D6" s="144" t="s">
        <v>241</v>
      </c>
      <c r="E6" s="106"/>
      <c r="F6" s="144" t="s">
        <v>209</v>
      </c>
      <c r="G6" s="106"/>
      <c r="H6" s="144" t="s">
        <v>241</v>
      </c>
      <c r="I6" s="106"/>
      <c r="J6" s="144" t="s">
        <v>209</v>
      </c>
    </row>
    <row r="7" spans="1:11" ht="18.75" customHeight="1">
      <c r="A7" s="111" t="s">
        <v>14</v>
      </c>
      <c r="B7" s="104"/>
      <c r="C7" s="104"/>
    </row>
    <row r="8" spans="1:11" ht="18.75" customHeight="1">
      <c r="A8" s="99" t="s">
        <v>282</v>
      </c>
      <c r="D8" s="79">
        <v>19126382867</v>
      </c>
      <c r="E8" s="79"/>
      <c r="F8" s="79">
        <v>21552324880</v>
      </c>
      <c r="G8" s="79"/>
      <c r="H8" s="79">
        <v>17067591513</v>
      </c>
      <c r="I8" s="79"/>
      <c r="J8" s="79">
        <v>15298062321</v>
      </c>
    </row>
    <row r="9" spans="1:11" ht="18.75" customHeight="1">
      <c r="A9" s="98" t="s">
        <v>268</v>
      </c>
      <c r="D9" s="79">
        <v>4600931022</v>
      </c>
      <c r="E9" s="79"/>
      <c r="F9" s="79">
        <v>4311385291</v>
      </c>
      <c r="G9" s="79"/>
      <c r="H9" s="79">
        <v>6852907438</v>
      </c>
      <c r="I9" s="79"/>
      <c r="J9" s="79">
        <v>6155883728</v>
      </c>
    </row>
    <row r="10" spans="1:11" ht="17.850000000000001" customHeight="1">
      <c r="A10" s="98" t="s">
        <v>251</v>
      </c>
      <c r="D10" s="79">
        <v>145342440</v>
      </c>
      <c r="E10" s="79"/>
      <c r="F10" s="79">
        <v>0</v>
      </c>
      <c r="G10" s="79"/>
      <c r="H10" s="79">
        <v>0</v>
      </c>
      <c r="I10" s="79"/>
      <c r="J10" s="79">
        <v>0</v>
      </c>
      <c r="K10" s="79"/>
    </row>
    <row r="11" spans="1:11" ht="18.75" customHeight="1">
      <c r="A11" s="99" t="s">
        <v>148</v>
      </c>
      <c r="D11" s="79">
        <v>44233010</v>
      </c>
      <c r="E11" s="79"/>
      <c r="F11" s="79">
        <v>2127961</v>
      </c>
      <c r="G11" s="79"/>
      <c r="H11" s="79">
        <v>131726214</v>
      </c>
      <c r="I11" s="79"/>
      <c r="J11" s="79">
        <v>60728911</v>
      </c>
    </row>
    <row r="12" spans="1:11" ht="18.75" customHeight="1">
      <c r="A12" s="99" t="s">
        <v>45</v>
      </c>
      <c r="D12" s="79">
        <v>89839505</v>
      </c>
      <c r="E12" s="79"/>
      <c r="F12" s="79">
        <v>84612092</v>
      </c>
      <c r="G12" s="79"/>
      <c r="H12" s="79">
        <v>37401071</v>
      </c>
      <c r="I12" s="79"/>
      <c r="J12" s="79">
        <v>32187717</v>
      </c>
    </row>
    <row r="13" spans="1:11" ht="18.75" customHeight="1">
      <c r="A13" s="99" t="s">
        <v>85</v>
      </c>
      <c r="B13" s="107">
        <v>35</v>
      </c>
      <c r="D13" s="79">
        <v>303310829</v>
      </c>
      <c r="E13" s="79"/>
      <c r="F13" s="79">
        <v>297272861</v>
      </c>
      <c r="G13" s="79"/>
      <c r="H13" s="79">
        <v>33366354</v>
      </c>
      <c r="I13" s="79"/>
      <c r="J13" s="79">
        <v>33630625</v>
      </c>
    </row>
    <row r="14" spans="1:11" ht="18.75" customHeight="1">
      <c r="A14" s="99" t="s">
        <v>46</v>
      </c>
      <c r="D14" s="79"/>
      <c r="E14" s="79"/>
      <c r="F14" s="79"/>
      <c r="G14" s="79"/>
      <c r="H14" s="79"/>
      <c r="I14" s="79"/>
      <c r="J14" s="79"/>
    </row>
    <row r="15" spans="1:11" ht="18.75" customHeight="1">
      <c r="A15" s="99" t="s">
        <v>167</v>
      </c>
      <c r="B15" s="107"/>
      <c r="D15" s="79">
        <v>507788345</v>
      </c>
      <c r="E15" s="79"/>
      <c r="F15" s="79">
        <v>104141572</v>
      </c>
      <c r="G15" s="79"/>
      <c r="H15" s="79">
        <v>498391253</v>
      </c>
      <c r="I15" s="79"/>
      <c r="J15" s="79">
        <v>257662640</v>
      </c>
    </row>
    <row r="16" spans="1:11" ht="18.75" customHeight="1">
      <c r="A16" s="99" t="s">
        <v>217</v>
      </c>
      <c r="B16" s="107">
        <v>14</v>
      </c>
      <c r="D16" s="79">
        <v>422770079</v>
      </c>
      <c r="E16" s="79"/>
      <c r="F16" s="79">
        <v>2603719</v>
      </c>
      <c r="G16" s="79"/>
      <c r="H16" s="79">
        <v>0</v>
      </c>
      <c r="I16" s="79"/>
      <c r="J16" s="79">
        <v>0</v>
      </c>
    </row>
    <row r="17" spans="1:11" ht="18.75" customHeight="1">
      <c r="A17" s="99" t="s">
        <v>47</v>
      </c>
      <c r="D17" s="108">
        <v>431552455</v>
      </c>
      <c r="E17" s="79"/>
      <c r="F17" s="108">
        <v>365237450</v>
      </c>
      <c r="G17" s="79"/>
      <c r="H17" s="108">
        <v>696570116</v>
      </c>
      <c r="I17" s="79"/>
      <c r="J17" s="108">
        <v>770505992</v>
      </c>
    </row>
    <row r="18" spans="1:11" ht="18.75" customHeight="1">
      <c r="A18" s="99" t="s">
        <v>78</v>
      </c>
      <c r="B18" s="109" t="s">
        <v>269</v>
      </c>
      <c r="D18" s="108">
        <v>122248</v>
      </c>
      <c r="E18" s="79"/>
      <c r="F18" s="108">
        <v>66080</v>
      </c>
      <c r="G18" s="79"/>
      <c r="H18" s="108">
        <v>380122248</v>
      </c>
      <c r="I18" s="79"/>
      <c r="J18" s="108">
        <v>1072066080</v>
      </c>
    </row>
    <row r="19" spans="1:11" ht="18.75" customHeight="1">
      <c r="A19" s="99" t="s">
        <v>39</v>
      </c>
      <c r="D19" s="114">
        <v>618639570</v>
      </c>
      <c r="E19" s="79"/>
      <c r="F19" s="114">
        <v>426723026</v>
      </c>
      <c r="G19" s="79"/>
      <c r="H19" s="114">
        <v>508137633</v>
      </c>
      <c r="I19" s="79"/>
      <c r="J19" s="114">
        <v>310507837</v>
      </c>
    </row>
    <row r="20" spans="1:11" ht="18.75" customHeight="1">
      <c r="A20" s="101" t="s">
        <v>15</v>
      </c>
      <c r="D20" s="114">
        <f>SUM(D8:D19)</f>
        <v>26290912370</v>
      </c>
      <c r="E20" s="79"/>
      <c r="F20" s="114">
        <f>SUM(F8:F19)</f>
        <v>27146494932</v>
      </c>
      <c r="G20" s="79"/>
      <c r="H20" s="114">
        <f>SUM(H8:H19)</f>
        <v>26206213840</v>
      </c>
      <c r="I20" s="79"/>
      <c r="J20" s="114">
        <f>SUM(J8:J19)</f>
        <v>23991235851</v>
      </c>
    </row>
    <row r="21" spans="1:11" ht="18.75" customHeight="1">
      <c r="A21" s="111" t="s">
        <v>16</v>
      </c>
      <c r="B21" s="103"/>
      <c r="D21" s="79"/>
      <c r="E21" s="79"/>
      <c r="F21" s="79"/>
      <c r="G21" s="79"/>
      <c r="H21" s="79"/>
      <c r="I21" s="79"/>
      <c r="J21" s="79"/>
    </row>
    <row r="22" spans="1:11" ht="18.75" customHeight="1">
      <c r="A22" s="98" t="s">
        <v>283</v>
      </c>
      <c r="B22" s="103"/>
      <c r="D22" s="79">
        <v>13577065167</v>
      </c>
      <c r="E22" s="79"/>
      <c r="F22" s="79">
        <v>14633236581</v>
      </c>
      <c r="G22" s="79"/>
      <c r="H22" s="79">
        <v>11827721226</v>
      </c>
      <c r="I22" s="79"/>
      <c r="J22" s="79">
        <v>10349887906</v>
      </c>
    </row>
    <row r="23" spans="1:11" ht="18.75" customHeight="1">
      <c r="A23" s="98" t="s">
        <v>271</v>
      </c>
      <c r="D23" s="79">
        <v>3730497931</v>
      </c>
      <c r="E23" s="79"/>
      <c r="F23" s="79">
        <v>3548676398</v>
      </c>
      <c r="G23" s="79"/>
      <c r="H23" s="79">
        <v>5954936994</v>
      </c>
      <c r="I23" s="79"/>
      <c r="J23" s="79">
        <v>5509048362</v>
      </c>
    </row>
    <row r="24" spans="1:11" ht="17.850000000000001" customHeight="1">
      <c r="A24" s="98" t="s">
        <v>245</v>
      </c>
      <c r="D24" s="79">
        <v>398364183</v>
      </c>
      <c r="E24" s="79"/>
      <c r="F24" s="79">
        <v>0</v>
      </c>
      <c r="G24" s="79"/>
      <c r="H24" s="79">
        <v>0</v>
      </c>
      <c r="I24" s="79"/>
      <c r="J24" s="79">
        <v>0</v>
      </c>
      <c r="K24" s="79"/>
    </row>
    <row r="25" spans="1:11" ht="18.75" customHeight="1">
      <c r="A25" s="98" t="s">
        <v>149</v>
      </c>
      <c r="B25" s="107"/>
      <c r="D25" s="79">
        <v>37601716</v>
      </c>
      <c r="E25" s="79"/>
      <c r="F25" s="79">
        <v>2768205</v>
      </c>
      <c r="G25" s="79"/>
      <c r="H25" s="79">
        <v>114097343</v>
      </c>
      <c r="I25" s="79"/>
      <c r="J25" s="79">
        <v>53849021</v>
      </c>
    </row>
    <row r="26" spans="1:11" ht="18.75" customHeight="1">
      <c r="A26" s="98" t="s">
        <v>48</v>
      </c>
      <c r="B26" s="103"/>
      <c r="D26" s="79">
        <v>81733511</v>
      </c>
      <c r="E26" s="79"/>
      <c r="F26" s="79">
        <v>72213627</v>
      </c>
      <c r="G26" s="79"/>
      <c r="H26" s="79">
        <v>44268922</v>
      </c>
      <c r="I26" s="79"/>
      <c r="J26" s="79">
        <v>34547553</v>
      </c>
    </row>
    <row r="27" spans="1:11" ht="18.75" customHeight="1">
      <c r="A27" s="98" t="s">
        <v>86</v>
      </c>
      <c r="B27" s="107">
        <v>35</v>
      </c>
      <c r="D27" s="79">
        <v>328573362</v>
      </c>
      <c r="E27" s="79"/>
      <c r="F27" s="79">
        <v>322902130</v>
      </c>
      <c r="G27" s="79"/>
      <c r="H27" s="79">
        <v>34867437</v>
      </c>
      <c r="I27" s="79"/>
      <c r="J27" s="79">
        <v>34700921</v>
      </c>
    </row>
    <row r="28" spans="1:11" ht="18.75" customHeight="1">
      <c r="A28" s="99" t="s">
        <v>65</v>
      </c>
      <c r="D28" s="79">
        <v>1927212399</v>
      </c>
      <c r="E28" s="79"/>
      <c r="F28" s="79">
        <v>2593270049</v>
      </c>
      <c r="G28" s="79"/>
      <c r="H28" s="79">
        <v>1729890915</v>
      </c>
      <c r="I28" s="79"/>
      <c r="J28" s="79">
        <v>1934902184</v>
      </c>
    </row>
    <row r="29" spans="1:11" ht="18.75" customHeight="1">
      <c r="A29" s="99" t="s">
        <v>66</v>
      </c>
      <c r="D29" s="79">
        <v>2716755121</v>
      </c>
      <c r="E29" s="79"/>
      <c r="F29" s="79">
        <v>2961695651</v>
      </c>
      <c r="G29" s="79"/>
      <c r="H29" s="79">
        <v>1948634380</v>
      </c>
      <c r="I29" s="79"/>
      <c r="J29" s="79">
        <v>2131716805</v>
      </c>
    </row>
    <row r="30" spans="1:11" ht="18.75" customHeight="1">
      <c r="A30" s="99" t="s">
        <v>67</v>
      </c>
      <c r="D30" s="79"/>
      <c r="E30" s="79"/>
      <c r="F30" s="79"/>
      <c r="G30" s="79"/>
      <c r="H30" s="79"/>
      <c r="I30" s="79"/>
      <c r="J30" s="79"/>
    </row>
    <row r="31" spans="1:11" ht="18.75" customHeight="1">
      <c r="A31" s="99" t="s">
        <v>173</v>
      </c>
      <c r="D31" s="79"/>
      <c r="E31" s="79"/>
      <c r="F31" s="79"/>
      <c r="G31" s="79"/>
      <c r="H31" s="79"/>
      <c r="I31" s="79"/>
      <c r="J31" s="79"/>
    </row>
    <row r="32" spans="1:11" ht="18.75" customHeight="1">
      <c r="A32" s="99" t="s">
        <v>257</v>
      </c>
      <c r="B32" s="109">
        <v>11.4</v>
      </c>
      <c r="D32" s="79">
        <v>397703246</v>
      </c>
      <c r="E32" s="79"/>
      <c r="F32" s="79">
        <v>130021931</v>
      </c>
      <c r="G32" s="79"/>
      <c r="H32" s="79">
        <v>450266950</v>
      </c>
      <c r="I32" s="79"/>
      <c r="J32" s="79">
        <v>15100000</v>
      </c>
    </row>
    <row r="33" spans="1:10" ht="18.75" customHeight="1">
      <c r="A33" s="99" t="s">
        <v>266</v>
      </c>
      <c r="B33" s="107">
        <v>18</v>
      </c>
      <c r="D33" s="79">
        <v>-20000000</v>
      </c>
      <c r="E33" s="79"/>
      <c r="F33" s="79">
        <v>20000000</v>
      </c>
      <c r="G33" s="79"/>
      <c r="H33" s="79">
        <v>-20000000</v>
      </c>
      <c r="I33" s="79"/>
      <c r="J33" s="79">
        <v>20000000</v>
      </c>
    </row>
    <row r="34" spans="1:10" ht="18.75" customHeight="1">
      <c r="A34" s="99" t="s">
        <v>182</v>
      </c>
      <c r="B34" s="107">
        <v>20</v>
      </c>
      <c r="D34" s="79">
        <v>43127320</v>
      </c>
      <c r="E34" s="79"/>
      <c r="F34" s="79">
        <v>21200000</v>
      </c>
      <c r="G34" s="79"/>
      <c r="H34" s="79">
        <v>36127320</v>
      </c>
      <c r="I34" s="79"/>
      <c r="J34" s="79">
        <v>0</v>
      </c>
    </row>
    <row r="35" spans="1:10" ht="18.75" customHeight="1">
      <c r="A35" s="99" t="s">
        <v>276</v>
      </c>
      <c r="B35" s="107">
        <v>14</v>
      </c>
      <c r="D35" s="79">
        <v>0</v>
      </c>
      <c r="E35" s="79"/>
      <c r="F35" s="79">
        <v>0</v>
      </c>
      <c r="G35" s="79"/>
      <c r="H35" s="79">
        <v>130000000</v>
      </c>
      <c r="I35" s="79"/>
      <c r="J35" s="79">
        <v>0</v>
      </c>
    </row>
    <row r="36" spans="1:10" ht="18.75" customHeight="1">
      <c r="A36" s="99" t="s">
        <v>270</v>
      </c>
      <c r="B36" s="107">
        <v>16</v>
      </c>
      <c r="D36" s="79">
        <v>7840000</v>
      </c>
      <c r="E36" s="79"/>
      <c r="F36" s="79">
        <v>0</v>
      </c>
      <c r="G36" s="79"/>
      <c r="H36" s="79">
        <v>0</v>
      </c>
      <c r="I36" s="79"/>
      <c r="J36" s="79">
        <v>0</v>
      </c>
    </row>
    <row r="37" spans="1:10" ht="18.75" customHeight="1">
      <c r="A37" s="99" t="s">
        <v>277</v>
      </c>
      <c r="B37" s="107">
        <v>17</v>
      </c>
      <c r="D37" s="79">
        <v>22500000</v>
      </c>
      <c r="E37" s="79"/>
      <c r="F37" s="79">
        <v>0</v>
      </c>
      <c r="G37" s="79"/>
      <c r="H37" s="79">
        <v>12500000</v>
      </c>
      <c r="I37" s="79"/>
      <c r="J37" s="79">
        <v>0</v>
      </c>
    </row>
    <row r="38" spans="1:10" ht="18.75" customHeight="1">
      <c r="A38" s="101" t="s">
        <v>17</v>
      </c>
      <c r="D38" s="117">
        <f>SUM(D22:D37)</f>
        <v>23248973956</v>
      </c>
      <c r="E38" s="79"/>
      <c r="F38" s="117">
        <f>SUM(F22:F37)</f>
        <v>24305984572</v>
      </c>
      <c r="G38" s="79"/>
      <c r="H38" s="117">
        <f>SUM(H22:H37)</f>
        <v>22263311487</v>
      </c>
      <c r="I38" s="79"/>
      <c r="J38" s="117">
        <f>SUM(J22:J37)</f>
        <v>20083752752</v>
      </c>
    </row>
    <row r="39" spans="1:10" ht="18.75" customHeight="1">
      <c r="A39" s="101" t="s">
        <v>203</v>
      </c>
      <c r="D39" s="108"/>
      <c r="E39" s="108"/>
      <c r="F39" s="108"/>
      <c r="G39" s="108"/>
      <c r="H39" s="108"/>
      <c r="I39" s="108"/>
      <c r="J39" s="108"/>
    </row>
    <row r="40" spans="1:10" ht="18.75" customHeight="1">
      <c r="A40" s="101" t="s">
        <v>202</v>
      </c>
      <c r="D40" s="108">
        <f>D20-D38</f>
        <v>3041938414</v>
      </c>
      <c r="E40" s="108">
        <v>0</v>
      </c>
      <c r="F40" s="108">
        <f>F20-F38</f>
        <v>2840510360</v>
      </c>
      <c r="G40" s="108">
        <v>0</v>
      </c>
      <c r="H40" s="108">
        <f>H20-H38</f>
        <v>3942902353</v>
      </c>
      <c r="I40" s="108">
        <v>0</v>
      </c>
      <c r="J40" s="108">
        <f>J20-J38</f>
        <v>3907483099</v>
      </c>
    </row>
    <row r="41" spans="1:10" ht="18.75" customHeight="1">
      <c r="A41" s="99" t="s">
        <v>226</v>
      </c>
      <c r="B41" s="109">
        <v>15.2</v>
      </c>
      <c r="D41" s="108">
        <v>881422506</v>
      </c>
      <c r="E41" s="108"/>
      <c r="F41" s="108">
        <v>443592530</v>
      </c>
      <c r="G41" s="108"/>
      <c r="H41" s="108">
        <v>0</v>
      </c>
      <c r="I41" s="108"/>
      <c r="J41" s="108">
        <v>0</v>
      </c>
    </row>
    <row r="42" spans="1:10" ht="18.75" customHeight="1">
      <c r="A42" s="99" t="s">
        <v>278</v>
      </c>
      <c r="B42" s="109">
        <v>16.2</v>
      </c>
      <c r="D42" s="114">
        <v>-90674134</v>
      </c>
      <c r="E42" s="79"/>
      <c r="F42" s="114">
        <v>-138942803</v>
      </c>
      <c r="G42" s="79"/>
      <c r="H42" s="114">
        <v>0</v>
      </c>
      <c r="I42" s="79"/>
      <c r="J42" s="114">
        <v>0</v>
      </c>
    </row>
    <row r="43" spans="1:10" ht="18.75" customHeight="1">
      <c r="A43" s="111" t="s">
        <v>150</v>
      </c>
      <c r="D43" s="79">
        <f>SUM(D40:D42)</f>
        <v>3832686786</v>
      </c>
      <c r="E43" s="79"/>
      <c r="F43" s="79">
        <f>SUM(F40:F42)</f>
        <v>3145160087</v>
      </c>
      <c r="G43" s="79"/>
      <c r="H43" s="79">
        <f>SUM(H40:H42)</f>
        <v>3942902353</v>
      </c>
      <c r="I43" s="79"/>
      <c r="J43" s="79">
        <f>SUM(J40:J42)</f>
        <v>3907483099</v>
      </c>
    </row>
    <row r="44" spans="1:10" ht="18.75" customHeight="1">
      <c r="A44" s="99" t="s">
        <v>68</v>
      </c>
      <c r="B44" s="107"/>
      <c r="D44" s="114">
        <v>-935524312</v>
      </c>
      <c r="E44" s="79"/>
      <c r="F44" s="114">
        <v>-569573695</v>
      </c>
      <c r="G44" s="79"/>
      <c r="H44" s="114">
        <v>-1143756164</v>
      </c>
      <c r="I44" s="79"/>
      <c r="J44" s="114">
        <v>-787256342</v>
      </c>
    </row>
    <row r="45" spans="1:10" ht="18.75" customHeight="1">
      <c r="A45" s="101" t="s">
        <v>151</v>
      </c>
      <c r="B45" s="107"/>
      <c r="D45" s="79">
        <f>SUM(D43:D44)</f>
        <v>2897162474</v>
      </c>
      <c r="E45" s="79"/>
      <c r="F45" s="79">
        <f>SUM(F43:F44)</f>
        <v>2575586392</v>
      </c>
      <c r="G45" s="79"/>
      <c r="H45" s="79">
        <f>SUM(H43:H44)</f>
        <v>2799146189</v>
      </c>
      <c r="I45" s="79"/>
      <c r="J45" s="79">
        <f>SUM(J43:J44)</f>
        <v>3120226757</v>
      </c>
    </row>
    <row r="46" spans="1:10" ht="18.75" customHeight="1">
      <c r="A46" s="99" t="s">
        <v>144</v>
      </c>
      <c r="B46" s="107">
        <v>37</v>
      </c>
      <c r="D46" s="114">
        <v>-621730326</v>
      </c>
      <c r="E46" s="79"/>
      <c r="F46" s="114">
        <v>-533109749</v>
      </c>
      <c r="G46" s="79"/>
      <c r="H46" s="114">
        <v>-512381544</v>
      </c>
      <c r="I46" s="79"/>
      <c r="J46" s="114">
        <v>-426223643</v>
      </c>
    </row>
    <row r="47" spans="1:10" ht="18.75" customHeight="1">
      <c r="A47" s="111" t="s">
        <v>103</v>
      </c>
      <c r="B47" s="103"/>
      <c r="D47" s="117">
        <f>SUM(D45:D46)</f>
        <v>2275432148</v>
      </c>
      <c r="E47" s="79"/>
      <c r="F47" s="117">
        <f>SUM(F45:F46)</f>
        <v>2042476643</v>
      </c>
      <c r="G47" s="79"/>
      <c r="H47" s="117">
        <f>SUM(H45:H46)</f>
        <v>2286764645</v>
      </c>
      <c r="I47" s="79"/>
      <c r="J47" s="117">
        <f>SUM(J45:J46)</f>
        <v>2694003114</v>
      </c>
    </row>
    <row r="48" spans="1:10" ht="18.75" customHeight="1">
      <c r="A48" s="111"/>
      <c r="B48" s="103"/>
      <c r="D48" s="108"/>
      <c r="E48" s="79"/>
      <c r="F48" s="108"/>
      <c r="G48" s="79"/>
      <c r="H48" s="108"/>
      <c r="I48" s="79"/>
      <c r="J48" s="108"/>
    </row>
    <row r="49" spans="1:10" ht="18.75" customHeight="1">
      <c r="A49" s="99" t="s">
        <v>6</v>
      </c>
      <c r="B49" s="104"/>
      <c r="C49" s="104"/>
      <c r="D49" s="127"/>
      <c r="E49" s="32"/>
      <c r="F49" s="127"/>
      <c r="G49" s="32"/>
      <c r="H49" s="127"/>
      <c r="I49" s="32"/>
      <c r="J49" s="127"/>
    </row>
    <row r="50" spans="1:10" ht="18.75" customHeight="1">
      <c r="A50" s="147" t="s">
        <v>63</v>
      </c>
      <c r="B50" s="147"/>
      <c r="C50" s="147"/>
      <c r="D50" s="147"/>
      <c r="E50" s="147"/>
      <c r="F50" s="147"/>
      <c r="G50" s="147"/>
      <c r="H50" s="147"/>
      <c r="I50" s="147"/>
      <c r="J50" s="147"/>
    </row>
    <row r="51" spans="1:10" ht="18.75" customHeight="1">
      <c r="A51" s="90" t="s">
        <v>160</v>
      </c>
      <c r="B51" s="125"/>
      <c r="C51" s="125"/>
      <c r="D51" s="125"/>
      <c r="E51" s="125"/>
      <c r="F51" s="125"/>
      <c r="G51" s="125"/>
      <c r="H51" s="125"/>
      <c r="I51" s="125"/>
      <c r="J51" s="125"/>
    </row>
    <row r="52" spans="1:10" ht="18.75" customHeight="1">
      <c r="A52" s="90" t="s">
        <v>237</v>
      </c>
      <c r="B52" s="125"/>
      <c r="C52" s="125"/>
      <c r="D52" s="125"/>
      <c r="E52" s="125"/>
      <c r="F52" s="125"/>
      <c r="G52" s="125"/>
      <c r="H52" s="125"/>
      <c r="I52" s="125"/>
      <c r="J52" s="125"/>
    </row>
    <row r="53" spans="1:10" ht="18.75" customHeight="1">
      <c r="B53" s="100"/>
      <c r="C53" s="100"/>
      <c r="D53" s="29"/>
      <c r="F53" s="29"/>
      <c r="H53" s="29"/>
      <c r="J53" s="29" t="s">
        <v>18</v>
      </c>
    </row>
    <row r="54" spans="1:10" s="103" customFormat="1" ht="18.75" customHeight="1">
      <c r="A54" s="101"/>
      <c r="B54" s="102"/>
      <c r="C54" s="102"/>
      <c r="D54" s="148" t="s">
        <v>31</v>
      </c>
      <c r="E54" s="148"/>
      <c r="F54" s="148"/>
      <c r="G54" s="126"/>
      <c r="H54" s="148" t="s">
        <v>32</v>
      </c>
      <c r="I54" s="148"/>
      <c r="J54" s="148"/>
    </row>
    <row r="55" spans="1:10" ht="18.75" customHeight="1">
      <c r="B55" s="143" t="s">
        <v>0</v>
      </c>
      <c r="C55" s="104"/>
      <c r="D55" s="144" t="s">
        <v>241</v>
      </c>
      <c r="E55" s="106"/>
      <c r="F55" s="144" t="s">
        <v>209</v>
      </c>
      <c r="G55" s="106"/>
      <c r="H55" s="144" t="s">
        <v>241</v>
      </c>
      <c r="I55" s="106"/>
      <c r="J55" s="144" t="s">
        <v>209</v>
      </c>
    </row>
    <row r="56" spans="1:10" ht="18.75" customHeight="1">
      <c r="A56" s="111" t="s">
        <v>104</v>
      </c>
      <c r="B56" s="104"/>
      <c r="C56" s="104"/>
      <c r="D56" s="105"/>
      <c r="E56" s="106"/>
      <c r="F56" s="105"/>
      <c r="G56" s="106"/>
      <c r="H56" s="105"/>
      <c r="I56" s="106"/>
      <c r="J56" s="105"/>
    </row>
    <row r="57" spans="1:10" ht="18.75" customHeight="1">
      <c r="A57" s="128" t="s">
        <v>178</v>
      </c>
      <c r="B57" s="104"/>
      <c r="C57" s="104"/>
      <c r="D57" s="105"/>
      <c r="E57" s="106"/>
      <c r="F57" s="105"/>
      <c r="G57" s="106"/>
      <c r="H57" s="105"/>
      <c r="I57" s="106"/>
      <c r="J57" s="105"/>
    </row>
    <row r="58" spans="1:10" ht="18.75" customHeight="1">
      <c r="A58" s="128" t="s">
        <v>179</v>
      </c>
      <c r="B58" s="104"/>
      <c r="C58" s="104"/>
    </row>
    <row r="59" spans="1:10" ht="18.75" customHeight="1">
      <c r="A59" s="98" t="s">
        <v>105</v>
      </c>
      <c r="B59" s="104"/>
      <c r="C59" s="104"/>
    </row>
    <row r="60" spans="1:10" ht="18.75" customHeight="1">
      <c r="A60" s="98" t="s">
        <v>106</v>
      </c>
      <c r="D60" s="129">
        <v>-285967118</v>
      </c>
      <c r="E60" s="130"/>
      <c r="F60" s="129">
        <v>-90354539</v>
      </c>
      <c r="G60" s="130"/>
      <c r="H60" s="129">
        <v>0</v>
      </c>
      <c r="I60" s="130"/>
      <c r="J60" s="129">
        <v>0</v>
      </c>
    </row>
    <row r="61" spans="1:10" ht="18.75" customHeight="1">
      <c r="A61" s="98" t="s">
        <v>207</v>
      </c>
    </row>
    <row r="62" spans="1:10" ht="18.75" customHeight="1">
      <c r="A62" s="98" t="s">
        <v>208</v>
      </c>
      <c r="D62" s="131">
        <f>SUM(D60)</f>
        <v>-285967118</v>
      </c>
      <c r="E62" s="130"/>
      <c r="F62" s="131">
        <f>SUM(F60)</f>
        <v>-90354539</v>
      </c>
      <c r="G62" s="130"/>
      <c r="H62" s="131">
        <f>SUM(H60)</f>
        <v>0</v>
      </c>
      <c r="I62" s="130"/>
      <c r="J62" s="131">
        <f>SUM(J60)</f>
        <v>0</v>
      </c>
    </row>
    <row r="63" spans="1:10" ht="18.75" customHeight="1">
      <c r="A63" s="128" t="s">
        <v>220</v>
      </c>
      <c r="D63" s="131"/>
      <c r="E63" s="130"/>
      <c r="F63" s="131"/>
      <c r="G63" s="130"/>
      <c r="H63" s="131"/>
      <c r="I63" s="130"/>
      <c r="J63" s="131"/>
    </row>
    <row r="64" spans="1:10" ht="18.75" customHeight="1">
      <c r="A64" s="128" t="s">
        <v>179</v>
      </c>
      <c r="D64" s="131"/>
      <c r="E64" s="130"/>
      <c r="F64" s="131"/>
      <c r="G64" s="131"/>
      <c r="H64" s="131"/>
      <c r="I64" s="131"/>
      <c r="J64" s="131"/>
    </row>
    <row r="65" spans="1:10" ht="18.75" customHeight="1">
      <c r="A65" s="98" t="s">
        <v>267</v>
      </c>
      <c r="B65" s="78" t="s">
        <v>279</v>
      </c>
      <c r="D65" s="129">
        <v>-35907078</v>
      </c>
      <c r="E65" s="130"/>
      <c r="F65" s="129">
        <v>-35880174</v>
      </c>
      <c r="G65" s="130"/>
      <c r="H65" s="129">
        <v>-23923304</v>
      </c>
      <c r="I65" s="130"/>
      <c r="J65" s="129">
        <v>-26593909</v>
      </c>
    </row>
    <row r="66" spans="1:10" ht="18.75" customHeight="1">
      <c r="A66" s="98" t="s">
        <v>227</v>
      </c>
    </row>
    <row r="67" spans="1:10" ht="18.75" customHeight="1">
      <c r="A67" s="98" t="s">
        <v>272</v>
      </c>
      <c r="D67" s="131">
        <f>SUM(D65)</f>
        <v>-35907078</v>
      </c>
      <c r="E67" s="130"/>
      <c r="F67" s="131">
        <f>SUM(F65)</f>
        <v>-35880174</v>
      </c>
      <c r="G67" s="130"/>
      <c r="H67" s="131">
        <f>SUM(H65)</f>
        <v>-23923304</v>
      </c>
      <c r="I67" s="130"/>
      <c r="J67" s="131">
        <f>SUM(J65)</f>
        <v>-26593909</v>
      </c>
    </row>
    <row r="68" spans="1:10" ht="18.75" customHeight="1">
      <c r="A68" s="111" t="s">
        <v>107</v>
      </c>
      <c r="B68" s="104"/>
      <c r="C68" s="104"/>
      <c r="D68" s="132">
        <f>SUM(D67,D62)</f>
        <v>-321874196</v>
      </c>
      <c r="E68" s="130"/>
      <c r="F68" s="132">
        <f>SUM(F67,F62)</f>
        <v>-126234713</v>
      </c>
      <c r="G68" s="130"/>
      <c r="H68" s="132">
        <f>SUM(H67,H62)</f>
        <v>-23923304</v>
      </c>
      <c r="I68" s="130"/>
      <c r="J68" s="132">
        <f>SUM(J67,J62)</f>
        <v>-26593909</v>
      </c>
    </row>
    <row r="69" spans="1:10" ht="18.75" customHeight="1" thickBot="1">
      <c r="A69" s="111" t="s">
        <v>108</v>
      </c>
      <c r="B69" s="104"/>
      <c r="C69" s="104"/>
      <c r="D69" s="133">
        <f>D47+D68</f>
        <v>1953557952</v>
      </c>
      <c r="E69" s="130"/>
      <c r="F69" s="133">
        <f>F47+F68</f>
        <v>1916241930</v>
      </c>
      <c r="G69" s="130"/>
      <c r="H69" s="133">
        <f>H47+H68</f>
        <v>2262841341</v>
      </c>
      <c r="I69" s="130"/>
      <c r="J69" s="133">
        <f>J47+J68</f>
        <v>2667409205</v>
      </c>
    </row>
    <row r="70" spans="1:10" ht="18.75" customHeight="1" thickTop="1">
      <c r="B70" s="104"/>
      <c r="C70" s="104"/>
    </row>
    <row r="71" spans="1:10" ht="18.75" customHeight="1">
      <c r="A71" s="101" t="s">
        <v>109</v>
      </c>
      <c r="B71" s="107"/>
      <c r="C71" s="104"/>
      <c r="D71" s="134"/>
      <c r="E71" s="135"/>
      <c r="F71" s="134"/>
      <c r="G71" s="135"/>
      <c r="H71" s="134"/>
      <c r="I71" s="135"/>
      <c r="J71" s="134"/>
    </row>
    <row r="72" spans="1:10" ht="18.75" customHeight="1" thickBot="1">
      <c r="A72" s="99" t="s">
        <v>110</v>
      </c>
      <c r="B72" s="107"/>
      <c r="C72" s="104"/>
      <c r="D72" s="32">
        <v>2392442307</v>
      </c>
      <c r="E72" s="32"/>
      <c r="F72" s="32">
        <v>2045977707</v>
      </c>
      <c r="G72" s="32"/>
      <c r="H72" s="118">
        <f>H47</f>
        <v>2286764645</v>
      </c>
      <c r="I72" s="32"/>
      <c r="J72" s="118">
        <f>J47</f>
        <v>2694003114</v>
      </c>
    </row>
    <row r="73" spans="1:10" ht="18.75" customHeight="1" thickTop="1">
      <c r="A73" s="99" t="s">
        <v>113</v>
      </c>
      <c r="B73" s="107"/>
      <c r="C73" s="104"/>
      <c r="D73" s="48">
        <v>-117010159</v>
      </c>
      <c r="E73" s="32"/>
      <c r="F73" s="48">
        <v>-3501064</v>
      </c>
      <c r="G73" s="32"/>
      <c r="H73" s="136"/>
      <c r="I73" s="32"/>
      <c r="J73" s="136"/>
    </row>
    <row r="74" spans="1:10" ht="18.75" customHeight="1" thickBot="1">
      <c r="B74" s="107"/>
      <c r="C74" s="104"/>
      <c r="D74" s="118">
        <f>SUM(D72:D73)</f>
        <v>2275432148</v>
      </c>
      <c r="E74" s="32"/>
      <c r="F74" s="118">
        <f>SUM(F72:F73)</f>
        <v>2042476643</v>
      </c>
      <c r="G74" s="32"/>
      <c r="H74" s="136"/>
      <c r="I74" s="32"/>
      <c r="J74" s="136"/>
    </row>
    <row r="75" spans="1:10" ht="18.75" customHeight="1" thickTop="1">
      <c r="D75" s="137"/>
      <c r="E75" s="135"/>
      <c r="F75" s="137"/>
      <c r="G75" s="135"/>
      <c r="H75" s="134"/>
      <c r="I75" s="135"/>
      <c r="J75" s="134"/>
    </row>
    <row r="76" spans="1:10" ht="18.75" customHeight="1">
      <c r="A76" s="111" t="s">
        <v>112</v>
      </c>
      <c r="B76" s="107"/>
      <c r="C76" s="104"/>
    </row>
    <row r="77" spans="1:10" ht="18.75" customHeight="1" thickBot="1">
      <c r="A77" s="98" t="s">
        <v>110</v>
      </c>
      <c r="B77" s="107"/>
      <c r="C77" s="104"/>
      <c r="D77" s="108">
        <v>2067986338</v>
      </c>
      <c r="E77" s="79"/>
      <c r="F77" s="108">
        <v>1919742994</v>
      </c>
      <c r="G77" s="79"/>
      <c r="H77" s="138">
        <f>H69</f>
        <v>2262841341</v>
      </c>
      <c r="I77" s="79"/>
      <c r="J77" s="138">
        <f>J69</f>
        <v>2667409205</v>
      </c>
    </row>
    <row r="78" spans="1:10" ht="18.75" customHeight="1" thickTop="1">
      <c r="A78" s="98" t="s">
        <v>113</v>
      </c>
      <c r="B78" s="107"/>
      <c r="C78" s="104"/>
      <c r="D78" s="114">
        <v>-114428386</v>
      </c>
      <c r="E78" s="79"/>
      <c r="F78" s="114">
        <v>-3501064</v>
      </c>
      <c r="G78" s="79"/>
      <c r="H78" s="108"/>
      <c r="I78" s="79"/>
      <c r="J78" s="108"/>
    </row>
    <row r="79" spans="1:10" ht="18.75" customHeight="1" thickBot="1">
      <c r="B79" s="107"/>
      <c r="C79" s="104"/>
      <c r="D79" s="138">
        <f>SUM(D77:D78)</f>
        <v>1953557952</v>
      </c>
      <c r="E79" s="79"/>
      <c r="F79" s="138">
        <f>SUM(F77:F78)</f>
        <v>1916241930</v>
      </c>
      <c r="G79" s="79"/>
      <c r="H79" s="108"/>
      <c r="I79" s="79"/>
      <c r="J79" s="108"/>
    </row>
    <row r="80" spans="1:10" ht="18.75" customHeight="1" thickTop="1">
      <c r="B80" s="107"/>
      <c r="C80" s="104"/>
      <c r="D80" s="139"/>
      <c r="E80" s="135"/>
      <c r="F80" s="139"/>
      <c r="G80" s="135"/>
      <c r="H80" s="134"/>
      <c r="I80" s="135"/>
      <c r="J80" s="29"/>
    </row>
    <row r="81" spans="1:10" ht="18.75" customHeight="1">
      <c r="A81" s="101" t="s">
        <v>87</v>
      </c>
      <c r="B81" s="109">
        <v>33.200000000000003</v>
      </c>
      <c r="C81" s="104"/>
      <c r="D81" s="137"/>
      <c r="E81" s="135"/>
      <c r="F81" s="137"/>
      <c r="G81" s="135"/>
      <c r="H81" s="134"/>
      <c r="I81" s="135"/>
      <c r="J81" s="134"/>
    </row>
    <row r="82" spans="1:10" ht="18.75" customHeight="1">
      <c r="A82" s="99" t="s">
        <v>27</v>
      </c>
      <c r="B82" s="107"/>
      <c r="C82" s="104"/>
      <c r="D82" s="134"/>
      <c r="E82" s="135"/>
      <c r="F82" s="134"/>
      <c r="G82" s="140"/>
      <c r="H82" s="134"/>
      <c r="I82" s="141"/>
      <c r="J82" s="134"/>
    </row>
    <row r="83" spans="1:10" ht="18.75" customHeight="1" thickBot="1">
      <c r="A83" s="99" t="s">
        <v>111</v>
      </c>
      <c r="B83" s="104"/>
      <c r="C83" s="104"/>
      <c r="D83" s="142">
        <f>D72/14212138811</f>
        <v>0.16833794960884302</v>
      </c>
      <c r="E83" s="141"/>
      <c r="F83" s="142">
        <v>0.14199999999999999</v>
      </c>
      <c r="G83" s="140"/>
      <c r="H83" s="142">
        <f>H72/14212138811</f>
        <v>0.16090221714060909</v>
      </c>
      <c r="I83" s="140"/>
      <c r="J83" s="142">
        <v>0.18099999999999999</v>
      </c>
    </row>
    <row r="84" spans="1:10" ht="18.75" customHeight="1" thickTop="1">
      <c r="B84" s="104"/>
      <c r="C84" s="104"/>
      <c r="D84" s="134"/>
      <c r="E84" s="135"/>
      <c r="F84" s="134"/>
      <c r="G84" s="135"/>
      <c r="H84" s="134"/>
      <c r="I84" s="135"/>
      <c r="J84" s="134"/>
    </row>
    <row r="85" spans="1:10" ht="18.75" customHeight="1">
      <c r="A85" s="99" t="s">
        <v>6</v>
      </c>
      <c r="D85" s="100"/>
      <c r="E85" s="29"/>
      <c r="F85" s="100"/>
      <c r="G85" s="29"/>
      <c r="H85" s="100"/>
      <c r="I85" s="29"/>
      <c r="J85" s="100"/>
    </row>
  </sheetData>
  <mergeCells count="6">
    <mergeCell ref="D54:F54"/>
    <mergeCell ref="H54:J54"/>
    <mergeCell ref="D5:F5"/>
    <mergeCell ref="H5:J5"/>
    <mergeCell ref="A1:J1"/>
    <mergeCell ref="A50:J50"/>
  </mergeCells>
  <phoneticPr fontId="0" type="noConversion"/>
  <printOptions gridLinesSet="0"/>
  <pageMargins left="0.98425196850393704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"/>
  <sheetViews>
    <sheetView showGridLines="0" topLeftCell="A7" zoomScale="115" zoomScaleNormal="115" zoomScaleSheetLayoutView="100" workbookViewId="0">
      <selection activeCell="A37" sqref="A37"/>
    </sheetView>
  </sheetViews>
  <sheetFormatPr defaultColWidth="9.140625" defaultRowHeight="11.45" customHeight="1"/>
  <cols>
    <col min="1" max="1" width="22.140625" style="92" customWidth="1"/>
    <col min="2" max="2" width="4.140625" style="20" customWidth="1"/>
    <col min="3" max="3" width="3.7109375" style="20" customWidth="1"/>
    <col min="4" max="4" width="2.7109375" style="20" customWidth="1"/>
    <col min="5" max="5" width="12.42578125" style="20" customWidth="1"/>
    <col min="6" max="6" width="1.28515625" style="20" customWidth="1"/>
    <col min="7" max="7" width="11.7109375" style="20" customWidth="1"/>
    <col min="8" max="8" width="1.28515625" style="20" customWidth="1"/>
    <col min="9" max="9" width="13.140625" style="20" customWidth="1"/>
    <col min="10" max="10" width="1.28515625" style="20" customWidth="1"/>
    <col min="11" max="11" width="14.140625" style="20" customWidth="1"/>
    <col min="12" max="12" width="1.28515625" style="20" customWidth="1"/>
    <col min="13" max="13" width="12.5703125" style="20" customWidth="1"/>
    <col min="14" max="14" width="1.28515625" style="20" customWidth="1"/>
    <col min="15" max="15" width="13.140625" style="20" customWidth="1"/>
    <col min="16" max="16" width="1.28515625" style="20" customWidth="1"/>
    <col min="17" max="17" width="13.140625" style="20" customWidth="1"/>
    <col min="18" max="18" width="1.28515625" style="20" customWidth="1"/>
    <col min="19" max="19" width="17.5703125" style="20" customWidth="1"/>
    <col min="20" max="20" width="1.28515625" style="20" customWidth="1"/>
    <col min="21" max="21" width="12.28515625" style="20" customWidth="1"/>
    <col min="22" max="22" width="1.28515625" style="20" customWidth="1"/>
    <col min="23" max="23" width="11.7109375" style="20" customWidth="1"/>
    <col min="24" max="24" width="1.28515625" style="20" customWidth="1"/>
    <col min="25" max="25" width="12.28515625" style="20" customWidth="1"/>
    <col min="26" max="16384" width="9.140625" style="20"/>
  </cols>
  <sheetData>
    <row r="1" spans="1:25" s="60" customFormat="1" ht="11.45" customHeight="1">
      <c r="A1" s="152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7"/>
    </row>
    <row r="2" spans="1:25" s="60" customFormat="1" ht="11.45" customHeight="1">
      <c r="A2" s="152" t="s">
        <v>161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7"/>
    </row>
    <row r="3" spans="1:25" s="60" customFormat="1" ht="11.45" customHeight="1">
      <c r="A3" s="152" t="s">
        <v>237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5" s="60" customFormat="1" ht="11.45" customHeight="1">
      <c r="A4" s="91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Y4" s="19" t="s">
        <v>18</v>
      </c>
    </row>
    <row r="5" spans="1:25" ht="11.45" customHeight="1">
      <c r="E5" s="153" t="s">
        <v>31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</row>
    <row r="6" spans="1:25" ht="11.45" customHeight="1">
      <c r="E6" s="151" t="s">
        <v>69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23"/>
      <c r="W6" s="21"/>
      <c r="X6" s="23"/>
      <c r="Y6" s="23"/>
    </row>
    <row r="7" spans="1:25" s="23" customFormat="1" ht="11.45" customHeight="1">
      <c r="A7" s="92"/>
      <c r="C7" s="20"/>
      <c r="D7" s="20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59" t="s">
        <v>114</v>
      </c>
      <c r="T7" s="35"/>
      <c r="U7" s="35"/>
      <c r="V7" s="35"/>
      <c r="W7" s="18"/>
      <c r="X7" s="35"/>
      <c r="Y7" s="35"/>
    </row>
    <row r="8" spans="1:25" ht="11.45" customHeight="1">
      <c r="A8" s="91"/>
      <c r="C8" s="18"/>
      <c r="D8" s="18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58" t="s">
        <v>192</v>
      </c>
      <c r="T8" s="35"/>
      <c r="U8" s="35"/>
      <c r="V8" s="35"/>
      <c r="W8" s="21"/>
      <c r="X8" s="18"/>
    </row>
    <row r="9" spans="1:25" ht="11.45" customHeight="1">
      <c r="A9" s="93"/>
      <c r="C9" s="35"/>
      <c r="D9" s="35"/>
      <c r="E9" s="35"/>
      <c r="F9" s="35"/>
      <c r="G9" s="35"/>
      <c r="H9" s="35"/>
      <c r="I9" s="35"/>
      <c r="J9" s="35"/>
      <c r="N9" s="35"/>
      <c r="O9" s="35"/>
      <c r="P9" s="35"/>
      <c r="Q9" s="35"/>
      <c r="R9" s="35"/>
      <c r="S9" s="35" t="s">
        <v>115</v>
      </c>
      <c r="T9" s="35"/>
      <c r="U9" s="35"/>
      <c r="V9" s="35"/>
      <c r="W9" s="24"/>
      <c r="X9" s="35"/>
      <c r="Y9" s="23"/>
    </row>
    <row r="10" spans="1:25" ht="11.45" customHeight="1">
      <c r="A10" s="91"/>
      <c r="C10" s="18"/>
      <c r="D10" s="18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 t="s">
        <v>116</v>
      </c>
      <c r="T10" s="35"/>
      <c r="U10" s="35" t="s">
        <v>70</v>
      </c>
      <c r="V10" s="35"/>
      <c r="W10" s="18" t="s">
        <v>117</v>
      </c>
      <c r="X10" s="18"/>
    </row>
    <row r="11" spans="1:25" ht="11.45" customHeight="1">
      <c r="A11" s="91"/>
      <c r="C11" s="18"/>
      <c r="D11" s="18"/>
      <c r="E11" s="18" t="s">
        <v>19</v>
      </c>
      <c r="F11" s="18"/>
      <c r="G11" s="18"/>
      <c r="H11" s="18"/>
      <c r="I11" s="18" t="s">
        <v>188</v>
      </c>
      <c r="J11" s="18"/>
      <c r="K11" s="150" t="s">
        <v>22</v>
      </c>
      <c r="L11" s="150"/>
      <c r="M11" s="150"/>
      <c r="N11" s="150"/>
      <c r="O11" s="150"/>
      <c r="P11" s="35"/>
      <c r="Q11" s="35"/>
      <c r="R11" s="35"/>
      <c r="S11" s="35" t="s">
        <v>118</v>
      </c>
      <c r="T11" s="35"/>
      <c r="U11" s="35" t="s">
        <v>88</v>
      </c>
      <c r="V11" s="35"/>
      <c r="W11" s="21" t="s">
        <v>119</v>
      </c>
      <c r="X11" s="18"/>
      <c r="Y11" s="18" t="s">
        <v>24</v>
      </c>
    </row>
    <row r="12" spans="1:25" ht="11.45" customHeight="1">
      <c r="A12" s="91"/>
      <c r="C12" s="18"/>
      <c r="D12" s="18"/>
      <c r="E12" s="18" t="s">
        <v>20</v>
      </c>
      <c r="F12" s="18"/>
      <c r="G12" s="18"/>
      <c r="H12" s="18"/>
      <c r="I12" s="35" t="s">
        <v>190</v>
      </c>
      <c r="J12" s="18"/>
      <c r="K12" s="150" t="s">
        <v>166</v>
      </c>
      <c r="L12" s="150"/>
      <c r="M12" s="150"/>
      <c r="N12" s="35"/>
      <c r="O12" s="35"/>
      <c r="P12" s="35"/>
      <c r="Q12" s="35"/>
      <c r="R12" s="35"/>
      <c r="S12" s="35" t="s">
        <v>120</v>
      </c>
      <c r="T12" s="35"/>
      <c r="U12" s="35" t="s">
        <v>89</v>
      </c>
      <c r="V12" s="35"/>
      <c r="W12" s="18" t="s">
        <v>121</v>
      </c>
      <c r="X12" s="18"/>
      <c r="Y12" s="18" t="s">
        <v>128</v>
      </c>
    </row>
    <row r="13" spans="1:25" ht="11.45" customHeight="1">
      <c r="A13" s="91"/>
      <c r="C13" s="58" t="s">
        <v>0</v>
      </c>
      <c r="E13" s="58" t="s">
        <v>21</v>
      </c>
      <c r="F13" s="35"/>
      <c r="G13" s="58" t="s">
        <v>84</v>
      </c>
      <c r="H13" s="35"/>
      <c r="I13" s="58" t="s">
        <v>189</v>
      </c>
      <c r="J13" s="35"/>
      <c r="K13" s="58" t="s">
        <v>131</v>
      </c>
      <c r="L13" s="35"/>
      <c r="M13" s="58" t="s">
        <v>229</v>
      </c>
      <c r="N13" s="35"/>
      <c r="O13" s="69" t="s">
        <v>23</v>
      </c>
      <c r="P13" s="35"/>
      <c r="Q13" s="58" t="s">
        <v>225</v>
      </c>
      <c r="R13" s="35"/>
      <c r="S13" s="58" t="s">
        <v>123</v>
      </c>
      <c r="T13" s="35"/>
      <c r="U13" s="58" t="s">
        <v>124</v>
      </c>
      <c r="V13" s="35"/>
      <c r="W13" s="58" t="s">
        <v>125</v>
      </c>
      <c r="X13" s="35"/>
      <c r="Y13" s="58" t="s">
        <v>126</v>
      </c>
    </row>
    <row r="14" spans="1:25" s="17" customFormat="1" ht="11.45" customHeight="1">
      <c r="A14" s="94" t="s">
        <v>242</v>
      </c>
      <c r="B14" s="37"/>
      <c r="C14" s="38"/>
      <c r="D14" s="38"/>
      <c r="E14" s="62">
        <v>15903125722</v>
      </c>
      <c r="F14" s="25"/>
      <c r="G14" s="62">
        <v>2295630600</v>
      </c>
      <c r="H14" s="25"/>
      <c r="I14" s="62">
        <v>51532495</v>
      </c>
      <c r="J14" s="25"/>
      <c r="K14" s="62">
        <v>1433036983</v>
      </c>
      <c r="L14" s="25"/>
      <c r="M14" s="62">
        <v>0</v>
      </c>
      <c r="N14" s="25"/>
      <c r="O14" s="62">
        <v>11451710658</v>
      </c>
      <c r="P14" s="25"/>
      <c r="Q14" s="62">
        <v>0</v>
      </c>
      <c r="R14" s="25"/>
      <c r="S14" s="62">
        <v>-186147742</v>
      </c>
      <c r="T14" s="25"/>
      <c r="U14" s="62">
        <v>30948888716</v>
      </c>
      <c r="V14" s="25"/>
      <c r="W14" s="62">
        <v>-29427297</v>
      </c>
      <c r="X14" s="25"/>
      <c r="Y14" s="62">
        <v>30919461419</v>
      </c>
    </row>
    <row r="15" spans="1:25" s="17" customFormat="1" ht="11.45" customHeight="1">
      <c r="A15" s="95" t="s">
        <v>103</v>
      </c>
      <c r="B15" s="39"/>
      <c r="C15" s="38"/>
      <c r="D15" s="38"/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5">
        <v>0</v>
      </c>
      <c r="N15" s="43"/>
      <c r="O15" s="25">
        <f>SUM(PL!F72)</f>
        <v>2045977707</v>
      </c>
      <c r="P15" s="43"/>
      <c r="Q15" s="25">
        <v>0</v>
      </c>
      <c r="R15" s="43"/>
      <c r="S15" s="25">
        <v>0</v>
      </c>
      <c r="T15" s="25"/>
      <c r="U15" s="26">
        <f>SUM(E15:S15)</f>
        <v>2045977707</v>
      </c>
      <c r="V15" s="25"/>
      <c r="W15" s="43">
        <f>SUM(PL!F73)</f>
        <v>-3501064</v>
      </c>
      <c r="X15" s="25"/>
      <c r="Y15" s="26">
        <f t="shared" ref="Y15:Y16" si="0">SUM(U15:W15)</f>
        <v>2042476643</v>
      </c>
    </row>
    <row r="16" spans="1:25" s="17" customFormat="1" ht="11.45" customHeight="1">
      <c r="A16" s="95" t="s">
        <v>107</v>
      </c>
      <c r="B16" s="39"/>
      <c r="C16" s="38"/>
      <c r="D16" s="38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0</v>
      </c>
      <c r="N16" s="43"/>
      <c r="O16" s="25">
        <v>-35880174</v>
      </c>
      <c r="P16" s="43"/>
      <c r="Q16" s="25">
        <v>0</v>
      </c>
      <c r="R16" s="43"/>
      <c r="S16" s="61">
        <v>-90354539</v>
      </c>
      <c r="T16" s="25"/>
      <c r="U16" s="26">
        <f>SUM(E16:S16)</f>
        <v>-126234713</v>
      </c>
      <c r="V16" s="25"/>
      <c r="W16" s="26">
        <v>0</v>
      </c>
      <c r="X16" s="25"/>
      <c r="Y16" s="26">
        <f t="shared" si="0"/>
        <v>-126234713</v>
      </c>
    </row>
    <row r="17" spans="1:26" s="42" customFormat="1" ht="11.45" customHeight="1">
      <c r="A17" s="95" t="s">
        <v>132</v>
      </c>
      <c r="B17" s="40"/>
      <c r="C17" s="41"/>
      <c r="D17" s="41"/>
      <c r="E17" s="62">
        <f>SUM(E15:E16)</f>
        <v>0</v>
      </c>
      <c r="F17" s="25"/>
      <c r="G17" s="62">
        <f>SUM(G15:G16)</f>
        <v>0</v>
      </c>
      <c r="H17" s="25"/>
      <c r="I17" s="62">
        <f>SUM(I15:I16)</f>
        <v>0</v>
      </c>
      <c r="J17" s="25"/>
      <c r="K17" s="62">
        <f>SUM(K15:K16)</f>
        <v>0</v>
      </c>
      <c r="L17" s="25"/>
      <c r="M17" s="62">
        <f>SUM(M15:M16)</f>
        <v>0</v>
      </c>
      <c r="N17" s="25"/>
      <c r="O17" s="62">
        <f>SUM(O15:O16)</f>
        <v>2010097533</v>
      </c>
      <c r="P17" s="25"/>
      <c r="Q17" s="62">
        <v>0</v>
      </c>
      <c r="R17" s="25"/>
      <c r="S17" s="62">
        <f>SUM(S15:S16)</f>
        <v>-90354539</v>
      </c>
      <c r="T17" s="25"/>
      <c r="U17" s="62">
        <f>SUM(U15:U16)</f>
        <v>1919742994</v>
      </c>
      <c r="V17" s="25"/>
      <c r="W17" s="62">
        <f>SUM(W15:W16)</f>
        <v>-3501064</v>
      </c>
      <c r="X17" s="25"/>
      <c r="Y17" s="62">
        <f>SUM(Y15:Y16)</f>
        <v>1916241930</v>
      </c>
    </row>
    <row r="18" spans="1:26" s="17" customFormat="1" ht="11.45" customHeight="1">
      <c r="A18" s="95" t="s">
        <v>225</v>
      </c>
      <c r="B18" s="37"/>
      <c r="C18" s="38">
        <v>32</v>
      </c>
      <c r="D18" s="38"/>
      <c r="E18" s="26">
        <v>0</v>
      </c>
      <c r="F18" s="25"/>
      <c r="G18" s="26">
        <v>0</v>
      </c>
      <c r="H18" s="25"/>
      <c r="I18" s="26">
        <v>0</v>
      </c>
      <c r="J18" s="25"/>
      <c r="K18" s="26">
        <v>0</v>
      </c>
      <c r="L18" s="25"/>
      <c r="M18" s="26">
        <v>391903566</v>
      </c>
      <c r="N18" s="25"/>
      <c r="O18" s="26">
        <v>-391903566</v>
      </c>
      <c r="P18" s="25"/>
      <c r="Q18" s="26">
        <v>-391903566</v>
      </c>
      <c r="R18" s="25"/>
      <c r="S18" s="26">
        <v>0</v>
      </c>
      <c r="T18" s="25"/>
      <c r="U18" s="26">
        <f>SUM(E18:S18)</f>
        <v>-391903566</v>
      </c>
      <c r="V18" s="25"/>
      <c r="W18" s="26">
        <v>0</v>
      </c>
      <c r="X18" s="25"/>
      <c r="Y18" s="26">
        <f t="shared" ref="Y18" si="1">SUM(U18:W18)</f>
        <v>-391903566</v>
      </c>
    </row>
    <row r="19" spans="1:26" s="17" customFormat="1" ht="11.45" customHeight="1">
      <c r="A19" s="95" t="s">
        <v>180</v>
      </c>
      <c r="B19" s="37"/>
      <c r="C19" s="57">
        <v>33.1</v>
      </c>
      <c r="D19" s="38"/>
      <c r="E19" s="25">
        <v>0</v>
      </c>
      <c r="F19" s="25"/>
      <c r="G19" s="25">
        <v>0</v>
      </c>
      <c r="H19" s="25"/>
      <c r="I19" s="25">
        <v>5579951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6">
        <f>SUM(E19:S19)</f>
        <v>5579951</v>
      </c>
      <c r="V19" s="26"/>
      <c r="W19" s="26">
        <v>0</v>
      </c>
      <c r="X19" s="25"/>
      <c r="Y19" s="26">
        <f t="shared" ref="Y19:Y21" si="2">SUM(U19:W19)</f>
        <v>5579951</v>
      </c>
    </row>
    <row r="20" spans="1:26" s="17" customFormat="1" ht="11.45" customHeight="1">
      <c r="A20" s="95" t="s">
        <v>127</v>
      </c>
      <c r="B20" s="39"/>
      <c r="C20" s="38">
        <v>39</v>
      </c>
      <c r="D20" s="38"/>
      <c r="E20" s="25">
        <v>0</v>
      </c>
      <c r="F20" s="25"/>
      <c r="G20" s="25">
        <v>0</v>
      </c>
      <c r="H20" s="25">
        <v>0</v>
      </c>
      <c r="I20" s="25">
        <v>0</v>
      </c>
      <c r="J20" s="26"/>
      <c r="K20" s="25">
        <v>0</v>
      </c>
      <c r="L20" s="25"/>
      <c r="M20" s="25">
        <v>0</v>
      </c>
      <c r="N20" s="25"/>
      <c r="O20" s="26">
        <v>-1633973199</v>
      </c>
      <c r="P20" s="25"/>
      <c r="Q20" s="25">
        <v>0</v>
      </c>
      <c r="R20" s="25"/>
      <c r="S20" s="26">
        <v>0</v>
      </c>
      <c r="T20" s="25"/>
      <c r="U20" s="26">
        <f>SUM(E20:S20)</f>
        <v>-1633973199</v>
      </c>
      <c r="V20" s="25"/>
      <c r="W20" s="26">
        <v>0</v>
      </c>
      <c r="X20" s="25"/>
      <c r="Y20" s="26">
        <f t="shared" si="2"/>
        <v>-1633973199</v>
      </c>
    </row>
    <row r="21" spans="1:26" s="17" customFormat="1" ht="11.45" customHeight="1">
      <c r="A21" s="95" t="s">
        <v>131</v>
      </c>
      <c r="B21" s="37"/>
      <c r="C21" s="38">
        <v>31</v>
      </c>
      <c r="D21" s="38"/>
      <c r="E21" s="25">
        <v>0</v>
      </c>
      <c r="F21" s="25"/>
      <c r="G21" s="25">
        <v>0</v>
      </c>
      <c r="H21" s="25">
        <v>0</v>
      </c>
      <c r="I21" s="25">
        <v>0</v>
      </c>
      <c r="J21" s="25"/>
      <c r="K21" s="26">
        <v>134700156</v>
      </c>
      <c r="L21" s="26"/>
      <c r="M21" s="26">
        <v>0</v>
      </c>
      <c r="N21" s="26"/>
      <c r="O21" s="26">
        <v>-134700156</v>
      </c>
      <c r="P21" s="25"/>
      <c r="Q21" s="25">
        <v>0</v>
      </c>
      <c r="R21" s="25"/>
      <c r="S21" s="25">
        <v>0</v>
      </c>
      <c r="T21" s="25"/>
      <c r="U21" s="26">
        <f>SUM(E21:S21)</f>
        <v>0</v>
      </c>
      <c r="V21" s="25"/>
      <c r="W21" s="26">
        <v>0</v>
      </c>
      <c r="X21" s="25"/>
      <c r="Y21" s="26">
        <f t="shared" si="2"/>
        <v>0</v>
      </c>
    </row>
    <row r="22" spans="1:26" s="17" customFormat="1" ht="11.45" customHeight="1">
      <c r="A22" s="95" t="s">
        <v>218</v>
      </c>
      <c r="B22" s="37"/>
      <c r="C22" s="38"/>
      <c r="D22" s="38"/>
    </row>
    <row r="23" spans="1:26" s="17" customFormat="1" ht="11.45" customHeight="1">
      <c r="A23" s="95" t="s">
        <v>219</v>
      </c>
      <c r="B23" s="37"/>
      <c r="C23" s="38"/>
      <c r="D23" s="38"/>
      <c r="E23" s="26">
        <v>0</v>
      </c>
      <c r="F23" s="25"/>
      <c r="G23" s="26">
        <v>0</v>
      </c>
      <c r="H23" s="25"/>
      <c r="I23" s="25">
        <v>0</v>
      </c>
      <c r="J23" s="25"/>
      <c r="K23" s="25">
        <v>0</v>
      </c>
      <c r="L23" s="26"/>
      <c r="M23" s="25">
        <v>0</v>
      </c>
      <c r="N23" s="26"/>
      <c r="O23" s="25">
        <v>0</v>
      </c>
      <c r="P23" s="26"/>
      <c r="Q23" s="25">
        <v>0</v>
      </c>
      <c r="R23" s="26"/>
      <c r="S23" s="25">
        <v>0</v>
      </c>
      <c r="T23" s="63"/>
      <c r="U23" s="26">
        <f>SUM(E23:S23)</f>
        <v>0</v>
      </c>
      <c r="V23" s="26"/>
      <c r="W23" s="26">
        <v>36984871</v>
      </c>
      <c r="X23" s="26"/>
      <c r="Y23" s="26">
        <f>SUM(U23:W23)</f>
        <v>36984871</v>
      </c>
    </row>
    <row r="24" spans="1:26" s="17" customFormat="1" ht="11.45" customHeight="1" thickBot="1">
      <c r="A24" s="96" t="s">
        <v>210</v>
      </c>
      <c r="B24" s="37"/>
      <c r="C24" s="38"/>
      <c r="D24" s="38"/>
      <c r="E24" s="27">
        <f>SUM(E14,E17:E23)</f>
        <v>15903125722</v>
      </c>
      <c r="F24" s="25"/>
      <c r="G24" s="27">
        <f>SUM(G14,G17:G23)</f>
        <v>2295630600</v>
      </c>
      <c r="H24" s="25"/>
      <c r="I24" s="27">
        <f>SUM(I14,I17:I23)</f>
        <v>57112446</v>
      </c>
      <c r="J24" s="25"/>
      <c r="K24" s="27">
        <f>SUM(K14,K17:K23)</f>
        <v>1567737139</v>
      </c>
      <c r="L24" s="25"/>
      <c r="M24" s="27">
        <f>SUM(M14,M17:M23)</f>
        <v>391903566</v>
      </c>
      <c r="N24" s="25"/>
      <c r="O24" s="27">
        <f>SUM(O14,O17:O23)</f>
        <v>11301231270</v>
      </c>
      <c r="P24" s="25"/>
      <c r="Q24" s="27">
        <f>SUM(Q14,Q17:Q23)</f>
        <v>-391903566</v>
      </c>
      <c r="R24" s="25"/>
      <c r="S24" s="27">
        <f>SUM(S14,S17:S23)</f>
        <v>-276502281</v>
      </c>
      <c r="T24" s="25"/>
      <c r="U24" s="27">
        <f>SUM(U14,U17:U23)</f>
        <v>30848334896</v>
      </c>
      <c r="V24" s="25"/>
      <c r="W24" s="27">
        <f>SUM(W14,W17:W23)</f>
        <v>4056510</v>
      </c>
      <c r="X24" s="25"/>
      <c r="Y24" s="27">
        <f>SUM(Y14,Y17:Y23)</f>
        <v>30852391406</v>
      </c>
      <c r="Z24" s="25"/>
    </row>
    <row r="25" spans="1:26" s="17" customFormat="1" ht="11.45" customHeight="1" thickTop="1">
      <c r="A25" s="96"/>
      <c r="B25" s="37"/>
      <c r="C25" s="38"/>
      <c r="D25" s="38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5"/>
    </row>
    <row r="26" spans="1:26" s="17" customFormat="1" ht="11.45" customHeight="1">
      <c r="A26" s="94" t="s">
        <v>238</v>
      </c>
      <c r="B26" s="37"/>
      <c r="C26" s="38"/>
      <c r="D26" s="38"/>
      <c r="E26" s="26">
        <v>15903125722</v>
      </c>
      <c r="F26" s="25"/>
      <c r="G26" s="26">
        <v>2295630600</v>
      </c>
      <c r="H26" s="25"/>
      <c r="I26" s="26">
        <v>57112446</v>
      </c>
      <c r="J26" s="25"/>
      <c r="K26" s="26">
        <v>1567737139</v>
      </c>
      <c r="L26" s="25"/>
      <c r="M26" s="26">
        <v>391903566</v>
      </c>
      <c r="N26" s="25"/>
      <c r="O26" s="26">
        <v>11301231270</v>
      </c>
      <c r="P26" s="25"/>
      <c r="Q26" s="26">
        <v>-391903566</v>
      </c>
      <c r="R26" s="25"/>
      <c r="S26" s="26">
        <v>-276502281</v>
      </c>
      <c r="T26" s="25"/>
      <c r="U26" s="26">
        <v>30848334896</v>
      </c>
      <c r="V26" s="25"/>
      <c r="W26" s="26">
        <v>4056510</v>
      </c>
      <c r="X26" s="25"/>
      <c r="Y26" s="26">
        <v>30852391406</v>
      </c>
    </row>
    <row r="27" spans="1:26" s="17" customFormat="1" ht="11.45" customHeight="1">
      <c r="A27" s="95" t="s">
        <v>103</v>
      </c>
      <c r="B27" s="39"/>
      <c r="C27" s="38"/>
      <c r="D27" s="38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5"/>
      <c r="M27" s="26">
        <v>0</v>
      </c>
      <c r="N27" s="25"/>
      <c r="O27" s="26">
        <f>SUM(PL!D72)</f>
        <v>2392442307</v>
      </c>
      <c r="P27" s="25"/>
      <c r="Q27" s="25">
        <v>0</v>
      </c>
      <c r="R27" s="25"/>
      <c r="S27" s="25">
        <v>0</v>
      </c>
      <c r="T27" s="25"/>
      <c r="U27" s="26">
        <f>SUM(E27:S27)</f>
        <v>2392442307</v>
      </c>
      <c r="V27" s="25"/>
      <c r="W27" s="26">
        <f>SUM(PL!D73)</f>
        <v>-117010159</v>
      </c>
      <c r="X27" s="25"/>
      <c r="Y27" s="26">
        <f t="shared" ref="Y27:Y33" si="3">SUM(U27:W27)</f>
        <v>2275432148</v>
      </c>
    </row>
    <row r="28" spans="1:26" s="17" customFormat="1" ht="11.45" customHeight="1">
      <c r="A28" s="95" t="s">
        <v>107</v>
      </c>
      <c r="B28" s="39"/>
      <c r="C28" s="38"/>
      <c r="D28" s="38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6">
        <v>0</v>
      </c>
      <c r="N28" s="25"/>
      <c r="O28" s="26">
        <f>PL!D65</f>
        <v>-35907078</v>
      </c>
      <c r="P28" s="25"/>
      <c r="Q28" s="25">
        <v>0</v>
      </c>
      <c r="R28" s="25"/>
      <c r="S28" s="25">
        <f>PL!D60-conso!W28</f>
        <v>-288548891</v>
      </c>
      <c r="T28" s="25"/>
      <c r="U28" s="26">
        <f>SUM(E28:S28)</f>
        <v>-324455969</v>
      </c>
      <c r="V28" s="25"/>
      <c r="W28" s="26">
        <v>2581773</v>
      </c>
      <c r="X28" s="25"/>
      <c r="Y28" s="26">
        <f>SUM(U28:W28)</f>
        <v>-321874196</v>
      </c>
    </row>
    <row r="29" spans="1:26" s="17" customFormat="1" ht="11.45" customHeight="1">
      <c r="A29" s="95" t="s">
        <v>132</v>
      </c>
      <c r="B29" s="37"/>
      <c r="C29" s="38"/>
      <c r="D29" s="38"/>
      <c r="E29" s="62">
        <f>SUM(E27:E28)</f>
        <v>0</v>
      </c>
      <c r="F29" s="25"/>
      <c r="G29" s="62">
        <f>SUM(G27:G28)</f>
        <v>0</v>
      </c>
      <c r="H29" s="25"/>
      <c r="I29" s="62">
        <f>SUM(I27:I28)</f>
        <v>0</v>
      </c>
      <c r="J29" s="25"/>
      <c r="K29" s="62">
        <f>SUM(K27:K28)</f>
        <v>0</v>
      </c>
      <c r="L29" s="25"/>
      <c r="M29" s="62">
        <f>SUM(M27:M28)</f>
        <v>0</v>
      </c>
      <c r="N29" s="25"/>
      <c r="O29" s="62">
        <f>SUM(O27:O28)</f>
        <v>2356535229</v>
      </c>
      <c r="P29" s="25"/>
      <c r="Q29" s="62">
        <f>SUM(Q27:Q28)</f>
        <v>0</v>
      </c>
      <c r="R29" s="25"/>
      <c r="S29" s="62">
        <f>SUM(S27:S28)</f>
        <v>-288548891</v>
      </c>
      <c r="T29" s="25"/>
      <c r="U29" s="62">
        <f>SUM(U27:U28)</f>
        <v>2067986338</v>
      </c>
      <c r="V29" s="25"/>
      <c r="W29" s="62">
        <f>SUM(W27:W28)</f>
        <v>-114428386</v>
      </c>
      <c r="X29" s="25"/>
      <c r="Y29" s="62">
        <f>SUM(Y27:Y28)</f>
        <v>1953557952</v>
      </c>
    </row>
    <row r="30" spans="1:26" s="17" customFormat="1" ht="11.45" customHeight="1">
      <c r="A30" s="95" t="s">
        <v>225</v>
      </c>
      <c r="B30" s="37"/>
      <c r="C30" s="38">
        <v>32</v>
      </c>
      <c r="D30" s="38"/>
      <c r="E30" s="26">
        <v>0</v>
      </c>
      <c r="F30" s="25"/>
      <c r="G30" s="26">
        <v>0</v>
      </c>
      <c r="H30" s="25"/>
      <c r="I30" s="26">
        <v>0</v>
      </c>
      <c r="J30" s="25"/>
      <c r="K30" s="26">
        <v>0</v>
      </c>
      <c r="L30" s="25"/>
      <c r="M30" s="26">
        <f>BS!D104-BS!F104</f>
        <v>543106736</v>
      </c>
      <c r="N30" s="25"/>
      <c r="O30" s="26">
        <f>-M30</f>
        <v>-543106736</v>
      </c>
      <c r="P30" s="25"/>
      <c r="Q30" s="26">
        <f>BS!D106-BS!F106</f>
        <v>-543106735</v>
      </c>
      <c r="R30" s="25"/>
      <c r="S30" s="26">
        <v>0</v>
      </c>
      <c r="T30" s="25"/>
      <c r="U30" s="26">
        <f>SUM(E30:S30)</f>
        <v>-543106735</v>
      </c>
      <c r="V30" s="25"/>
      <c r="W30" s="26">
        <v>0</v>
      </c>
      <c r="X30" s="25"/>
      <c r="Y30" s="26">
        <f t="shared" si="3"/>
        <v>-543106735</v>
      </c>
    </row>
    <row r="31" spans="1:26" s="17" customFormat="1" ht="11.45" customHeight="1">
      <c r="A31" s="95" t="s">
        <v>180</v>
      </c>
      <c r="B31" s="37"/>
      <c r="C31" s="57">
        <v>33.1</v>
      </c>
      <c r="D31" s="38"/>
      <c r="E31" s="26">
        <v>0</v>
      </c>
      <c r="F31" s="25"/>
      <c r="G31" s="26">
        <v>0</v>
      </c>
      <c r="H31" s="25"/>
      <c r="I31" s="25">
        <f>BS!D101-BS!F101</f>
        <v>1969395</v>
      </c>
      <c r="J31" s="25"/>
      <c r="K31" s="26">
        <v>0</v>
      </c>
      <c r="L31" s="25"/>
      <c r="M31" s="26">
        <v>0</v>
      </c>
      <c r="N31" s="25"/>
      <c r="O31" s="26">
        <v>0</v>
      </c>
      <c r="P31" s="25"/>
      <c r="Q31" s="25">
        <v>0</v>
      </c>
      <c r="R31" s="25"/>
      <c r="S31" s="26">
        <v>0</v>
      </c>
      <c r="T31" s="25"/>
      <c r="U31" s="26">
        <f>SUM(E31:S31)</f>
        <v>1969395</v>
      </c>
      <c r="V31" s="26"/>
      <c r="W31" s="26">
        <v>0</v>
      </c>
      <c r="X31" s="25"/>
      <c r="Y31" s="26">
        <f t="shared" si="3"/>
        <v>1969395</v>
      </c>
    </row>
    <row r="32" spans="1:26" s="17" customFormat="1" ht="11.45" customHeight="1">
      <c r="A32" s="95" t="s">
        <v>127</v>
      </c>
      <c r="B32" s="37"/>
      <c r="C32" s="38">
        <v>39</v>
      </c>
      <c r="D32" s="38"/>
      <c r="E32" s="26">
        <v>0</v>
      </c>
      <c r="F32" s="25"/>
      <c r="G32" s="26">
        <v>0</v>
      </c>
      <c r="H32" s="25"/>
      <c r="I32" s="25">
        <v>0</v>
      </c>
      <c r="J32" s="25"/>
      <c r="K32" s="26">
        <v>0</v>
      </c>
      <c r="L32" s="25"/>
      <c r="M32" s="26">
        <v>0</v>
      </c>
      <c r="N32" s="25"/>
      <c r="O32" s="26">
        <f>SUM(BS!D103:D105)-SUM(BS!F103:F105)-PL!D72-PL!D65</f>
        <v>-1431805471</v>
      </c>
      <c r="P32" s="25"/>
      <c r="Q32" s="25">
        <v>0</v>
      </c>
      <c r="R32" s="25"/>
      <c r="S32" s="26">
        <v>0</v>
      </c>
      <c r="T32" s="25"/>
      <c r="U32" s="26">
        <f>SUM(E32:S32)</f>
        <v>-1431805471</v>
      </c>
      <c r="V32" s="25"/>
      <c r="W32" s="25">
        <v>0</v>
      </c>
      <c r="X32" s="25"/>
      <c r="Y32" s="26">
        <f t="shared" si="3"/>
        <v>-1431805471</v>
      </c>
    </row>
    <row r="33" spans="1:25" s="17" customFormat="1" ht="11.45" customHeight="1">
      <c r="A33" s="95" t="s">
        <v>131</v>
      </c>
      <c r="B33" s="37"/>
      <c r="C33" s="38">
        <v>31</v>
      </c>
      <c r="D33" s="38"/>
      <c r="E33" s="26">
        <v>0</v>
      </c>
      <c r="F33" s="25"/>
      <c r="G33" s="26">
        <v>0</v>
      </c>
      <c r="H33" s="25"/>
      <c r="I33" s="25">
        <v>0</v>
      </c>
      <c r="J33" s="25"/>
      <c r="K33" s="26">
        <f>BS!D103-BS!F103</f>
        <v>54675433</v>
      </c>
      <c r="L33" s="26"/>
      <c r="M33" s="26">
        <v>0</v>
      </c>
      <c r="N33" s="26"/>
      <c r="O33" s="26">
        <f>-K33</f>
        <v>-54675433</v>
      </c>
      <c r="P33" s="26"/>
      <c r="Q33" s="25">
        <v>0</v>
      </c>
      <c r="R33" s="26"/>
      <c r="S33" s="26">
        <v>0</v>
      </c>
      <c r="T33" s="63"/>
      <c r="U33" s="26">
        <f>SUM(E33:S33)</f>
        <v>0</v>
      </c>
      <c r="V33" s="26"/>
      <c r="W33" s="26">
        <v>0</v>
      </c>
      <c r="X33" s="26"/>
      <c r="Y33" s="26">
        <f t="shared" si="3"/>
        <v>0</v>
      </c>
    </row>
    <row r="34" spans="1:25" s="17" customFormat="1" ht="14.25" customHeight="1">
      <c r="A34" s="95" t="s">
        <v>258</v>
      </c>
      <c r="B34" s="80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5" s="17" customFormat="1" ht="14.25" customHeight="1">
      <c r="A35" s="95" t="s">
        <v>260</v>
      </c>
      <c r="B35" s="80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25" s="17" customFormat="1" ht="14.25" customHeight="1">
      <c r="A36" s="95" t="s">
        <v>259</v>
      </c>
      <c r="B36" s="80"/>
      <c r="D36" s="26"/>
      <c r="E36" s="25">
        <v>0</v>
      </c>
      <c r="F36" s="26">
        <v>0</v>
      </c>
      <c r="G36" s="25">
        <v>0</v>
      </c>
      <c r="H36" s="26">
        <v>0</v>
      </c>
      <c r="I36" s="26">
        <v>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6">
        <v>0</v>
      </c>
      <c r="P36" s="26">
        <v>0</v>
      </c>
      <c r="Q36" s="25">
        <v>0</v>
      </c>
      <c r="R36" s="26">
        <v>0</v>
      </c>
      <c r="S36" s="25">
        <v>0</v>
      </c>
      <c r="T36" s="26">
        <f>SUM(D36:S36)</f>
        <v>0</v>
      </c>
      <c r="U36" s="25">
        <f>SUM(E36:T36)</f>
        <v>0</v>
      </c>
      <c r="V36" s="26"/>
      <c r="W36" s="25">
        <v>723308802</v>
      </c>
      <c r="X36" s="26"/>
      <c r="Y36" s="25">
        <f>SUM(U36:X36)</f>
        <v>723308802</v>
      </c>
    </row>
    <row r="37" spans="1:25" s="17" customFormat="1" ht="14.25" customHeight="1">
      <c r="A37" s="95" t="s">
        <v>280</v>
      </c>
      <c r="B37" s="80"/>
      <c r="D37" s="26"/>
      <c r="E37" s="25"/>
      <c r="F37" s="26"/>
      <c r="G37" s="25"/>
      <c r="H37" s="26"/>
      <c r="I37" s="26"/>
      <c r="J37" s="26"/>
      <c r="K37" s="25"/>
      <c r="L37" s="26"/>
      <c r="M37" s="25"/>
      <c r="N37" s="26"/>
      <c r="O37" s="26"/>
      <c r="P37" s="26"/>
      <c r="Q37" s="25"/>
      <c r="R37" s="26"/>
      <c r="S37" s="25"/>
      <c r="T37" s="26"/>
      <c r="U37" s="25"/>
      <c r="V37" s="26"/>
      <c r="W37" s="25"/>
      <c r="X37" s="26"/>
      <c r="Y37" s="25"/>
    </row>
    <row r="38" spans="1:25" s="17" customFormat="1" ht="14.25" customHeight="1">
      <c r="A38" s="95" t="s">
        <v>281</v>
      </c>
      <c r="B38" s="80"/>
      <c r="D38" s="26"/>
      <c r="E38" s="25">
        <v>0</v>
      </c>
      <c r="F38" s="26"/>
      <c r="G38" s="25">
        <v>0</v>
      </c>
      <c r="H38" s="26"/>
      <c r="I38" s="25">
        <v>0</v>
      </c>
      <c r="J38" s="26"/>
      <c r="K38" s="25">
        <v>0</v>
      </c>
      <c r="L38" s="26"/>
      <c r="M38" s="25">
        <v>0</v>
      </c>
      <c r="N38" s="26"/>
      <c r="O38" s="25">
        <v>0</v>
      </c>
      <c r="P38" s="26"/>
      <c r="Q38" s="25">
        <v>0</v>
      </c>
      <c r="R38" s="26"/>
      <c r="S38" s="25">
        <v>0</v>
      </c>
      <c r="T38" s="26"/>
      <c r="U38" s="25">
        <v>0</v>
      </c>
      <c r="V38" s="26"/>
      <c r="W38" s="25">
        <v>318529270</v>
      </c>
      <c r="X38" s="26"/>
      <c r="Y38" s="25">
        <f>SUM(U38:X38)</f>
        <v>318529270</v>
      </c>
    </row>
    <row r="39" spans="1:25" s="17" customFormat="1" ht="11.45" customHeight="1" thickBot="1">
      <c r="A39" s="96" t="s">
        <v>239</v>
      </c>
      <c r="B39" s="37"/>
      <c r="C39" s="38"/>
      <c r="D39" s="38"/>
      <c r="E39" s="27">
        <f>SUM(E26,E29:E38)</f>
        <v>15903125722</v>
      </c>
      <c r="F39" s="26"/>
      <c r="G39" s="27">
        <f>SUM(G26,G29:G38)</f>
        <v>2295630600</v>
      </c>
      <c r="H39" s="26"/>
      <c r="I39" s="27">
        <f>SUM(I26,I29:I38)</f>
        <v>59081841</v>
      </c>
      <c r="J39" s="26"/>
      <c r="K39" s="27">
        <f>SUM(K26,K29:K38)</f>
        <v>1622412572</v>
      </c>
      <c r="L39" s="26"/>
      <c r="M39" s="27">
        <f>SUM(M26,M29:M38)</f>
        <v>935010302</v>
      </c>
      <c r="N39" s="25"/>
      <c r="O39" s="27">
        <f>SUM(O26,O29:O38)</f>
        <v>11628178859</v>
      </c>
      <c r="P39" s="25"/>
      <c r="Q39" s="27">
        <f>SUM(Q26,Q29:Q38)</f>
        <v>-935010301</v>
      </c>
      <c r="R39" s="25"/>
      <c r="S39" s="27">
        <f>SUM(S26,S29:S38)</f>
        <v>-565051172</v>
      </c>
      <c r="T39" s="26"/>
      <c r="U39" s="27">
        <f>SUM(U26,U29:U38)</f>
        <v>30943378423</v>
      </c>
      <c r="V39" s="25"/>
      <c r="W39" s="27">
        <f>SUM(W26,W29:W38)</f>
        <v>931466196</v>
      </c>
      <c r="X39" s="25"/>
      <c r="Y39" s="27">
        <f>SUM(Y26,Y29:Y38)</f>
        <v>31874844619</v>
      </c>
    </row>
    <row r="40" spans="1:25" s="17" customFormat="1" ht="11.45" customHeight="1" thickTop="1">
      <c r="A40" s="96"/>
      <c r="B40" s="37"/>
      <c r="C40" s="38"/>
      <c r="D40" s="38"/>
      <c r="E40" s="26">
        <f>SUM(E26-BS!F99)</f>
        <v>0</v>
      </c>
      <c r="F40" s="26"/>
      <c r="G40" s="26">
        <f>SUM(G26-BS!F100)</f>
        <v>0</v>
      </c>
      <c r="H40" s="26"/>
      <c r="I40" s="26">
        <f>SUM(I26-BS!F101)</f>
        <v>0</v>
      </c>
      <c r="J40" s="26"/>
      <c r="K40" s="26">
        <f>SUM(K26-BS!F103)</f>
        <v>0</v>
      </c>
      <c r="L40" s="26"/>
      <c r="M40" s="26">
        <f>SUM(M26-BS!F104)</f>
        <v>0</v>
      </c>
      <c r="N40" s="25"/>
      <c r="O40" s="26">
        <f>SUM(O26-BS!F105)</f>
        <v>0</v>
      </c>
      <c r="P40" s="25"/>
      <c r="Q40" s="26">
        <f>SUM(Q26-BS!F106)</f>
        <v>0</v>
      </c>
      <c r="R40" s="25"/>
      <c r="S40" s="26">
        <f>SUM(S26-BS!F107)</f>
        <v>0</v>
      </c>
      <c r="T40" s="26"/>
      <c r="U40" s="26">
        <f>SUM(U26-BS!F108)</f>
        <v>0</v>
      </c>
      <c r="V40" s="25"/>
      <c r="W40" s="26">
        <f>SUM(W26-BS!F109)</f>
        <v>0</v>
      </c>
      <c r="X40" s="25"/>
      <c r="Y40" s="26">
        <f>SUM(Y26-BS!F110)</f>
        <v>0</v>
      </c>
    </row>
    <row r="41" spans="1:25" s="17" customFormat="1" ht="11.45" customHeight="1">
      <c r="A41" s="96"/>
      <c r="B41" s="37"/>
      <c r="C41" s="38"/>
      <c r="D41" s="38"/>
      <c r="E41" s="26">
        <f>SUM(E39-BS!D99)</f>
        <v>0</v>
      </c>
      <c r="F41" s="26"/>
      <c r="G41" s="26">
        <f>SUM(G39-BS!D100)</f>
        <v>0</v>
      </c>
      <c r="H41" s="26"/>
      <c r="I41" s="26">
        <f>SUM(I39-BS!D101)</f>
        <v>0</v>
      </c>
      <c r="J41" s="26"/>
      <c r="K41" s="26">
        <f>SUM(K39-BS!D103)</f>
        <v>0</v>
      </c>
      <c r="L41" s="26"/>
      <c r="M41" s="26">
        <f>SUM(M39-BS!D104)</f>
        <v>0</v>
      </c>
      <c r="N41" s="25"/>
      <c r="O41" s="26">
        <f>SUM(O39-BS!D105)</f>
        <v>0</v>
      </c>
      <c r="P41" s="25"/>
      <c r="Q41" s="25">
        <f>SUM(Q39-BS!D106)</f>
        <v>0</v>
      </c>
      <c r="R41" s="25"/>
      <c r="S41" s="26">
        <f>SUM(S39-BS!D107)</f>
        <v>0</v>
      </c>
      <c r="T41" s="26"/>
      <c r="U41" s="26">
        <f>SUM(U39-BS!D108)</f>
        <v>0</v>
      </c>
      <c r="V41" s="25"/>
      <c r="W41" s="26">
        <f>SUM(W39-BS!D109)</f>
        <v>0</v>
      </c>
      <c r="X41" s="25"/>
      <c r="Y41" s="26">
        <f>SUM(Y39-BS!D110)</f>
        <v>0</v>
      </c>
    </row>
    <row r="42" spans="1:25" ht="11.45" customHeight="1">
      <c r="A42" s="97" t="s">
        <v>6</v>
      </c>
      <c r="B42" s="22"/>
      <c r="C42" s="22"/>
      <c r="E42" s="43"/>
      <c r="G42" s="43"/>
      <c r="I42" s="43"/>
      <c r="K42" s="43"/>
      <c r="M42" s="43"/>
      <c r="S42" s="43"/>
      <c r="U42" s="43"/>
      <c r="W42" s="44"/>
      <c r="Y42" s="43"/>
    </row>
  </sheetData>
  <mergeCells count="7">
    <mergeCell ref="K12:M12"/>
    <mergeCell ref="K11:O11"/>
    <mergeCell ref="E6:U6"/>
    <mergeCell ref="A1:V1"/>
    <mergeCell ref="A2:V2"/>
    <mergeCell ref="A3:V3"/>
    <mergeCell ref="E5:Y5"/>
  </mergeCells>
  <printOptions horizontalCentered="1"/>
  <pageMargins left="0.19685039370078741" right="0.19685039370078741" top="0.98425196850393704" bottom="0.11811023622047245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0"/>
  <sheetViews>
    <sheetView showGridLines="0" view="pageBreakPreview" zoomScaleNormal="85" zoomScaleSheetLayoutView="100" workbookViewId="0">
      <selection activeCell="A24" sqref="A24"/>
    </sheetView>
  </sheetViews>
  <sheetFormatPr defaultColWidth="9.140625" defaultRowHeight="15.95" customHeight="1"/>
  <cols>
    <col min="1" max="1" width="24" style="87" customWidth="1"/>
    <col min="2" max="2" width="10.5703125" style="30" customWidth="1"/>
    <col min="3" max="3" width="6.140625" style="30" customWidth="1"/>
    <col min="4" max="4" width="2.7109375" style="30" customWidth="1"/>
    <col min="5" max="5" width="5.85546875" style="30" customWidth="1"/>
    <col min="6" max="6" width="1.28515625" style="30" customWidth="1"/>
    <col min="7" max="7" width="14.7109375" style="30" customWidth="1"/>
    <col min="8" max="8" width="1.28515625" style="30" customWidth="1"/>
    <col min="9" max="9" width="14.7109375" style="30" customWidth="1"/>
    <col min="10" max="10" width="1.28515625" style="30" customWidth="1"/>
    <col min="11" max="11" width="17.7109375" style="30" customWidth="1"/>
    <col min="12" max="12" width="1.28515625" style="30" customWidth="1"/>
    <col min="13" max="13" width="14.7109375" style="30" customWidth="1"/>
    <col min="14" max="14" width="1.28515625" style="30" customWidth="1"/>
    <col min="15" max="15" width="14.7109375" style="30" customWidth="1"/>
    <col min="16" max="16" width="1.28515625" style="30" customWidth="1"/>
    <col min="17" max="17" width="14.7109375" style="30" customWidth="1"/>
    <col min="18" max="18" width="1.28515625" style="30" customWidth="1"/>
    <col min="19" max="19" width="14.7109375" style="30" customWidth="1"/>
    <col min="20" max="20" width="1.28515625" style="30" customWidth="1"/>
    <col min="21" max="21" width="14.7109375" style="30" customWidth="1"/>
    <col min="22" max="23" width="1.28515625" style="30" customWidth="1"/>
    <col min="24" max="24" width="11.7109375" style="30" customWidth="1"/>
    <col min="25" max="25" width="1.28515625" style="30" customWidth="1"/>
    <col min="26" max="26" width="12.28515625" style="30" customWidth="1"/>
    <col min="27" max="16384" width="9.140625" style="30"/>
  </cols>
  <sheetData>
    <row r="1" spans="1:22" s="70" customFormat="1" ht="15.95" customHeight="1">
      <c r="A1" s="147" t="s">
        <v>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</row>
    <row r="2" spans="1:22" s="70" customFormat="1" ht="15.95" customHeight="1">
      <c r="A2" s="147" t="s">
        <v>162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2" s="70" customFormat="1" ht="15.95" customHeight="1">
      <c r="A3" s="147" t="s">
        <v>237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4" spans="1:22" s="70" customFormat="1" ht="15.95" customHeight="1">
      <c r="A4" s="86"/>
      <c r="B4" s="28"/>
      <c r="C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9" t="s">
        <v>18</v>
      </c>
      <c r="V4" s="28"/>
    </row>
    <row r="5" spans="1:22" ht="15.95" customHeight="1">
      <c r="G5" s="154" t="s">
        <v>32</v>
      </c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</row>
    <row r="6" spans="1:22" ht="15.95" customHeight="1">
      <c r="A6" s="86"/>
      <c r="B6" s="28"/>
      <c r="C6" s="28"/>
      <c r="E6" s="28"/>
      <c r="F6" s="28"/>
      <c r="G6" s="28" t="s">
        <v>19</v>
      </c>
      <c r="H6" s="28"/>
      <c r="I6" s="28"/>
      <c r="J6" s="28"/>
      <c r="K6" s="28" t="s">
        <v>188</v>
      </c>
      <c r="L6" s="28"/>
      <c r="M6" s="155" t="s">
        <v>22</v>
      </c>
      <c r="N6" s="155"/>
      <c r="O6" s="155"/>
      <c r="P6" s="155"/>
      <c r="Q6" s="155"/>
      <c r="R6" s="31"/>
      <c r="S6" s="31"/>
      <c r="T6" s="31"/>
      <c r="U6" s="31"/>
    </row>
    <row r="7" spans="1:22" ht="15.95" customHeight="1">
      <c r="A7" s="86"/>
      <c r="B7" s="28"/>
      <c r="C7" s="28"/>
      <c r="E7" s="28"/>
      <c r="F7" s="28"/>
      <c r="G7" s="28" t="s">
        <v>20</v>
      </c>
      <c r="H7" s="28"/>
      <c r="I7" s="28"/>
      <c r="J7" s="28"/>
      <c r="K7" s="28" t="s">
        <v>190</v>
      </c>
      <c r="L7" s="28"/>
      <c r="M7" s="155" t="s">
        <v>166</v>
      </c>
      <c r="N7" s="155"/>
      <c r="O7" s="155"/>
      <c r="P7" s="31"/>
      <c r="Q7" s="31"/>
      <c r="R7" s="31"/>
      <c r="S7" s="31"/>
      <c r="T7" s="31"/>
      <c r="U7" s="31" t="s">
        <v>122</v>
      </c>
    </row>
    <row r="8" spans="1:22" ht="15.95" customHeight="1">
      <c r="A8" s="86"/>
      <c r="C8" s="28"/>
      <c r="E8" s="71" t="s">
        <v>0</v>
      </c>
      <c r="F8" s="28"/>
      <c r="G8" s="71" t="s">
        <v>21</v>
      </c>
      <c r="H8" s="31"/>
      <c r="I8" s="71" t="s">
        <v>84</v>
      </c>
      <c r="J8" s="31"/>
      <c r="K8" s="71" t="s">
        <v>189</v>
      </c>
      <c r="L8" s="31"/>
      <c r="M8" s="71" t="s">
        <v>131</v>
      </c>
      <c r="N8" s="31"/>
      <c r="O8" s="71" t="s">
        <v>229</v>
      </c>
      <c r="P8" s="31"/>
      <c r="Q8" s="71" t="s">
        <v>23</v>
      </c>
      <c r="R8" s="31"/>
      <c r="S8" s="71" t="s">
        <v>213</v>
      </c>
      <c r="T8" s="31"/>
      <c r="U8" s="71" t="s">
        <v>126</v>
      </c>
    </row>
    <row r="9" spans="1:22" ht="15.95" customHeight="1">
      <c r="A9" s="88" t="s">
        <v>242</v>
      </c>
      <c r="B9" s="45"/>
      <c r="C9" s="45"/>
      <c r="D9" s="46"/>
      <c r="E9" s="47"/>
      <c r="F9" s="46"/>
      <c r="G9" s="55">
        <v>15903125722</v>
      </c>
      <c r="H9" s="55"/>
      <c r="I9" s="55">
        <v>2295630600</v>
      </c>
      <c r="J9" s="55"/>
      <c r="K9" s="55">
        <v>51532495</v>
      </c>
      <c r="L9" s="55"/>
      <c r="M9" s="55">
        <v>1433036983</v>
      </c>
      <c r="N9" s="32"/>
      <c r="O9" s="55">
        <v>0</v>
      </c>
      <c r="P9" s="32"/>
      <c r="Q9" s="55">
        <v>7524731082</v>
      </c>
      <c r="R9" s="32"/>
      <c r="S9" s="55">
        <v>0</v>
      </c>
      <c r="T9" s="32"/>
      <c r="U9" s="55">
        <v>27208056882</v>
      </c>
      <c r="V9" s="32"/>
    </row>
    <row r="10" spans="1:22" ht="15.95" customHeight="1">
      <c r="A10" s="89" t="s">
        <v>103</v>
      </c>
      <c r="B10" s="49"/>
      <c r="C10" s="49"/>
      <c r="D10" s="50"/>
      <c r="E10" s="51"/>
      <c r="F10" s="50"/>
      <c r="G10" s="66">
        <v>0</v>
      </c>
      <c r="H10" s="66"/>
      <c r="I10" s="66">
        <v>0</v>
      </c>
      <c r="J10" s="66"/>
      <c r="K10" s="66">
        <v>0</v>
      </c>
      <c r="L10" s="66"/>
      <c r="M10" s="68">
        <v>0</v>
      </c>
      <c r="N10" s="66"/>
      <c r="O10" s="33">
        <f>SUM(PL!L72)</f>
        <v>0</v>
      </c>
      <c r="P10" s="66"/>
      <c r="Q10" s="33">
        <f>SUM(PL!J72)</f>
        <v>2694003114</v>
      </c>
      <c r="R10" s="66"/>
      <c r="S10" s="66">
        <v>0</v>
      </c>
      <c r="T10" s="66"/>
      <c r="U10" s="33">
        <f>SUM(G10:S10)</f>
        <v>2694003114</v>
      </c>
      <c r="V10" s="33"/>
    </row>
    <row r="11" spans="1:22" ht="15.95" customHeight="1">
      <c r="A11" s="89" t="s">
        <v>107</v>
      </c>
      <c r="B11" s="49"/>
      <c r="C11" s="49"/>
      <c r="D11" s="50"/>
      <c r="E11" s="51"/>
      <c r="F11" s="50"/>
      <c r="G11" s="48">
        <v>0</v>
      </c>
      <c r="H11" s="33"/>
      <c r="I11" s="48">
        <v>0</v>
      </c>
      <c r="J11" s="33"/>
      <c r="K11" s="65">
        <v>0</v>
      </c>
      <c r="L11" s="33"/>
      <c r="M11" s="67">
        <v>0</v>
      </c>
      <c r="N11" s="33"/>
      <c r="O11" s="48">
        <v>0</v>
      </c>
      <c r="P11" s="33"/>
      <c r="Q11" s="48">
        <f>SUM(PL!J67)</f>
        <v>-26593909</v>
      </c>
      <c r="R11" s="33"/>
      <c r="S11" s="48">
        <v>0</v>
      </c>
      <c r="T11" s="33"/>
      <c r="U11" s="48">
        <f>SUM(G11:S11)</f>
        <v>-26593909</v>
      </c>
      <c r="V11" s="33"/>
    </row>
    <row r="12" spans="1:22" ht="15.95" customHeight="1">
      <c r="A12" s="89" t="s">
        <v>108</v>
      </c>
      <c r="B12" s="45"/>
      <c r="C12" s="45"/>
      <c r="D12" s="52"/>
      <c r="E12" s="53"/>
      <c r="F12" s="52"/>
      <c r="G12" s="32">
        <f>SUM(G10:G11)</f>
        <v>0</v>
      </c>
      <c r="H12" s="55"/>
      <c r="I12" s="32">
        <f>SUM(I10:I11)</f>
        <v>0</v>
      </c>
      <c r="J12" s="55"/>
      <c r="K12" s="32">
        <f>SUM(K10:K11)</f>
        <v>0</v>
      </c>
      <c r="L12" s="55"/>
      <c r="M12" s="32">
        <f>SUM(M10:M11)</f>
        <v>0</v>
      </c>
      <c r="N12" s="32"/>
      <c r="O12" s="32">
        <f>SUM(O10:O11)</f>
        <v>0</v>
      </c>
      <c r="P12" s="32"/>
      <c r="Q12" s="32">
        <f>SUM(Q10:Q11)</f>
        <v>2667409205</v>
      </c>
      <c r="R12" s="32"/>
      <c r="S12" s="32">
        <f>SUM(S10:S11)</f>
        <v>0</v>
      </c>
      <c r="T12" s="32"/>
      <c r="U12" s="32">
        <f>SUM(U10:U11)</f>
        <v>2667409205</v>
      </c>
      <c r="V12" s="32"/>
    </row>
    <row r="13" spans="1:22" ht="15.95" customHeight="1">
      <c r="A13" s="89" t="s">
        <v>225</v>
      </c>
      <c r="B13" s="45"/>
      <c r="C13" s="45"/>
      <c r="D13" s="52"/>
      <c r="E13" s="53">
        <v>32</v>
      </c>
      <c r="F13" s="52"/>
      <c r="G13" s="32">
        <v>0</v>
      </c>
      <c r="H13" s="32"/>
      <c r="I13" s="32">
        <v>0</v>
      </c>
      <c r="J13" s="32"/>
      <c r="K13" s="55">
        <v>0</v>
      </c>
      <c r="L13" s="55"/>
      <c r="M13" s="64">
        <v>0</v>
      </c>
      <c r="N13" s="55"/>
      <c r="O13" s="32">
        <v>391903566</v>
      </c>
      <c r="P13" s="55"/>
      <c r="Q13" s="32">
        <v>-391903566</v>
      </c>
      <c r="R13" s="55"/>
      <c r="S13" s="32">
        <v>-391903566</v>
      </c>
      <c r="T13" s="55"/>
      <c r="U13" s="32">
        <f>SUM(G13:S13)</f>
        <v>-391903566</v>
      </c>
      <c r="V13" s="55"/>
    </row>
    <row r="14" spans="1:22" ht="15.95" customHeight="1">
      <c r="A14" s="89" t="s">
        <v>180</v>
      </c>
      <c r="B14" s="45"/>
      <c r="C14" s="45"/>
      <c r="D14" s="52"/>
      <c r="E14" s="53">
        <v>33.1</v>
      </c>
      <c r="F14" s="52"/>
      <c r="G14" s="32">
        <v>0</v>
      </c>
      <c r="H14" s="32"/>
      <c r="I14" s="32">
        <v>0</v>
      </c>
      <c r="J14" s="32"/>
      <c r="K14" s="55">
        <v>5579951</v>
      </c>
      <c r="L14" s="32"/>
      <c r="M14" s="64">
        <v>0</v>
      </c>
      <c r="N14" s="32"/>
      <c r="O14" s="32">
        <v>0</v>
      </c>
      <c r="P14" s="32"/>
      <c r="Q14" s="32">
        <v>0</v>
      </c>
      <c r="R14" s="32"/>
      <c r="S14" s="32">
        <v>0</v>
      </c>
      <c r="T14" s="32"/>
      <c r="U14" s="32">
        <f>SUM(G14:S14)</f>
        <v>5579951</v>
      </c>
      <c r="V14" s="33"/>
    </row>
    <row r="15" spans="1:22" ht="15.95" customHeight="1">
      <c r="A15" s="89" t="s">
        <v>127</v>
      </c>
      <c r="B15" s="49"/>
      <c r="C15" s="49"/>
      <c r="D15" s="50"/>
      <c r="E15" s="51">
        <v>39</v>
      </c>
      <c r="F15" s="50"/>
      <c r="G15" s="33">
        <v>0</v>
      </c>
      <c r="H15" s="32">
        <v>0</v>
      </c>
      <c r="I15" s="64">
        <v>0</v>
      </c>
      <c r="J15" s="64"/>
      <c r="K15" s="55">
        <v>0</v>
      </c>
      <c r="L15" s="32"/>
      <c r="M15" s="64">
        <v>0</v>
      </c>
      <c r="N15" s="32">
        <v>0</v>
      </c>
      <c r="O15" s="32">
        <v>0</v>
      </c>
      <c r="P15" s="32"/>
      <c r="Q15" s="32">
        <v>-1633973199</v>
      </c>
      <c r="R15" s="32"/>
      <c r="S15" s="64">
        <v>0</v>
      </c>
      <c r="T15" s="32"/>
      <c r="U15" s="32">
        <f>SUM(G15:S15)</f>
        <v>-1633973199</v>
      </c>
      <c r="V15" s="32"/>
    </row>
    <row r="16" spans="1:22" ht="15.95" customHeight="1">
      <c r="A16" s="89" t="s">
        <v>131</v>
      </c>
      <c r="B16" s="45"/>
      <c r="C16" s="45"/>
      <c r="D16" s="52"/>
      <c r="E16" s="53">
        <v>31</v>
      </c>
      <c r="F16" s="52"/>
      <c r="G16" s="48">
        <v>0</v>
      </c>
      <c r="H16" s="32">
        <v>0</v>
      </c>
      <c r="I16" s="55">
        <v>0</v>
      </c>
      <c r="J16" s="55"/>
      <c r="K16" s="65">
        <v>0</v>
      </c>
      <c r="L16" s="32"/>
      <c r="M16" s="67">
        <v>134700156</v>
      </c>
      <c r="N16" s="33"/>
      <c r="O16" s="32">
        <v>0</v>
      </c>
      <c r="P16" s="32"/>
      <c r="Q16" s="32">
        <v>-134700156</v>
      </c>
      <c r="R16" s="32"/>
      <c r="S16" s="55">
        <v>0</v>
      </c>
      <c r="T16" s="32"/>
      <c r="U16" s="32">
        <f>SUM(G16:S16)</f>
        <v>0</v>
      </c>
      <c r="V16" s="32"/>
    </row>
    <row r="17" spans="1:24" ht="15.95" customHeight="1" thickBot="1">
      <c r="A17" s="90" t="s">
        <v>210</v>
      </c>
      <c r="B17" s="45"/>
      <c r="C17" s="45"/>
      <c r="D17" s="52"/>
      <c r="E17" s="54"/>
      <c r="F17" s="52"/>
      <c r="G17" s="34">
        <f>SUM(G9,G12:G16)</f>
        <v>15903125722</v>
      </c>
      <c r="H17" s="32"/>
      <c r="I17" s="34">
        <f>SUM(I9,I12:I16)</f>
        <v>2295630600</v>
      </c>
      <c r="J17" s="33"/>
      <c r="K17" s="34">
        <f>SUM(K9,K12:K16)</f>
        <v>57112446</v>
      </c>
      <c r="L17" s="32"/>
      <c r="M17" s="34">
        <f>SUM(M9,M12:M16)</f>
        <v>1567737139</v>
      </c>
      <c r="N17" s="32"/>
      <c r="O17" s="34">
        <f>SUM(O9,O12:O16)</f>
        <v>391903566</v>
      </c>
      <c r="P17" s="32"/>
      <c r="Q17" s="34">
        <f>SUM(Q9,Q12:Q16)</f>
        <v>8031563366</v>
      </c>
      <c r="R17" s="32"/>
      <c r="S17" s="34">
        <f>SUM(S9,S12:S16)</f>
        <v>-391903566</v>
      </c>
      <c r="T17" s="32"/>
      <c r="U17" s="34">
        <f>SUM(U9,U12:U16)</f>
        <v>27855169273</v>
      </c>
      <c r="V17" s="32"/>
      <c r="X17" s="55"/>
    </row>
    <row r="18" spans="1:24" ht="15.95" customHeight="1" thickTop="1">
      <c r="A18" s="88"/>
      <c r="B18" s="45"/>
      <c r="C18" s="45"/>
      <c r="D18" s="52"/>
      <c r="E18" s="54"/>
      <c r="F18" s="52"/>
      <c r="G18" s="32"/>
      <c r="H18" s="32"/>
      <c r="I18" s="32"/>
      <c r="J18" s="32"/>
      <c r="K18" s="55"/>
      <c r="L18" s="32"/>
      <c r="M18" s="64"/>
      <c r="N18" s="32"/>
      <c r="O18" s="32"/>
      <c r="P18" s="32"/>
      <c r="Q18" s="32"/>
      <c r="R18" s="32"/>
      <c r="S18" s="32"/>
      <c r="T18" s="32"/>
      <c r="U18" s="32"/>
      <c r="V18" s="32"/>
    </row>
    <row r="19" spans="1:24" ht="15.95" customHeight="1">
      <c r="A19" s="88" t="s">
        <v>238</v>
      </c>
      <c r="B19" s="45"/>
      <c r="C19" s="45"/>
      <c r="D19" s="46"/>
      <c r="E19" s="47"/>
      <c r="F19" s="46"/>
      <c r="G19" s="55">
        <v>15903125722</v>
      </c>
      <c r="H19" s="55"/>
      <c r="I19" s="55">
        <v>2295630600</v>
      </c>
      <c r="J19" s="55"/>
      <c r="K19" s="55">
        <v>57112446</v>
      </c>
      <c r="L19" s="55"/>
      <c r="M19" s="55">
        <v>1567737139</v>
      </c>
      <c r="N19" s="32"/>
      <c r="O19" s="55">
        <v>391903566</v>
      </c>
      <c r="P19" s="32"/>
      <c r="Q19" s="55">
        <v>8031563366</v>
      </c>
      <c r="R19" s="32"/>
      <c r="S19" s="55">
        <v>-391903566</v>
      </c>
      <c r="T19" s="32"/>
      <c r="U19" s="55">
        <v>27855169273</v>
      </c>
      <c r="V19" s="32"/>
    </row>
    <row r="20" spans="1:24" ht="15.95" customHeight="1">
      <c r="A20" s="89" t="s">
        <v>103</v>
      </c>
      <c r="B20" s="49"/>
      <c r="C20" s="49"/>
      <c r="D20" s="50"/>
      <c r="E20" s="51"/>
      <c r="F20" s="50"/>
      <c r="G20" s="33">
        <v>0</v>
      </c>
      <c r="H20" s="33"/>
      <c r="I20" s="33">
        <v>0</v>
      </c>
      <c r="J20" s="33"/>
      <c r="K20" s="66">
        <v>0</v>
      </c>
      <c r="L20" s="33"/>
      <c r="M20" s="68">
        <v>0</v>
      </c>
      <c r="N20" s="33"/>
      <c r="O20" s="33">
        <v>0</v>
      </c>
      <c r="P20" s="33"/>
      <c r="Q20" s="33">
        <f>SUM(PL!H72)</f>
        <v>2286764645</v>
      </c>
      <c r="R20" s="33"/>
      <c r="S20" s="33">
        <v>0</v>
      </c>
      <c r="T20" s="33"/>
      <c r="U20" s="32">
        <f>SUM(G20:S20)</f>
        <v>2286764645</v>
      </c>
      <c r="V20" s="33"/>
    </row>
    <row r="21" spans="1:24" ht="15.95" customHeight="1">
      <c r="A21" s="89" t="s">
        <v>107</v>
      </c>
      <c r="B21" s="49"/>
      <c r="C21" s="49"/>
      <c r="D21" s="50"/>
      <c r="E21" s="51"/>
      <c r="F21" s="50"/>
      <c r="G21" s="48">
        <v>0</v>
      </c>
      <c r="H21" s="33"/>
      <c r="I21" s="48">
        <v>0</v>
      </c>
      <c r="J21" s="33"/>
      <c r="K21" s="65">
        <v>0</v>
      </c>
      <c r="L21" s="33"/>
      <c r="M21" s="67">
        <v>0</v>
      </c>
      <c r="N21" s="33"/>
      <c r="O21" s="48">
        <v>0</v>
      </c>
      <c r="P21" s="33"/>
      <c r="Q21" s="48">
        <f>SUM(PL!H67)</f>
        <v>-23923304</v>
      </c>
      <c r="R21" s="33"/>
      <c r="S21" s="48">
        <v>0</v>
      </c>
      <c r="T21" s="33"/>
      <c r="U21" s="48">
        <f>SUM(G21:S21)</f>
        <v>-23923304</v>
      </c>
      <c r="V21" s="33"/>
    </row>
    <row r="22" spans="1:24" ht="15.95" customHeight="1">
      <c r="A22" s="89" t="s">
        <v>132</v>
      </c>
      <c r="B22" s="45"/>
      <c r="C22" s="45"/>
      <c r="D22" s="52"/>
      <c r="E22" s="53"/>
      <c r="F22" s="52"/>
      <c r="G22" s="55">
        <f>SUM(G20)</f>
        <v>0</v>
      </c>
      <c r="H22" s="55">
        <f t="shared" ref="H22:V22" si="0">H20</f>
        <v>0</v>
      </c>
      <c r="I22" s="55">
        <f>SUM(I20:I20)</f>
        <v>0</v>
      </c>
      <c r="J22" s="55"/>
      <c r="K22" s="55">
        <f>SUM(K20:K20)</f>
        <v>0</v>
      </c>
      <c r="L22" s="55">
        <f t="shared" si="0"/>
        <v>0</v>
      </c>
      <c r="M22" s="64">
        <f>SUM(M20:M20)</f>
        <v>0</v>
      </c>
      <c r="N22" s="55">
        <f t="shared" si="0"/>
        <v>0</v>
      </c>
      <c r="O22" s="32">
        <f>SUM(O20:O21)</f>
        <v>0</v>
      </c>
      <c r="P22" s="55">
        <f t="shared" si="0"/>
        <v>0</v>
      </c>
      <c r="Q22" s="32">
        <f>SUM(Q20:Q21)</f>
        <v>2262841341</v>
      </c>
      <c r="R22" s="55"/>
      <c r="S22" s="32">
        <f>SUM(S20:S21)</f>
        <v>0</v>
      </c>
      <c r="T22" s="55"/>
      <c r="U22" s="32">
        <f>SUM(U20:U21)</f>
        <v>2262841341</v>
      </c>
      <c r="V22" s="55">
        <f t="shared" si="0"/>
        <v>0</v>
      </c>
    </row>
    <row r="23" spans="1:24" ht="15.95" customHeight="1">
      <c r="A23" s="89" t="s">
        <v>225</v>
      </c>
      <c r="B23" s="45"/>
      <c r="C23" s="45"/>
      <c r="D23" s="52"/>
      <c r="E23" s="53">
        <v>32</v>
      </c>
      <c r="F23" s="52"/>
      <c r="G23" s="32">
        <v>0</v>
      </c>
      <c r="H23" s="32"/>
      <c r="I23" s="32">
        <v>0</v>
      </c>
      <c r="J23" s="32"/>
      <c r="K23" s="55">
        <v>0</v>
      </c>
      <c r="L23" s="55"/>
      <c r="M23" s="64">
        <v>0</v>
      </c>
      <c r="N23" s="55"/>
      <c r="O23" s="32">
        <f>BS!H104-BS!J104</f>
        <v>543106736</v>
      </c>
      <c r="P23" s="55"/>
      <c r="Q23" s="32">
        <f>-O23</f>
        <v>-543106736</v>
      </c>
      <c r="R23" s="55"/>
      <c r="S23" s="32">
        <f>BS!H106-BS!J106</f>
        <v>-543106735</v>
      </c>
      <c r="T23" s="55"/>
      <c r="U23" s="32">
        <f>SUM(G23:S23)</f>
        <v>-543106735</v>
      </c>
      <c r="V23" s="55"/>
    </row>
    <row r="24" spans="1:24" ht="15.95" customHeight="1">
      <c r="A24" s="89" t="s">
        <v>180</v>
      </c>
      <c r="B24" s="45"/>
      <c r="C24" s="45"/>
      <c r="D24" s="52"/>
      <c r="E24" s="53">
        <v>33.1</v>
      </c>
      <c r="F24" s="52"/>
      <c r="G24" s="32">
        <v>0</v>
      </c>
      <c r="H24" s="32"/>
      <c r="I24" s="32">
        <v>0</v>
      </c>
      <c r="J24" s="32"/>
      <c r="K24" s="55">
        <f>BS!H101-BS!J101</f>
        <v>1969395</v>
      </c>
      <c r="L24" s="32"/>
      <c r="M24" s="64">
        <v>0</v>
      </c>
      <c r="N24" s="32"/>
      <c r="O24" s="32">
        <v>0</v>
      </c>
      <c r="P24" s="32"/>
      <c r="Q24" s="32">
        <v>0</v>
      </c>
      <c r="R24" s="32"/>
      <c r="S24" s="32">
        <v>0</v>
      </c>
      <c r="T24" s="32"/>
      <c r="U24" s="32">
        <f>SUM(G24:S24)</f>
        <v>1969395</v>
      </c>
      <c r="V24" s="33"/>
    </row>
    <row r="25" spans="1:24" ht="15.95" customHeight="1">
      <c r="A25" s="89" t="s">
        <v>127</v>
      </c>
      <c r="B25" s="49"/>
      <c r="C25" s="49"/>
      <c r="D25" s="50"/>
      <c r="E25" s="51">
        <v>39</v>
      </c>
      <c r="F25" s="50"/>
      <c r="G25" s="32">
        <v>0</v>
      </c>
      <c r="H25" s="33"/>
      <c r="I25" s="32">
        <v>0</v>
      </c>
      <c r="J25" s="33"/>
      <c r="K25" s="32">
        <v>0</v>
      </c>
      <c r="L25" s="33"/>
      <c r="M25" s="64">
        <v>0</v>
      </c>
      <c r="N25" s="33"/>
      <c r="O25" s="32">
        <v>0</v>
      </c>
      <c r="P25" s="32"/>
      <c r="Q25" s="32">
        <f>SUM(BS!H103:H105)-SUM(BS!J103:J105)-PL!H69</f>
        <v>-1431805471</v>
      </c>
      <c r="R25" s="32"/>
      <c r="S25" s="32">
        <v>0</v>
      </c>
      <c r="T25" s="32"/>
      <c r="U25" s="32">
        <f>SUM(G25:S25)</f>
        <v>-1431805471</v>
      </c>
      <c r="V25" s="32"/>
    </row>
    <row r="26" spans="1:24" ht="15.95" customHeight="1">
      <c r="A26" s="89" t="s">
        <v>131</v>
      </c>
      <c r="B26" s="45"/>
      <c r="C26" s="45"/>
      <c r="D26" s="52"/>
      <c r="E26" s="53">
        <v>31</v>
      </c>
      <c r="F26" s="52"/>
      <c r="G26" s="32">
        <v>0</v>
      </c>
      <c r="H26" s="33"/>
      <c r="I26" s="32">
        <v>0</v>
      </c>
      <c r="J26" s="33"/>
      <c r="K26" s="32">
        <v>0</v>
      </c>
      <c r="L26" s="33"/>
      <c r="M26" s="67">
        <v>54675433</v>
      </c>
      <c r="N26" s="33"/>
      <c r="O26" s="32">
        <v>0</v>
      </c>
      <c r="P26" s="32"/>
      <c r="Q26" s="32">
        <f>-M26</f>
        <v>-54675433</v>
      </c>
      <c r="R26" s="32"/>
      <c r="S26" s="32">
        <v>0</v>
      </c>
      <c r="T26" s="32"/>
      <c r="U26" s="32">
        <f>SUM(G26:S26)</f>
        <v>0</v>
      </c>
      <c r="V26" s="33"/>
    </row>
    <row r="27" spans="1:24" ht="15.95" customHeight="1" thickBot="1">
      <c r="A27" s="90" t="s">
        <v>239</v>
      </c>
      <c r="B27" s="45"/>
      <c r="C27" s="45"/>
      <c r="D27" s="52"/>
      <c r="E27" s="54"/>
      <c r="F27" s="52"/>
      <c r="G27" s="34">
        <f>SUM(G19,G22:G26)</f>
        <v>15903125722</v>
      </c>
      <c r="H27" s="33"/>
      <c r="I27" s="34">
        <f>SUM(I19,I22:I26)</f>
        <v>2295630600</v>
      </c>
      <c r="J27" s="33"/>
      <c r="K27" s="34">
        <f>SUM(K19,K22:K26)</f>
        <v>59081841</v>
      </c>
      <c r="L27" s="33"/>
      <c r="M27" s="34">
        <f>SUM(M19,M22:M26)</f>
        <v>1622412572</v>
      </c>
      <c r="N27" s="32"/>
      <c r="O27" s="34">
        <f>SUM(O19,O22:O26)</f>
        <v>935010302</v>
      </c>
      <c r="P27" s="33"/>
      <c r="Q27" s="34">
        <f>SUM(Q19,Q22:Q26)</f>
        <v>8264817067</v>
      </c>
      <c r="R27" s="33"/>
      <c r="S27" s="34">
        <f>SUM(S19,S22:S26)</f>
        <v>-935010301</v>
      </c>
      <c r="T27" s="33"/>
      <c r="U27" s="34">
        <f>SUM(U19,U22:U26)</f>
        <v>28145067803</v>
      </c>
      <c r="V27" s="33"/>
    </row>
    <row r="28" spans="1:24" ht="15.95" customHeight="1" thickTop="1">
      <c r="A28" s="88"/>
      <c r="B28" s="45"/>
      <c r="C28" s="45"/>
      <c r="D28" s="52"/>
      <c r="E28" s="54"/>
      <c r="F28" s="52"/>
      <c r="G28" s="33">
        <f>SUM(G19-BS!J99)</f>
        <v>0</v>
      </c>
      <c r="H28" s="33"/>
      <c r="I28" s="33">
        <f>SUM(I19-BS!J100)</f>
        <v>0</v>
      </c>
      <c r="J28" s="33"/>
      <c r="K28" s="33">
        <f>SUM(K19-BS!J101)</f>
        <v>0</v>
      </c>
      <c r="L28" s="33"/>
      <c r="M28" s="33">
        <f>SUM(M19-BS!J103)</f>
        <v>0</v>
      </c>
      <c r="N28" s="33"/>
      <c r="O28" s="32">
        <f>SUM(O19-BS!J104)</f>
        <v>0</v>
      </c>
      <c r="P28" s="32"/>
      <c r="Q28" s="55">
        <f>SUM(Q19-BS!J105)</f>
        <v>0</v>
      </c>
      <c r="R28" s="32"/>
      <c r="S28" s="32">
        <f>SUM(S19-BS!J106)</f>
        <v>0</v>
      </c>
      <c r="T28" s="32"/>
      <c r="U28" s="33">
        <f>SUM(U19-BS!J108)</f>
        <v>0</v>
      </c>
    </row>
    <row r="29" spans="1:24" ht="15.95" customHeight="1">
      <c r="G29" s="55">
        <f>SUM(G27-BS!H99)</f>
        <v>0</v>
      </c>
      <c r="I29" s="55">
        <f>SUM(I27-BS!H100)</f>
        <v>0</v>
      </c>
      <c r="K29" s="55">
        <f>SUM(K27-BS!H101)</f>
        <v>0</v>
      </c>
      <c r="M29" s="55">
        <f>SUM(M27-BS!H103)</f>
        <v>0</v>
      </c>
      <c r="O29" s="55">
        <f>SUM(O27-BS!H104)</f>
        <v>0</v>
      </c>
      <c r="Q29" s="55">
        <f>Q27-BS!H105</f>
        <v>0</v>
      </c>
      <c r="S29" s="55">
        <f>SUM(S27-BS!H106)</f>
        <v>0</v>
      </c>
      <c r="U29" s="55">
        <f>SUM(U27-BS!H110)</f>
        <v>0</v>
      </c>
    </row>
    <row r="30" spans="1:24" ht="15.95" customHeight="1">
      <c r="A30" s="89" t="s">
        <v>6</v>
      </c>
      <c r="G30" s="55"/>
      <c r="I30" s="55"/>
      <c r="K30" s="55"/>
      <c r="M30" s="55"/>
      <c r="U30" s="55"/>
    </row>
  </sheetData>
  <mergeCells count="6">
    <mergeCell ref="A3:U3"/>
    <mergeCell ref="A1:U1"/>
    <mergeCell ref="A2:U2"/>
    <mergeCell ref="G5:U5"/>
    <mergeCell ref="M7:O7"/>
    <mergeCell ref="M6:Q6"/>
  </mergeCells>
  <printOptions horizontalCentered="1"/>
  <pageMargins left="0.19685039370078741" right="0.19685039370078741" top="0.98425196850393704" bottom="0.11811023622047245" header="0.19685039370078741" footer="0.1968503937007874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0"/>
  <sheetViews>
    <sheetView showGridLines="0" tabSelected="1" view="pageBreakPreview" topLeftCell="A21" zoomScaleNormal="115" zoomScaleSheetLayoutView="100" workbookViewId="0">
      <selection activeCell="A37" sqref="A37"/>
    </sheetView>
  </sheetViews>
  <sheetFormatPr defaultColWidth="10.7109375" defaultRowHeight="18" customHeight="1"/>
  <cols>
    <col min="1" max="1" width="52.5703125" style="72" customWidth="1"/>
    <col min="2" max="2" width="6.140625" style="2" customWidth="1"/>
    <col min="3" max="3" width="6" style="2" customWidth="1"/>
    <col min="4" max="4" width="14.5703125" style="2" customWidth="1"/>
    <col min="5" max="5" width="0.85546875" style="2" customWidth="1"/>
    <col min="6" max="6" width="16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5.140625" style="2" bestFit="1" customWidth="1"/>
    <col min="11" max="11" width="0.5703125" style="2" customWidth="1"/>
    <col min="12" max="16384" width="10.7109375" style="2"/>
  </cols>
  <sheetData>
    <row r="1" spans="1:10" ht="18" customHeight="1">
      <c r="A1" s="156" t="s">
        <v>63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18" customHeight="1">
      <c r="A2" s="81" t="s">
        <v>163</v>
      </c>
      <c r="B2" s="1"/>
      <c r="C2" s="1"/>
      <c r="D2" s="1"/>
      <c r="E2" s="1"/>
      <c r="F2" s="1"/>
      <c r="G2" s="1"/>
      <c r="H2" s="1"/>
      <c r="I2" s="1"/>
      <c r="J2" s="1"/>
    </row>
    <row r="3" spans="1:10" ht="18" customHeight="1">
      <c r="A3" s="82" t="s">
        <v>237</v>
      </c>
      <c r="B3" s="1"/>
      <c r="C3" s="1"/>
      <c r="D3" s="1"/>
      <c r="E3" s="1"/>
      <c r="F3" s="1"/>
      <c r="G3" s="1"/>
      <c r="H3" s="1"/>
      <c r="I3" s="1"/>
      <c r="J3" s="1"/>
    </row>
    <row r="4" spans="1:10" ht="18" customHeight="1">
      <c r="B4" s="3"/>
      <c r="C4" s="3"/>
      <c r="D4" s="4"/>
      <c r="F4" s="4"/>
      <c r="H4" s="4"/>
      <c r="J4" s="4" t="s">
        <v>18</v>
      </c>
    </row>
    <row r="5" spans="1:10" s="5" customFormat="1" ht="18" customHeight="1">
      <c r="A5" s="73"/>
      <c r="B5" s="6"/>
      <c r="C5" s="6"/>
      <c r="D5" s="157" t="s">
        <v>31</v>
      </c>
      <c r="E5" s="157"/>
      <c r="F5" s="157"/>
      <c r="H5" s="157" t="s">
        <v>32</v>
      </c>
      <c r="I5" s="157"/>
      <c r="J5" s="157"/>
    </row>
    <row r="6" spans="1:10" ht="18" customHeight="1">
      <c r="B6" s="7"/>
      <c r="C6" s="7"/>
      <c r="D6" s="146" t="s">
        <v>241</v>
      </c>
      <c r="E6" s="8"/>
      <c r="F6" s="146" t="s">
        <v>209</v>
      </c>
      <c r="G6" s="8"/>
      <c r="H6" s="146" t="s">
        <v>241</v>
      </c>
      <c r="I6" s="8"/>
      <c r="J6" s="146" t="s">
        <v>209</v>
      </c>
    </row>
    <row r="7" spans="1:10" ht="18" customHeight="1">
      <c r="A7" s="73" t="s">
        <v>25</v>
      </c>
      <c r="B7" s="3"/>
      <c r="C7" s="3"/>
      <c r="D7" s="3"/>
      <c r="F7" s="3"/>
      <c r="H7" s="3"/>
      <c r="J7" s="3"/>
    </row>
    <row r="8" spans="1:10" ht="18" customHeight="1">
      <c r="A8" s="72" t="s">
        <v>137</v>
      </c>
      <c r="B8" s="3"/>
      <c r="C8" s="3"/>
      <c r="D8" s="13">
        <f>SUM(PL!D45)</f>
        <v>2897162474</v>
      </c>
      <c r="E8" s="13"/>
      <c r="F8" s="13">
        <f>SUM(PL!F45)</f>
        <v>2575586392</v>
      </c>
      <c r="G8" s="13"/>
      <c r="H8" s="13">
        <f>SUM(PL!H45)</f>
        <v>2799146189</v>
      </c>
      <c r="I8" s="13"/>
      <c r="J8" s="13">
        <f>SUM(PL!J45)</f>
        <v>3120226757</v>
      </c>
    </row>
    <row r="9" spans="1:10" ht="18" customHeight="1">
      <c r="A9" s="72" t="s">
        <v>138</v>
      </c>
      <c r="B9" s="3"/>
      <c r="C9" s="3"/>
      <c r="D9" s="13"/>
      <c r="E9" s="13"/>
      <c r="F9" s="13"/>
      <c r="G9" s="13"/>
      <c r="H9" s="13"/>
      <c r="I9" s="13"/>
      <c r="J9" s="13"/>
    </row>
    <row r="10" spans="1:10" ht="18" customHeight="1">
      <c r="A10" s="72" t="s">
        <v>49</v>
      </c>
      <c r="D10" s="13"/>
      <c r="E10" s="13"/>
      <c r="F10" s="13"/>
      <c r="G10" s="13"/>
      <c r="H10" s="13"/>
      <c r="I10" s="13"/>
      <c r="J10" s="13"/>
    </row>
    <row r="11" spans="1:10" ht="18" customHeight="1">
      <c r="A11" s="72" t="s">
        <v>292</v>
      </c>
      <c r="D11" s="13"/>
      <c r="E11" s="13"/>
      <c r="F11" s="13"/>
      <c r="G11" s="13"/>
      <c r="H11" s="13"/>
      <c r="I11" s="13"/>
      <c r="J11" s="13"/>
    </row>
    <row r="12" spans="1:10" ht="18" customHeight="1">
      <c r="A12" s="72" t="s">
        <v>293</v>
      </c>
      <c r="D12" s="13">
        <v>13450178055</v>
      </c>
      <c r="E12" s="13"/>
      <c r="F12" s="13">
        <v>14512787820</v>
      </c>
      <c r="G12" s="13"/>
      <c r="H12" s="13">
        <v>11726357252</v>
      </c>
      <c r="I12" s="13"/>
      <c r="J12" s="13">
        <v>10287698175</v>
      </c>
    </row>
    <row r="13" spans="1:10" ht="18" customHeight="1">
      <c r="A13" s="72" t="s">
        <v>139</v>
      </c>
      <c r="D13" s="13">
        <v>25144661</v>
      </c>
      <c r="E13" s="13"/>
      <c r="F13" s="13">
        <v>17498279</v>
      </c>
      <c r="G13" s="13"/>
      <c r="H13" s="13">
        <v>24591371</v>
      </c>
      <c r="I13" s="13"/>
      <c r="J13" s="13">
        <v>16424289</v>
      </c>
    </row>
    <row r="14" spans="1:10" ht="18" customHeight="1">
      <c r="A14" s="72" t="s">
        <v>246</v>
      </c>
      <c r="D14" s="13">
        <v>231993295</v>
      </c>
      <c r="E14" s="13"/>
      <c r="F14" s="13">
        <v>204093477</v>
      </c>
      <c r="G14" s="13"/>
      <c r="H14" s="12">
        <v>150420117</v>
      </c>
      <c r="I14" s="12"/>
      <c r="J14" s="12">
        <v>122840213</v>
      </c>
    </row>
    <row r="15" spans="1:10" ht="18" customHeight="1">
      <c r="A15" s="72" t="s">
        <v>247</v>
      </c>
      <c r="D15" s="13">
        <v>2920175</v>
      </c>
      <c r="E15" s="13"/>
      <c r="F15" s="13">
        <v>48068</v>
      </c>
      <c r="G15" s="13"/>
      <c r="H15" s="12">
        <v>2920175</v>
      </c>
      <c r="I15" s="12"/>
      <c r="J15" s="12">
        <v>0</v>
      </c>
    </row>
    <row r="16" spans="1:10" ht="18" customHeight="1">
      <c r="A16" s="72" t="s">
        <v>72</v>
      </c>
      <c r="D16" s="13">
        <v>142909362</v>
      </c>
      <c r="E16" s="13"/>
      <c r="F16" s="13">
        <v>59736382</v>
      </c>
      <c r="G16" s="13"/>
      <c r="H16" s="12">
        <v>95210320</v>
      </c>
      <c r="I16" s="12"/>
      <c r="J16" s="12">
        <v>54572764</v>
      </c>
    </row>
    <row r="17" spans="1:10" ht="18" customHeight="1">
      <c r="A17" s="72" t="s">
        <v>141</v>
      </c>
      <c r="D17" s="13">
        <v>28770748</v>
      </c>
      <c r="E17" s="13"/>
      <c r="F17" s="13">
        <v>28770748</v>
      </c>
      <c r="G17" s="13"/>
      <c r="H17" s="12">
        <v>2101439</v>
      </c>
      <c r="I17" s="12"/>
      <c r="J17" s="12">
        <v>2101439</v>
      </c>
    </row>
    <row r="18" spans="1:10" ht="18" customHeight="1">
      <c r="A18" s="72" t="s">
        <v>296</v>
      </c>
      <c r="D18" s="12">
        <v>636056</v>
      </c>
      <c r="E18" s="12"/>
      <c r="F18" s="12">
        <v>255245</v>
      </c>
      <c r="G18" s="13"/>
      <c r="H18" s="12">
        <v>636056</v>
      </c>
      <c r="I18" s="13"/>
      <c r="J18" s="12">
        <v>262084</v>
      </c>
    </row>
    <row r="19" spans="1:10" ht="18" customHeight="1">
      <c r="A19" s="72" t="s">
        <v>164</v>
      </c>
      <c r="D19" s="12">
        <v>-279</v>
      </c>
      <c r="E19" s="12"/>
      <c r="F19" s="12">
        <v>-820317</v>
      </c>
      <c r="G19" s="13"/>
      <c r="H19" s="12">
        <v>-279</v>
      </c>
      <c r="I19" s="13"/>
      <c r="J19" s="12">
        <v>0</v>
      </c>
    </row>
    <row r="20" spans="1:10" ht="18" customHeight="1">
      <c r="A20" s="72" t="s">
        <v>295</v>
      </c>
      <c r="D20" s="12">
        <v>-422770079</v>
      </c>
      <c r="E20" s="12"/>
      <c r="F20" s="12">
        <v>2664347</v>
      </c>
      <c r="G20" s="13"/>
      <c r="H20" s="12">
        <v>0</v>
      </c>
      <c r="I20" s="13"/>
      <c r="J20" s="12">
        <v>0</v>
      </c>
    </row>
    <row r="21" spans="1:10" ht="18" customHeight="1">
      <c r="A21" s="72" t="s">
        <v>214</v>
      </c>
      <c r="D21" s="12">
        <v>0</v>
      </c>
      <c r="E21" s="12"/>
      <c r="F21" s="12">
        <v>-1990952</v>
      </c>
      <c r="G21" s="13"/>
      <c r="H21" s="12">
        <v>0</v>
      </c>
      <c r="I21" s="13"/>
      <c r="J21" s="12">
        <v>-3981904</v>
      </c>
    </row>
    <row r="22" spans="1:10" ht="18" customHeight="1">
      <c r="A22" s="72" t="s">
        <v>183</v>
      </c>
    </row>
    <row r="23" spans="1:10" ht="18" customHeight="1">
      <c r="A23" s="72" t="s">
        <v>184</v>
      </c>
      <c r="D23" s="12">
        <v>419164457</v>
      </c>
      <c r="E23" s="12"/>
      <c r="F23" s="12">
        <v>383488647</v>
      </c>
      <c r="G23" s="13"/>
      <c r="H23" s="12">
        <v>0</v>
      </c>
      <c r="I23" s="13"/>
      <c r="J23" s="12">
        <v>0</v>
      </c>
    </row>
    <row r="24" spans="1:10" ht="18" customHeight="1">
      <c r="A24" s="72" t="s">
        <v>197</v>
      </c>
      <c r="D24" s="13">
        <v>21825660</v>
      </c>
      <c r="E24" s="13"/>
      <c r="F24" s="13">
        <v>1684817</v>
      </c>
      <c r="G24" s="13"/>
      <c r="H24" s="13">
        <v>6779682</v>
      </c>
      <c r="I24" s="56"/>
      <c r="J24" s="13">
        <v>-8321403</v>
      </c>
    </row>
    <row r="25" spans="1:10" ht="18" customHeight="1">
      <c r="A25" s="72" t="s">
        <v>73</v>
      </c>
      <c r="D25" s="13">
        <v>-41149981</v>
      </c>
      <c r="E25" s="13"/>
      <c r="F25" s="13">
        <v>-41149981</v>
      </c>
      <c r="G25" s="13"/>
      <c r="H25" s="13">
        <v>0</v>
      </c>
      <c r="I25" s="13"/>
      <c r="J25" s="13">
        <v>0</v>
      </c>
    </row>
    <row r="26" spans="1:10" ht="18" customHeight="1">
      <c r="A26" s="72" t="s">
        <v>309</v>
      </c>
      <c r="D26" s="10">
        <v>8741463</v>
      </c>
      <c r="E26" s="56"/>
      <c r="F26" s="10">
        <v>-43726927</v>
      </c>
      <c r="G26" s="10"/>
      <c r="H26" s="10">
        <v>8385693</v>
      </c>
      <c r="I26" s="13"/>
      <c r="J26" s="10">
        <v>-31743450</v>
      </c>
    </row>
    <row r="27" spans="1:10" ht="18" customHeight="1">
      <c r="A27" s="72" t="s">
        <v>300</v>
      </c>
      <c r="E27" s="10"/>
      <c r="F27" s="10"/>
      <c r="G27" s="10"/>
      <c r="H27" s="10"/>
      <c r="J27" s="10"/>
    </row>
    <row r="28" spans="1:10" ht="18" customHeight="1">
      <c r="A28" s="72" t="s">
        <v>294</v>
      </c>
      <c r="D28" s="10">
        <v>397703246</v>
      </c>
      <c r="E28" s="10"/>
      <c r="F28" s="10">
        <v>130021931</v>
      </c>
      <c r="G28" s="10"/>
      <c r="H28" s="10">
        <v>450266950</v>
      </c>
      <c r="J28" s="10">
        <v>15100000</v>
      </c>
    </row>
    <row r="29" spans="1:10" ht="18" customHeight="1">
      <c r="A29" s="72" t="s">
        <v>266</v>
      </c>
      <c r="D29" s="12">
        <v>-20000000</v>
      </c>
      <c r="E29" s="10"/>
      <c r="F29" s="10">
        <v>20000000</v>
      </c>
      <c r="G29" s="10"/>
      <c r="H29" s="12">
        <v>-20000000</v>
      </c>
      <c r="I29" s="13"/>
      <c r="J29" s="12">
        <v>20000000</v>
      </c>
    </row>
    <row r="30" spans="1:10" ht="18" customHeight="1">
      <c r="A30" s="72" t="s">
        <v>301</v>
      </c>
      <c r="D30" s="10">
        <v>43127320</v>
      </c>
      <c r="E30" s="12"/>
      <c r="F30" s="12">
        <v>21200000</v>
      </c>
      <c r="G30" s="13"/>
      <c r="H30" s="12">
        <v>36127320</v>
      </c>
      <c r="I30" s="13"/>
      <c r="J30" s="12">
        <v>0</v>
      </c>
    </row>
    <row r="31" spans="1:10" ht="18" customHeight="1">
      <c r="A31" s="72" t="s">
        <v>276</v>
      </c>
      <c r="D31" s="12">
        <v>0</v>
      </c>
      <c r="E31" s="12"/>
      <c r="F31" s="12">
        <v>0</v>
      </c>
      <c r="G31" s="13"/>
      <c r="H31" s="12">
        <v>130000000</v>
      </c>
      <c r="I31" s="13"/>
      <c r="J31" s="12">
        <v>0</v>
      </c>
    </row>
    <row r="32" spans="1:10" ht="18" customHeight="1">
      <c r="A32" s="72" t="s">
        <v>270</v>
      </c>
      <c r="D32" s="12">
        <v>7840000</v>
      </c>
      <c r="E32" s="12"/>
      <c r="F32" s="12">
        <v>0</v>
      </c>
      <c r="G32" s="13"/>
      <c r="H32" s="12">
        <v>0</v>
      </c>
      <c r="I32" s="13"/>
      <c r="J32" s="12">
        <v>0</v>
      </c>
    </row>
    <row r="33" spans="1:10" ht="18" customHeight="1">
      <c r="A33" s="72" t="s">
        <v>277</v>
      </c>
      <c r="D33" s="12">
        <v>22500000</v>
      </c>
      <c r="E33" s="12"/>
      <c r="F33" s="12">
        <v>0</v>
      </c>
      <c r="G33" s="13"/>
      <c r="H33" s="12">
        <v>12500000</v>
      </c>
      <c r="I33" s="13"/>
      <c r="J33" s="12">
        <v>0</v>
      </c>
    </row>
    <row r="34" spans="1:10" ht="18" customHeight="1">
      <c r="A34" s="72" t="s">
        <v>324</v>
      </c>
      <c r="D34" s="10">
        <v>103941533</v>
      </c>
      <c r="E34" s="10"/>
      <c r="F34" s="10">
        <v>182287188</v>
      </c>
      <c r="G34" s="10"/>
      <c r="H34" s="10">
        <v>90366276</v>
      </c>
      <c r="I34" s="56"/>
      <c r="J34" s="10">
        <v>93734415</v>
      </c>
    </row>
    <row r="35" spans="1:10" ht="18" customHeight="1">
      <c r="A35" s="72" t="s">
        <v>215</v>
      </c>
      <c r="D35" s="10">
        <v>589030</v>
      </c>
      <c r="E35" s="10"/>
      <c r="F35" s="10">
        <v>108952</v>
      </c>
      <c r="G35" s="10"/>
      <c r="H35" s="10">
        <v>589030</v>
      </c>
      <c r="I35" s="56"/>
      <c r="J35" s="10">
        <v>108952</v>
      </c>
    </row>
    <row r="36" spans="1:10" ht="18" customHeight="1">
      <c r="A36" s="72" t="s">
        <v>154</v>
      </c>
      <c r="D36" s="13">
        <v>90236806</v>
      </c>
      <c r="E36" s="13"/>
      <c r="F36" s="13">
        <v>18985885</v>
      </c>
      <c r="G36" s="13"/>
      <c r="H36" s="13">
        <v>63581445</v>
      </c>
      <c r="I36" s="56"/>
      <c r="J36" s="13">
        <v>11778573</v>
      </c>
    </row>
    <row r="37" spans="1:10" ht="18" customHeight="1">
      <c r="A37" s="72" t="s">
        <v>261</v>
      </c>
      <c r="D37" s="13">
        <v>4838559</v>
      </c>
      <c r="E37" s="13"/>
      <c r="F37" s="13">
        <v>2775804</v>
      </c>
      <c r="G37" s="13"/>
      <c r="H37" s="13">
        <v>2250797</v>
      </c>
      <c r="I37" s="13"/>
      <c r="J37" s="13">
        <v>1008923</v>
      </c>
    </row>
    <row r="38" spans="1:10" ht="18" customHeight="1">
      <c r="A38" s="72" t="s">
        <v>185</v>
      </c>
      <c r="D38" s="13">
        <v>1969396</v>
      </c>
      <c r="E38" s="13"/>
      <c r="F38" s="13">
        <v>5579951</v>
      </c>
      <c r="G38" s="13"/>
      <c r="H38" s="13">
        <v>1969396</v>
      </c>
      <c r="I38" s="13"/>
      <c r="J38" s="13">
        <v>5579951</v>
      </c>
    </row>
    <row r="39" spans="1:10" ht="18" customHeight="1">
      <c r="A39" s="72" t="s">
        <v>310</v>
      </c>
      <c r="D39" s="13">
        <v>-881422506</v>
      </c>
      <c r="E39" s="13"/>
      <c r="F39" s="13">
        <v>-443592530</v>
      </c>
      <c r="G39" s="13"/>
      <c r="H39" s="13">
        <v>0</v>
      </c>
      <c r="I39" s="13"/>
      <c r="J39" s="13">
        <v>0</v>
      </c>
    </row>
    <row r="40" spans="1:10" ht="18" customHeight="1">
      <c r="A40" s="72" t="s">
        <v>204</v>
      </c>
      <c r="D40" s="13">
        <v>90674134</v>
      </c>
      <c r="E40" s="13"/>
      <c r="F40" s="13">
        <v>138942803</v>
      </c>
      <c r="G40" s="13"/>
      <c r="H40" s="13">
        <v>0</v>
      </c>
      <c r="I40" s="13"/>
      <c r="J40" s="13">
        <v>0</v>
      </c>
    </row>
    <row r="41" spans="1:10" ht="18" customHeight="1">
      <c r="A41" s="72" t="s">
        <v>78</v>
      </c>
      <c r="D41" s="10">
        <v>-122248</v>
      </c>
      <c r="E41" s="56"/>
      <c r="F41" s="10">
        <v>-66080</v>
      </c>
      <c r="G41" s="10"/>
      <c r="H41" s="56">
        <v>-380122248</v>
      </c>
      <c r="I41" s="10"/>
      <c r="J41" s="56">
        <v>-1072066080</v>
      </c>
    </row>
    <row r="42" spans="1:10" ht="18" customHeight="1">
      <c r="A42" s="72" t="s">
        <v>145</v>
      </c>
      <c r="D42" s="10">
        <v>-431552455</v>
      </c>
      <c r="E42" s="56"/>
      <c r="F42" s="10">
        <v>-365237450</v>
      </c>
      <c r="G42" s="10"/>
      <c r="H42" s="56">
        <v>-696570116</v>
      </c>
      <c r="I42" s="10"/>
      <c r="J42" s="56">
        <v>-770505992</v>
      </c>
    </row>
    <row r="43" spans="1:10" ht="18" customHeight="1">
      <c r="A43" s="72" t="s">
        <v>311</v>
      </c>
      <c r="D43" s="14">
        <v>1016613714</v>
      </c>
      <c r="E43" s="13"/>
      <c r="F43" s="14">
        <v>619287209</v>
      </c>
      <c r="G43" s="13"/>
      <c r="H43" s="14">
        <v>1224845566</v>
      </c>
      <c r="I43" s="13"/>
      <c r="J43" s="14">
        <v>836969856</v>
      </c>
    </row>
    <row r="44" spans="1:10" ht="18" customHeight="1">
      <c r="A44" s="72" t="s">
        <v>140</v>
      </c>
      <c r="D44" s="10"/>
      <c r="E44" s="13"/>
      <c r="F44" s="10"/>
      <c r="G44" s="13"/>
      <c r="H44" s="56"/>
      <c r="I44" s="12"/>
      <c r="J44" s="56"/>
    </row>
    <row r="45" spans="1:10" ht="18" customHeight="1">
      <c r="A45" s="72" t="s">
        <v>50</v>
      </c>
      <c r="D45" s="13">
        <f>SUM(D8:D44)</f>
        <v>17212462596</v>
      </c>
      <c r="E45" s="13"/>
      <c r="F45" s="13">
        <f>SUM(F8:F44)</f>
        <v>18029219708</v>
      </c>
      <c r="G45" s="13"/>
      <c r="H45" s="13">
        <f>SUM(H8:H44)</f>
        <v>15732352431</v>
      </c>
      <c r="I45" s="12"/>
      <c r="J45" s="13">
        <f>SUM(J8:J44)</f>
        <v>12701787562</v>
      </c>
    </row>
    <row r="46" spans="1:10" ht="18" customHeight="1">
      <c r="A46" s="73" t="s">
        <v>51</v>
      </c>
      <c r="D46" s="13"/>
      <c r="E46" s="13"/>
      <c r="F46" s="13"/>
      <c r="G46" s="13"/>
      <c r="H46" s="13"/>
      <c r="I46" s="13"/>
      <c r="J46" s="13"/>
    </row>
    <row r="47" spans="1:10" ht="18" customHeight="1">
      <c r="A47" s="74" t="s">
        <v>262</v>
      </c>
      <c r="D47" s="13">
        <v>-892546389</v>
      </c>
      <c r="E47" s="13"/>
      <c r="F47" s="13">
        <v>-597772664</v>
      </c>
      <c r="G47" s="13"/>
      <c r="H47" s="13">
        <v>-984860377</v>
      </c>
      <c r="I47" s="13"/>
      <c r="J47" s="13">
        <v>-679915160</v>
      </c>
    </row>
    <row r="48" spans="1:10" ht="18" customHeight="1">
      <c r="A48" s="72" t="s">
        <v>285</v>
      </c>
      <c r="D48" s="13">
        <v>-24188575269</v>
      </c>
      <c r="E48" s="13"/>
      <c r="F48" s="13">
        <v>-24980695216</v>
      </c>
      <c r="G48" s="13"/>
      <c r="H48" s="13">
        <v>-20157577081</v>
      </c>
      <c r="I48" s="13"/>
      <c r="J48" s="13">
        <v>-18707528995</v>
      </c>
    </row>
    <row r="49" spans="1:10" ht="18" customHeight="1">
      <c r="A49" s="74" t="s">
        <v>286</v>
      </c>
      <c r="D49" s="13">
        <v>338415905</v>
      </c>
      <c r="E49" s="13"/>
      <c r="F49" s="13">
        <v>1406365759</v>
      </c>
      <c r="G49" s="13"/>
      <c r="H49" s="13">
        <v>583415905</v>
      </c>
      <c r="I49" s="13"/>
      <c r="J49" s="13">
        <v>-472420571</v>
      </c>
    </row>
    <row r="50" spans="1:10" ht="18" customHeight="1">
      <c r="A50" s="72" t="s">
        <v>230</v>
      </c>
      <c r="D50" s="13">
        <v>-44394169</v>
      </c>
      <c r="E50" s="13"/>
      <c r="F50" s="13">
        <v>-592460147</v>
      </c>
      <c r="G50" s="13"/>
      <c r="H50" s="13">
        <v>-3316673</v>
      </c>
      <c r="I50" s="13"/>
      <c r="J50" s="13">
        <v>-169813395</v>
      </c>
    </row>
    <row r="51" spans="1:10" ht="18" customHeight="1">
      <c r="A51" s="72" t="s">
        <v>52</v>
      </c>
      <c r="D51" s="13">
        <v>41284441</v>
      </c>
      <c r="E51" s="13"/>
      <c r="F51" s="13">
        <v>-370714369</v>
      </c>
      <c r="G51" s="13"/>
      <c r="H51" s="13">
        <v>413524138</v>
      </c>
      <c r="I51" s="13"/>
      <c r="J51" s="13">
        <v>-129674824</v>
      </c>
    </row>
    <row r="52" spans="1:10" ht="18" customHeight="1">
      <c r="A52" s="74" t="s">
        <v>53</v>
      </c>
      <c r="D52" s="13">
        <v>41171470</v>
      </c>
      <c r="E52" s="13"/>
      <c r="F52" s="13">
        <v>-221894035</v>
      </c>
      <c r="G52" s="13"/>
      <c r="H52" s="13">
        <v>-10398813</v>
      </c>
      <c r="I52" s="13"/>
      <c r="J52" s="13">
        <v>-154757757</v>
      </c>
    </row>
    <row r="53" spans="1:10" ht="18" customHeight="1">
      <c r="A53" s="74"/>
      <c r="D53" s="13"/>
      <c r="E53" s="13"/>
      <c r="F53" s="13"/>
      <c r="G53" s="13"/>
      <c r="H53" s="13"/>
      <c r="I53" s="13"/>
      <c r="J53" s="13"/>
    </row>
    <row r="54" spans="1:10" ht="18" customHeight="1">
      <c r="A54" s="72" t="s">
        <v>6</v>
      </c>
      <c r="D54" s="3"/>
      <c r="E54" s="4"/>
      <c r="F54" s="3"/>
      <c r="H54" s="3"/>
      <c r="I54" s="4"/>
      <c r="J54" s="3"/>
    </row>
    <row r="55" spans="1:10" ht="15.2" customHeight="1">
      <c r="A55" s="156" t="s">
        <v>63</v>
      </c>
      <c r="B55" s="156"/>
      <c r="C55" s="156"/>
      <c r="D55" s="156"/>
      <c r="E55" s="156"/>
      <c r="F55" s="156"/>
      <c r="G55" s="156"/>
      <c r="H55" s="156"/>
      <c r="I55" s="156"/>
      <c r="J55" s="156"/>
    </row>
    <row r="56" spans="1:10" ht="15.2" customHeight="1">
      <c r="A56" s="81" t="s">
        <v>165</v>
      </c>
      <c r="B56" s="1"/>
      <c r="C56" s="1"/>
      <c r="D56" s="1"/>
      <c r="E56" s="1"/>
      <c r="F56" s="1"/>
      <c r="G56" s="1"/>
      <c r="H56" s="1"/>
      <c r="I56" s="1"/>
      <c r="J56" s="1"/>
    </row>
    <row r="57" spans="1:10" ht="15.2" customHeight="1">
      <c r="A57" s="82" t="s">
        <v>237</v>
      </c>
      <c r="B57" s="1"/>
      <c r="C57" s="1"/>
      <c r="D57" s="1"/>
      <c r="E57" s="1"/>
      <c r="F57" s="1"/>
      <c r="G57" s="1"/>
      <c r="H57" s="1"/>
      <c r="I57" s="1"/>
      <c r="J57" s="1"/>
    </row>
    <row r="58" spans="1:10" ht="15.2" customHeight="1">
      <c r="B58" s="3"/>
      <c r="C58" s="3"/>
      <c r="D58" s="4"/>
      <c r="F58" s="4"/>
      <c r="H58" s="4"/>
      <c r="J58" s="4" t="s">
        <v>18</v>
      </c>
    </row>
    <row r="59" spans="1:10" s="5" customFormat="1" ht="15.2" customHeight="1">
      <c r="A59" s="73"/>
      <c r="B59" s="6"/>
      <c r="C59" s="6"/>
      <c r="D59" s="157" t="s">
        <v>31</v>
      </c>
      <c r="E59" s="157"/>
      <c r="F59" s="157"/>
      <c r="H59" s="157" t="s">
        <v>32</v>
      </c>
      <c r="I59" s="157"/>
      <c r="J59" s="157"/>
    </row>
    <row r="60" spans="1:10" ht="15.2" customHeight="1">
      <c r="B60" s="7"/>
      <c r="C60" s="7"/>
      <c r="D60" s="146" t="s">
        <v>241</v>
      </c>
      <c r="E60" s="8"/>
      <c r="F60" s="146" t="s">
        <v>209</v>
      </c>
      <c r="G60" s="8"/>
      <c r="H60" s="146" t="s">
        <v>241</v>
      </c>
      <c r="I60" s="8"/>
      <c r="J60" s="146" t="s">
        <v>209</v>
      </c>
    </row>
    <row r="61" spans="1:10" ht="15.2" customHeight="1">
      <c r="A61" s="75" t="s">
        <v>54</v>
      </c>
      <c r="D61" s="13"/>
      <c r="E61" s="13"/>
      <c r="F61" s="13"/>
      <c r="G61" s="13"/>
      <c r="H61" s="13"/>
      <c r="I61" s="13"/>
      <c r="J61" s="13"/>
    </row>
    <row r="62" spans="1:10" ht="15.2" customHeight="1">
      <c r="A62" s="76" t="s">
        <v>90</v>
      </c>
      <c r="D62" s="13">
        <v>168487279</v>
      </c>
      <c r="E62" s="13"/>
      <c r="F62" s="13">
        <v>181589077</v>
      </c>
      <c r="G62" s="13"/>
      <c r="H62" s="13">
        <v>163136357</v>
      </c>
      <c r="I62" s="13"/>
      <c r="J62" s="13">
        <v>41295753</v>
      </c>
    </row>
    <row r="63" spans="1:10" ht="15.2" customHeight="1">
      <c r="A63" s="76" t="s">
        <v>174</v>
      </c>
      <c r="D63" s="13">
        <v>1016182733</v>
      </c>
      <c r="E63" s="13"/>
      <c r="F63" s="13">
        <v>528377878</v>
      </c>
      <c r="G63" s="13"/>
      <c r="H63" s="13">
        <v>346299679</v>
      </c>
      <c r="I63" s="13"/>
      <c r="J63" s="13">
        <v>-696622122</v>
      </c>
    </row>
    <row r="64" spans="1:10" ht="15.2" customHeight="1">
      <c r="A64" s="72" t="s">
        <v>55</v>
      </c>
      <c r="D64" s="13">
        <v>-214581065</v>
      </c>
      <c r="E64" s="13"/>
      <c r="F64" s="13">
        <v>2028766761</v>
      </c>
      <c r="G64" s="13"/>
      <c r="H64" s="13">
        <v>-880178183</v>
      </c>
      <c r="I64" s="13"/>
      <c r="J64" s="13">
        <v>66384140</v>
      </c>
    </row>
    <row r="65" spans="1:10" ht="15.2" customHeight="1">
      <c r="A65" s="74" t="s">
        <v>56</v>
      </c>
      <c r="D65" s="10">
        <v>113476092</v>
      </c>
      <c r="E65" s="13"/>
      <c r="F65" s="10">
        <v>-429603254</v>
      </c>
      <c r="G65" s="13"/>
      <c r="H65" s="10">
        <v>111487746</v>
      </c>
      <c r="I65" s="13"/>
      <c r="J65" s="10">
        <v>-335668414</v>
      </c>
    </row>
    <row r="66" spans="1:10" ht="15.2" customHeight="1">
      <c r="A66" s="74" t="s">
        <v>312</v>
      </c>
      <c r="D66" s="36">
        <v>-39648441</v>
      </c>
      <c r="E66" s="13"/>
      <c r="F66" s="36">
        <v>-16664807</v>
      </c>
      <c r="G66" s="13"/>
      <c r="H66" s="36">
        <v>-10162031</v>
      </c>
      <c r="I66" s="10"/>
      <c r="J66" s="36">
        <v>-3056824</v>
      </c>
    </row>
    <row r="67" spans="1:10" ht="15.2" customHeight="1">
      <c r="A67" s="72" t="s">
        <v>170</v>
      </c>
      <c r="D67" s="56">
        <f>SUM(D45:D53,D62:D66)</f>
        <v>-6448264817</v>
      </c>
      <c r="E67" s="10"/>
      <c r="F67" s="56">
        <f>SUM(F45:F53,F62:F66)</f>
        <v>-5035485309</v>
      </c>
      <c r="G67" s="10"/>
      <c r="H67" s="56">
        <f>SUM(H45:H53,H62:H66)</f>
        <v>-4696276902</v>
      </c>
      <c r="I67" s="10"/>
      <c r="J67" s="56">
        <f>SUM(J45:J53,J62:J66)</f>
        <v>-8539990607</v>
      </c>
    </row>
    <row r="68" spans="1:10" ht="15.2" customHeight="1">
      <c r="A68" s="74" t="s">
        <v>152</v>
      </c>
      <c r="D68" s="36">
        <v>-839168958</v>
      </c>
      <c r="E68" s="13"/>
      <c r="F68" s="36">
        <v>-771650348</v>
      </c>
      <c r="G68" s="13"/>
      <c r="H68" s="36">
        <v>-654344105</v>
      </c>
      <c r="I68" s="10"/>
      <c r="J68" s="36">
        <v>-567959940</v>
      </c>
    </row>
    <row r="69" spans="1:10" ht="15.2" customHeight="1">
      <c r="A69" s="73" t="s">
        <v>322</v>
      </c>
      <c r="D69" s="14">
        <f>SUM(D67:D68)</f>
        <v>-7287433775</v>
      </c>
      <c r="E69" s="10"/>
      <c r="F69" s="14">
        <f>SUM(F67:F68)</f>
        <v>-5807135657</v>
      </c>
      <c r="G69" s="10"/>
      <c r="H69" s="14">
        <f>SUM(H67:H68)</f>
        <v>-5350621007</v>
      </c>
      <c r="I69" s="10"/>
      <c r="J69" s="14">
        <f>SUM(J67:J68)</f>
        <v>-9107950547</v>
      </c>
    </row>
    <row r="70" spans="1:10" ht="15.2" customHeight="1">
      <c r="A70" s="75" t="s">
        <v>30</v>
      </c>
      <c r="D70" s="13"/>
      <c r="F70" s="13"/>
    </row>
    <row r="71" spans="1:10" ht="15.2" customHeight="1">
      <c r="A71" s="72" t="s">
        <v>313</v>
      </c>
      <c r="D71" s="13">
        <v>0</v>
      </c>
      <c r="E71" s="13"/>
      <c r="F71" s="13">
        <v>322823805</v>
      </c>
      <c r="G71" s="13"/>
      <c r="H71" s="13">
        <v>0</v>
      </c>
      <c r="I71" s="13"/>
      <c r="J71" s="13">
        <v>322823805</v>
      </c>
    </row>
    <row r="72" spans="1:10" ht="15.2" customHeight="1">
      <c r="A72" s="72" t="s">
        <v>287</v>
      </c>
      <c r="D72" s="13">
        <v>2097650001</v>
      </c>
      <c r="E72" s="13"/>
      <c r="F72" s="13">
        <v>-1395379358</v>
      </c>
      <c r="G72" s="13"/>
      <c r="H72" s="13">
        <v>2097650001</v>
      </c>
      <c r="I72" s="13"/>
      <c r="J72" s="13">
        <v>-1395379358</v>
      </c>
    </row>
    <row r="73" spans="1:10" ht="15.2" customHeight="1">
      <c r="A73" s="74" t="s">
        <v>198</v>
      </c>
      <c r="D73" s="12">
        <v>-2784600000</v>
      </c>
      <c r="E73" s="13"/>
      <c r="F73" s="12">
        <v>-5855632500</v>
      </c>
      <c r="G73" s="13"/>
      <c r="H73" s="12">
        <v>-8496361788</v>
      </c>
      <c r="I73" s="13"/>
      <c r="J73" s="12">
        <v>-14674948236</v>
      </c>
    </row>
    <row r="74" spans="1:10" ht="15.2" customHeight="1">
      <c r="A74" s="74" t="s">
        <v>314</v>
      </c>
      <c r="D74" s="12">
        <v>2160024781</v>
      </c>
      <c r="E74" s="13"/>
      <c r="F74" s="12">
        <v>5256532500</v>
      </c>
      <c r="G74" s="13"/>
      <c r="H74" s="12">
        <v>9852449389</v>
      </c>
      <c r="I74" s="13"/>
      <c r="J74" s="12">
        <v>17688887928</v>
      </c>
    </row>
    <row r="75" spans="1:10" ht="15.2" customHeight="1">
      <c r="A75" s="74" t="s">
        <v>201</v>
      </c>
      <c r="D75" s="12">
        <v>-18959630</v>
      </c>
      <c r="E75" s="13"/>
      <c r="F75" s="12">
        <v>-127457009</v>
      </c>
      <c r="G75" s="13"/>
      <c r="H75" s="12">
        <v>0</v>
      </c>
      <c r="I75" s="13"/>
      <c r="J75" s="12">
        <v>-1751450</v>
      </c>
    </row>
    <row r="76" spans="1:10" ht="15.2" customHeight="1">
      <c r="A76" s="74" t="s">
        <v>216</v>
      </c>
      <c r="D76" s="12">
        <v>0</v>
      </c>
      <c r="E76" s="13"/>
      <c r="F76" s="12">
        <v>91817830</v>
      </c>
      <c r="G76" s="13"/>
      <c r="H76" s="12">
        <v>0</v>
      </c>
      <c r="I76" s="13"/>
      <c r="J76" s="12">
        <v>91817830</v>
      </c>
    </row>
    <row r="77" spans="1:10" ht="15.2" customHeight="1">
      <c r="A77" s="74" t="s">
        <v>323</v>
      </c>
      <c r="D77" s="12">
        <v>-200000000</v>
      </c>
      <c r="E77" s="13"/>
      <c r="F77" s="12">
        <v>0</v>
      </c>
      <c r="G77" s="13"/>
      <c r="H77" s="12">
        <v>0</v>
      </c>
      <c r="I77" s="13"/>
      <c r="J77" s="12">
        <v>0</v>
      </c>
    </row>
    <row r="78" spans="1:10" ht="15.2" customHeight="1">
      <c r="A78" s="74" t="s">
        <v>315</v>
      </c>
      <c r="D78" s="12">
        <v>-138257603</v>
      </c>
      <c r="E78" s="13"/>
      <c r="F78" s="12">
        <v>0</v>
      </c>
      <c r="G78" s="13"/>
      <c r="H78" s="12">
        <v>-2000000</v>
      </c>
      <c r="I78" s="13"/>
      <c r="J78" s="12">
        <v>0</v>
      </c>
    </row>
    <row r="79" spans="1:10" ht="15.2" customHeight="1">
      <c r="A79" s="74" t="s">
        <v>146</v>
      </c>
      <c r="D79" s="12">
        <v>-57140765</v>
      </c>
      <c r="E79" s="13"/>
      <c r="F79" s="12">
        <v>-86024421</v>
      </c>
      <c r="G79" s="13"/>
      <c r="H79" s="12">
        <v>-39548885</v>
      </c>
      <c r="I79" s="13"/>
      <c r="J79" s="12">
        <v>-86024421</v>
      </c>
    </row>
    <row r="80" spans="1:10" ht="15.2" customHeight="1">
      <c r="A80" s="74" t="s">
        <v>153</v>
      </c>
      <c r="D80" s="13">
        <v>-942973940</v>
      </c>
      <c r="E80" s="13"/>
      <c r="F80" s="13">
        <v>-325718123</v>
      </c>
      <c r="G80" s="13"/>
      <c r="H80" s="13">
        <v>-900725259</v>
      </c>
      <c r="I80" s="13"/>
      <c r="J80" s="13">
        <v>-274805898</v>
      </c>
    </row>
    <row r="81" spans="1:10" ht="15.2" customHeight="1">
      <c r="A81" s="72" t="s">
        <v>142</v>
      </c>
      <c r="D81" s="13">
        <v>-244013587</v>
      </c>
      <c r="E81" s="13"/>
      <c r="F81" s="13">
        <v>-227206618</v>
      </c>
      <c r="G81" s="13"/>
      <c r="H81" s="13">
        <v>-117956655</v>
      </c>
      <c r="I81" s="13"/>
      <c r="J81" s="13">
        <v>-219056340</v>
      </c>
    </row>
    <row r="82" spans="1:10" ht="15.2" customHeight="1">
      <c r="A82" s="72" t="s">
        <v>316</v>
      </c>
      <c r="D82" s="11">
        <v>-886407768</v>
      </c>
      <c r="E82" s="13"/>
      <c r="F82" s="11">
        <v>0</v>
      </c>
      <c r="G82" s="13"/>
      <c r="H82" s="11">
        <v>-2644090754</v>
      </c>
      <c r="I82" s="13"/>
      <c r="J82" s="11">
        <v>-978899568</v>
      </c>
    </row>
    <row r="83" spans="1:10" ht="15.2" customHeight="1">
      <c r="A83" s="74" t="s">
        <v>317</v>
      </c>
      <c r="D83" s="11">
        <v>142770272</v>
      </c>
      <c r="E83" s="13"/>
      <c r="F83" s="11">
        <v>0</v>
      </c>
      <c r="G83" s="13"/>
      <c r="H83" s="11">
        <v>12500000</v>
      </c>
      <c r="I83" s="13"/>
      <c r="J83" s="11">
        <v>0</v>
      </c>
    </row>
    <row r="84" spans="1:10" ht="15.2" customHeight="1">
      <c r="A84" s="72" t="s">
        <v>205</v>
      </c>
      <c r="D84" s="13">
        <v>-1173432565</v>
      </c>
      <c r="E84" s="13"/>
      <c r="F84" s="13">
        <v>-476848943</v>
      </c>
      <c r="G84" s="13"/>
      <c r="H84" s="13">
        <v>0</v>
      </c>
      <c r="I84" s="13"/>
      <c r="J84" s="13">
        <v>0</v>
      </c>
    </row>
    <row r="85" spans="1:10" ht="15.2" customHeight="1">
      <c r="A85" s="72" t="s">
        <v>193</v>
      </c>
      <c r="D85" s="13">
        <v>0</v>
      </c>
      <c r="E85" s="13"/>
      <c r="F85" s="13">
        <v>-225000000</v>
      </c>
      <c r="G85" s="13"/>
      <c r="H85" s="13">
        <v>0</v>
      </c>
      <c r="I85" s="13"/>
      <c r="J85" s="13">
        <v>-225000000</v>
      </c>
    </row>
    <row r="86" spans="1:10" ht="15.2" customHeight="1">
      <c r="A86" s="72" t="s">
        <v>234</v>
      </c>
      <c r="D86" s="13">
        <v>0</v>
      </c>
      <c r="E86" s="13"/>
      <c r="F86" s="13">
        <v>-152409764</v>
      </c>
      <c r="G86" s="13"/>
      <c r="H86" s="13">
        <v>0</v>
      </c>
      <c r="I86" s="13"/>
      <c r="J86" s="13">
        <v>0</v>
      </c>
    </row>
    <row r="87" spans="1:10" ht="15.2" customHeight="1">
      <c r="A87" s="72" t="s">
        <v>195</v>
      </c>
      <c r="D87" s="13">
        <v>180000000</v>
      </c>
      <c r="E87" s="13"/>
      <c r="F87" s="13">
        <v>50000000</v>
      </c>
      <c r="G87" s="13"/>
      <c r="H87" s="13">
        <v>180000000</v>
      </c>
      <c r="I87" s="13"/>
      <c r="J87" s="13">
        <v>50000000</v>
      </c>
    </row>
    <row r="88" spans="1:10" ht="15.2" customHeight="1">
      <c r="A88" s="74" t="s">
        <v>175</v>
      </c>
      <c r="D88" s="12">
        <v>18703795</v>
      </c>
      <c r="E88" s="13"/>
      <c r="F88" s="12">
        <v>2082500</v>
      </c>
      <c r="G88" s="13"/>
      <c r="H88" s="12">
        <v>18703795</v>
      </c>
      <c r="I88" s="13"/>
      <c r="J88" s="12">
        <v>0</v>
      </c>
    </row>
    <row r="89" spans="1:10" ht="15.2" customHeight="1">
      <c r="A89" s="72" t="s">
        <v>57</v>
      </c>
      <c r="D89" s="13">
        <v>280</v>
      </c>
      <c r="E89" s="13"/>
      <c r="F89" s="13">
        <v>85721</v>
      </c>
      <c r="G89" s="13"/>
      <c r="H89" s="13">
        <v>280</v>
      </c>
      <c r="I89" s="13"/>
      <c r="J89" s="13">
        <v>75398</v>
      </c>
    </row>
    <row r="90" spans="1:10" ht="15.2" customHeight="1">
      <c r="A90" s="77" t="s">
        <v>155</v>
      </c>
      <c r="D90" s="13">
        <v>354217930</v>
      </c>
      <c r="E90" s="13"/>
      <c r="F90" s="13">
        <f>382005413-1</f>
        <v>382005412</v>
      </c>
      <c r="G90" s="13"/>
      <c r="H90" s="13">
        <v>647638787</v>
      </c>
      <c r="I90" s="13"/>
      <c r="J90" s="13">
        <f>831097214-1</f>
        <v>831097213</v>
      </c>
    </row>
    <row r="91" spans="1:10" ht="15.2" customHeight="1">
      <c r="A91" s="77" t="s">
        <v>168</v>
      </c>
      <c r="D91" s="13">
        <v>380122248</v>
      </c>
      <c r="E91" s="13"/>
      <c r="F91" s="13">
        <v>270066080</v>
      </c>
      <c r="G91" s="13"/>
      <c r="H91" s="13">
        <v>380122248</v>
      </c>
      <c r="I91" s="13"/>
      <c r="J91" s="13">
        <v>1072066080</v>
      </c>
    </row>
    <row r="92" spans="1:10" s="9" customFormat="1" ht="15.2" customHeight="1">
      <c r="A92" s="73" t="s">
        <v>318</v>
      </c>
      <c r="D92" s="16">
        <f>SUM(D71:D91)</f>
        <v>-1112296551</v>
      </c>
      <c r="E92" s="10"/>
      <c r="F92" s="16">
        <f>SUM(F71:F91)</f>
        <v>-2496262888</v>
      </c>
      <c r="G92" s="10"/>
      <c r="H92" s="16">
        <f>SUM(H71:H91)</f>
        <v>988381159</v>
      </c>
      <c r="I92" s="10"/>
      <c r="J92" s="16">
        <f>SUM(J71:J91)</f>
        <v>2200902983</v>
      </c>
    </row>
    <row r="93" spans="1:10" ht="15.2" customHeight="1">
      <c r="A93" s="73" t="s">
        <v>29</v>
      </c>
      <c r="D93" s="13"/>
      <c r="E93" s="13"/>
      <c r="F93" s="13"/>
      <c r="G93" s="13"/>
      <c r="H93" s="13"/>
      <c r="I93" s="13"/>
      <c r="J93" s="13"/>
    </row>
    <row r="94" spans="1:10" ht="15.2" customHeight="1">
      <c r="A94" s="72" t="s">
        <v>176</v>
      </c>
      <c r="D94" s="13">
        <v>-736108000</v>
      </c>
      <c r="E94" s="13"/>
      <c r="F94" s="13">
        <v>3850000000</v>
      </c>
      <c r="G94" s="13"/>
      <c r="H94" s="13">
        <v>-736108000</v>
      </c>
      <c r="I94" s="13"/>
      <c r="J94" s="13">
        <v>3850000000</v>
      </c>
    </row>
    <row r="95" spans="1:10" ht="15.2" customHeight="1">
      <c r="A95" s="72" t="s">
        <v>297</v>
      </c>
      <c r="D95" s="13">
        <v>-4500000000</v>
      </c>
      <c r="E95" s="13"/>
      <c r="F95" s="13">
        <v>-93705726</v>
      </c>
      <c r="G95" s="13"/>
      <c r="H95" s="13">
        <v>-4500000000</v>
      </c>
      <c r="I95" s="13"/>
      <c r="J95" s="13">
        <v>-93705726</v>
      </c>
    </row>
    <row r="96" spans="1:10" ht="15.2" customHeight="1">
      <c r="A96" s="72" t="s">
        <v>199</v>
      </c>
      <c r="D96" s="13">
        <v>0</v>
      </c>
      <c r="E96" s="13"/>
      <c r="F96" s="13">
        <v>0</v>
      </c>
      <c r="G96" s="13"/>
      <c r="H96" s="13">
        <v>144839332</v>
      </c>
      <c r="I96" s="13"/>
      <c r="J96" s="13">
        <v>503751259</v>
      </c>
    </row>
    <row r="97" spans="1:10" ht="15.2" customHeight="1">
      <c r="A97" s="72" t="s">
        <v>288</v>
      </c>
      <c r="D97" s="13">
        <v>0</v>
      </c>
      <c r="E97" s="13"/>
      <c r="F97" s="13">
        <v>0</v>
      </c>
      <c r="G97" s="13"/>
      <c r="H97" s="13">
        <v>-265578014</v>
      </c>
      <c r="I97" s="13"/>
      <c r="J97" s="13">
        <v>-927874632</v>
      </c>
    </row>
    <row r="98" spans="1:10" ht="15.2" customHeight="1">
      <c r="A98" s="83" t="s">
        <v>58</v>
      </c>
      <c r="D98" s="11">
        <v>14546780970</v>
      </c>
      <c r="E98" s="13"/>
      <c r="F98" s="11">
        <v>8252559800</v>
      </c>
      <c r="G98" s="13"/>
      <c r="H98" s="11">
        <v>10514322970</v>
      </c>
      <c r="I98" s="13"/>
      <c r="J98" s="11">
        <v>6346849800</v>
      </c>
    </row>
    <row r="99" spans="1:10" ht="15.2" customHeight="1">
      <c r="A99" s="83" t="s">
        <v>59</v>
      </c>
      <c r="D99" s="11">
        <v>-6449644011</v>
      </c>
      <c r="E99" s="13"/>
      <c r="F99" s="11">
        <v>-6295528182</v>
      </c>
      <c r="G99" s="13"/>
      <c r="H99" s="11">
        <v>-6131899242</v>
      </c>
      <c r="I99" s="13"/>
      <c r="J99" s="11">
        <v>-5540177972</v>
      </c>
    </row>
    <row r="100" spans="1:10" ht="15.2" customHeight="1">
      <c r="A100" s="83" t="s">
        <v>302</v>
      </c>
      <c r="D100" s="11"/>
      <c r="E100" s="13"/>
      <c r="F100" s="11"/>
      <c r="G100" s="13"/>
      <c r="H100" s="11"/>
      <c r="I100" s="13"/>
      <c r="J100" s="11"/>
    </row>
    <row r="101" spans="1:10" ht="15.2" customHeight="1">
      <c r="A101" s="83" t="s">
        <v>298</v>
      </c>
      <c r="D101" s="11">
        <v>548300309</v>
      </c>
      <c r="E101" s="13"/>
      <c r="F101" s="11">
        <v>0</v>
      </c>
      <c r="G101" s="13"/>
      <c r="H101" s="11">
        <v>548300309</v>
      </c>
      <c r="I101" s="13"/>
      <c r="J101" s="11">
        <v>0</v>
      </c>
    </row>
    <row r="102" spans="1:10" ht="15.2" customHeight="1">
      <c r="A102" s="83" t="s">
        <v>80</v>
      </c>
      <c r="D102" s="13">
        <v>10836900000</v>
      </c>
      <c r="E102" s="13"/>
      <c r="F102" s="13">
        <v>13500000000</v>
      </c>
      <c r="G102" s="13"/>
      <c r="H102" s="13">
        <v>10836900000</v>
      </c>
      <c r="I102" s="13"/>
      <c r="J102" s="13">
        <v>13500000000</v>
      </c>
    </row>
    <row r="103" spans="1:10" ht="15.2" customHeight="1">
      <c r="A103" s="83" t="s">
        <v>186</v>
      </c>
      <c r="D103" s="13">
        <v>-45204558</v>
      </c>
      <c r="E103" s="13"/>
      <c r="F103" s="13">
        <v>-50294815</v>
      </c>
      <c r="G103" s="13"/>
      <c r="H103" s="13">
        <v>-45204558</v>
      </c>
      <c r="I103" s="13"/>
      <c r="J103" s="13">
        <v>-50294815</v>
      </c>
    </row>
    <row r="104" spans="1:10" ht="15.2" customHeight="1">
      <c r="A104" s="83" t="s">
        <v>147</v>
      </c>
      <c r="D104" s="11">
        <v>-4000000000</v>
      </c>
      <c r="E104" s="13"/>
      <c r="F104" s="11">
        <v>-6000000000</v>
      </c>
      <c r="G104" s="13"/>
      <c r="H104" s="11">
        <v>-4000000000</v>
      </c>
      <c r="I104" s="13"/>
      <c r="J104" s="11">
        <v>-6000000000</v>
      </c>
    </row>
    <row r="105" spans="1:10" ht="15.2" customHeight="1">
      <c r="A105" s="83" t="s">
        <v>74</v>
      </c>
      <c r="D105" s="11">
        <v>-1837511806</v>
      </c>
      <c r="E105" s="13"/>
      <c r="F105" s="11">
        <v>-1800335230</v>
      </c>
      <c r="G105" s="13"/>
      <c r="H105" s="11">
        <v>-1637965154</v>
      </c>
      <c r="I105" s="13"/>
      <c r="J105" s="11">
        <v>-1647469786</v>
      </c>
    </row>
    <row r="106" spans="1:10" ht="15.2" customHeight="1">
      <c r="A106" s="83" t="s">
        <v>221</v>
      </c>
      <c r="D106" s="11">
        <v>0</v>
      </c>
      <c r="E106" s="13"/>
      <c r="F106" s="11">
        <v>2836375</v>
      </c>
      <c r="G106" s="13"/>
      <c r="H106" s="11">
        <v>0</v>
      </c>
      <c r="I106" s="13"/>
      <c r="J106" s="11">
        <v>2836375</v>
      </c>
    </row>
    <row r="107" spans="1:10" ht="15.2" customHeight="1">
      <c r="A107" s="83" t="s">
        <v>75</v>
      </c>
      <c r="D107" s="11">
        <v>-4750498</v>
      </c>
      <c r="E107" s="13"/>
      <c r="F107" s="11">
        <v>-6653495</v>
      </c>
      <c r="G107" s="13"/>
      <c r="H107" s="11">
        <v>-4750498</v>
      </c>
      <c r="I107" s="13"/>
      <c r="J107" s="11">
        <v>-6653495</v>
      </c>
    </row>
    <row r="108" spans="1:10" ht="15.2" customHeight="1">
      <c r="A108" s="83" t="s">
        <v>289</v>
      </c>
      <c r="D108" s="11">
        <v>318529271</v>
      </c>
      <c r="E108" s="13"/>
      <c r="F108" s="11">
        <v>0</v>
      </c>
      <c r="G108" s="13"/>
      <c r="H108" s="11">
        <v>0</v>
      </c>
      <c r="I108" s="13"/>
      <c r="J108" s="11">
        <v>0</v>
      </c>
    </row>
    <row r="109" spans="1:10" ht="15.2" customHeight="1">
      <c r="A109" s="83" t="s">
        <v>28</v>
      </c>
      <c r="D109" s="11">
        <v>-1431805472</v>
      </c>
      <c r="E109" s="13"/>
      <c r="F109" s="11">
        <v>-1633973199</v>
      </c>
      <c r="G109" s="13"/>
      <c r="H109" s="11">
        <v>-1431805472</v>
      </c>
      <c r="I109" s="13"/>
      <c r="J109" s="11">
        <v>-1633973199</v>
      </c>
    </row>
    <row r="110" spans="1:10" ht="15.2" customHeight="1">
      <c r="A110" s="72" t="s">
        <v>231</v>
      </c>
      <c r="D110" s="13">
        <v>-543106735</v>
      </c>
      <c r="E110" s="13"/>
      <c r="F110" s="13">
        <v>-391903566</v>
      </c>
      <c r="G110" s="13"/>
      <c r="H110" s="13">
        <v>-543106735</v>
      </c>
      <c r="I110" s="13"/>
      <c r="J110" s="13">
        <v>-391903566</v>
      </c>
    </row>
    <row r="111" spans="1:10" ht="15.2" customHeight="1">
      <c r="A111" s="73" t="s">
        <v>319</v>
      </c>
      <c r="D111" s="16">
        <f>SUM(D94:D110)</f>
        <v>6702379470</v>
      </c>
      <c r="E111" s="10"/>
      <c r="F111" s="16">
        <f>SUM(F94:F110)</f>
        <v>9333001962</v>
      </c>
      <c r="G111" s="10"/>
      <c r="H111" s="16">
        <f>SUM(H94:H110)</f>
        <v>2747944938</v>
      </c>
      <c r="I111" s="10"/>
      <c r="J111" s="16">
        <f>SUM(J94:J110)</f>
        <v>7911384243</v>
      </c>
    </row>
    <row r="112" spans="1:10" ht="15.2" customHeight="1">
      <c r="A112" s="73" t="s">
        <v>79</v>
      </c>
      <c r="D112" s="16">
        <v>-103429070</v>
      </c>
      <c r="E112" s="10"/>
      <c r="F112" s="16">
        <v>-74562668</v>
      </c>
      <c r="G112" s="10"/>
      <c r="H112" s="16">
        <v>0</v>
      </c>
      <c r="I112" s="10"/>
      <c r="J112" s="16">
        <v>0</v>
      </c>
    </row>
    <row r="113" spans="1:10" ht="15.2" customHeight="1">
      <c r="A113" s="84" t="s">
        <v>91</v>
      </c>
      <c r="D113" s="13">
        <f>SUM(D69,D92,D111,D112)</f>
        <v>-1800779926</v>
      </c>
      <c r="E113" s="13"/>
      <c r="F113" s="13">
        <f>SUM(F69,F92,F111,F112)</f>
        <v>955040749</v>
      </c>
      <c r="G113" s="13"/>
      <c r="H113" s="13">
        <f>SUM(H69,H92,H111,H112)</f>
        <v>-1614294910</v>
      </c>
      <c r="I113" s="13"/>
      <c r="J113" s="13">
        <f>SUM(J69,J92,J111,J112)</f>
        <v>1004336679</v>
      </c>
    </row>
    <row r="114" spans="1:10" ht="15.2" customHeight="1">
      <c r="A114" s="85" t="s">
        <v>76</v>
      </c>
      <c r="D114" s="10">
        <f>BS!F9</f>
        <v>3932608565</v>
      </c>
      <c r="E114" s="10"/>
      <c r="F114" s="10">
        <v>2977567816</v>
      </c>
      <c r="G114" s="10"/>
      <c r="H114" s="10">
        <f>BS!J9</f>
        <v>2535964983</v>
      </c>
      <c r="I114" s="10"/>
      <c r="J114" s="10">
        <v>1531628304</v>
      </c>
    </row>
    <row r="115" spans="1:10" ht="15.2" customHeight="1" thickBot="1">
      <c r="A115" s="75" t="s">
        <v>320</v>
      </c>
      <c r="D115" s="15">
        <f>SUM(D113:D114)</f>
        <v>2131828639</v>
      </c>
      <c r="E115" s="13"/>
      <c r="F115" s="15">
        <f>SUM(F113:F114)</f>
        <v>3932608565</v>
      </c>
      <c r="G115" s="13"/>
      <c r="H115" s="15">
        <f>SUM(H113:H114)</f>
        <v>921670073</v>
      </c>
      <c r="I115" s="13"/>
      <c r="J115" s="15">
        <f>SUM(J113:J114)</f>
        <v>2535964983</v>
      </c>
    </row>
    <row r="116" spans="1:10" ht="15.2" customHeight="1" thickTop="1">
      <c r="D116" s="2">
        <f>D115-BS!D9</f>
        <v>0</v>
      </c>
      <c r="F116" s="2">
        <f>F115-BS!F9</f>
        <v>0</v>
      </c>
      <c r="H116" s="2">
        <f>H115-BS!H9</f>
        <v>0</v>
      </c>
      <c r="J116" s="2">
        <f>J115-BS!J9</f>
        <v>0</v>
      </c>
    </row>
    <row r="117" spans="1:10" ht="15.75" customHeight="1">
      <c r="A117" s="72" t="s">
        <v>6</v>
      </c>
    </row>
    <row r="118" spans="1:10" ht="18" customHeight="1">
      <c r="A118" s="156" t="s">
        <v>63</v>
      </c>
      <c r="B118" s="156"/>
      <c r="C118" s="156"/>
      <c r="D118" s="156"/>
      <c r="E118" s="156"/>
      <c r="F118" s="156"/>
      <c r="G118" s="156"/>
      <c r="H118" s="156"/>
      <c r="I118" s="156"/>
      <c r="J118" s="156"/>
    </row>
    <row r="119" spans="1:10" ht="18" customHeight="1">
      <c r="A119" s="81" t="s">
        <v>165</v>
      </c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8" customHeight="1">
      <c r="A120" s="82" t="s">
        <v>237</v>
      </c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8" customHeight="1">
      <c r="B121" s="3"/>
      <c r="C121" s="3"/>
      <c r="D121" s="4"/>
      <c r="F121" s="4"/>
      <c r="H121" s="4"/>
      <c r="J121" s="4" t="s">
        <v>18</v>
      </c>
    </row>
    <row r="122" spans="1:10" s="5" customFormat="1" ht="18" customHeight="1">
      <c r="A122" s="73"/>
      <c r="B122" s="6"/>
      <c r="C122" s="6"/>
      <c r="D122" s="157" t="s">
        <v>31</v>
      </c>
      <c r="E122" s="157"/>
      <c r="F122" s="157"/>
      <c r="H122" s="157" t="s">
        <v>32</v>
      </c>
      <c r="I122" s="157"/>
      <c r="J122" s="157"/>
    </row>
    <row r="123" spans="1:10" ht="18" customHeight="1">
      <c r="B123" s="7"/>
      <c r="C123" s="7"/>
      <c r="D123" s="146" t="s">
        <v>241</v>
      </c>
      <c r="E123" s="8"/>
      <c r="F123" s="146" t="s">
        <v>209</v>
      </c>
      <c r="G123" s="8"/>
      <c r="H123" s="146" t="s">
        <v>241</v>
      </c>
      <c r="I123" s="8"/>
      <c r="J123" s="146" t="s">
        <v>209</v>
      </c>
    </row>
    <row r="125" spans="1:10" ht="18" customHeight="1">
      <c r="A125" s="73" t="s">
        <v>81</v>
      </c>
    </row>
    <row r="126" spans="1:10" ht="18" customHeight="1">
      <c r="A126" s="72" t="s">
        <v>82</v>
      </c>
    </row>
    <row r="127" spans="1:10" ht="18" customHeight="1">
      <c r="A127" s="72" t="s">
        <v>321</v>
      </c>
      <c r="D127" s="13">
        <v>894997713</v>
      </c>
      <c r="E127" s="13"/>
      <c r="F127" s="2">
        <v>598900519</v>
      </c>
      <c r="G127" s="13"/>
      <c r="H127" s="13">
        <v>486634609</v>
      </c>
      <c r="I127" s="13"/>
      <c r="J127" s="13">
        <v>859794664</v>
      </c>
    </row>
    <row r="128" spans="1:10" ht="18" customHeight="1">
      <c r="A128" s="72" t="s">
        <v>290</v>
      </c>
      <c r="D128" s="2">
        <v>-4173755</v>
      </c>
      <c r="F128" s="2">
        <v>30981339</v>
      </c>
      <c r="H128" s="13">
        <v>411875</v>
      </c>
      <c r="J128" s="13">
        <v>12446418</v>
      </c>
    </row>
    <row r="129" spans="1:10" ht="18" customHeight="1">
      <c r="A129" s="72" t="s">
        <v>291</v>
      </c>
      <c r="D129" s="11">
        <v>0</v>
      </c>
      <c r="F129" s="2">
        <v>-71015971</v>
      </c>
      <c r="H129" s="11">
        <v>0</v>
      </c>
      <c r="J129" s="13">
        <v>0</v>
      </c>
    </row>
    <row r="130" spans="1:10" ht="18" customHeight="1">
      <c r="A130" s="74" t="s">
        <v>200</v>
      </c>
      <c r="D130" s="2">
        <v>7664114.9299999997</v>
      </c>
      <c r="F130" s="13">
        <v>0</v>
      </c>
      <c r="H130" s="13">
        <v>7664115</v>
      </c>
      <c r="I130" s="13"/>
      <c r="J130" s="13">
        <v>0</v>
      </c>
    </row>
    <row r="131" spans="1:10" ht="16.7" customHeight="1">
      <c r="A131" s="72" t="s">
        <v>248</v>
      </c>
      <c r="D131" s="2">
        <v>9761042.1799999997</v>
      </c>
      <c r="F131" s="13">
        <v>0</v>
      </c>
      <c r="H131" s="13">
        <v>0</v>
      </c>
      <c r="J131" s="13">
        <v>0</v>
      </c>
    </row>
    <row r="132" spans="1:10" ht="16.7" customHeight="1">
      <c r="A132" s="72" t="s">
        <v>303</v>
      </c>
      <c r="D132" s="13"/>
      <c r="F132" s="13"/>
      <c r="H132" s="13"/>
      <c r="J132" s="13"/>
    </row>
    <row r="133" spans="1:10" ht="16.7" customHeight="1">
      <c r="A133" s="72" t="s">
        <v>305</v>
      </c>
      <c r="D133" s="13">
        <v>1821778460</v>
      </c>
      <c r="F133" s="13">
        <v>0</v>
      </c>
      <c r="H133" s="13">
        <v>0</v>
      </c>
      <c r="J133" s="13">
        <v>0</v>
      </c>
    </row>
    <row r="134" spans="1:10" ht="16.7" customHeight="1">
      <c r="A134" s="72" t="s">
        <v>249</v>
      </c>
      <c r="D134" s="13">
        <v>225796395</v>
      </c>
      <c r="F134" s="13">
        <v>0</v>
      </c>
      <c r="H134" s="13">
        <v>0</v>
      </c>
      <c r="J134" s="13">
        <v>0</v>
      </c>
    </row>
    <row r="135" spans="1:10" ht="16.7" customHeight="1">
      <c r="A135" s="72" t="s">
        <v>250</v>
      </c>
      <c r="D135" s="13">
        <v>723308802</v>
      </c>
      <c r="F135" s="13">
        <v>0</v>
      </c>
      <c r="H135" s="13">
        <v>0</v>
      </c>
      <c r="J135" s="13">
        <v>0</v>
      </c>
    </row>
    <row r="136" spans="1:10" ht="16.7" customHeight="1">
      <c r="A136" s="72" t="s">
        <v>304</v>
      </c>
      <c r="D136" s="13">
        <v>10000000</v>
      </c>
      <c r="F136" s="13">
        <v>0</v>
      </c>
      <c r="H136" s="13">
        <v>0</v>
      </c>
      <c r="J136" s="13">
        <v>0</v>
      </c>
    </row>
    <row r="137" spans="1:10" ht="16.7" customHeight="1"/>
    <row r="138" spans="1:10" ht="18" customHeight="1">
      <c r="J138" s="13"/>
    </row>
    <row r="139" spans="1:10" ht="18" customHeight="1">
      <c r="F139" s="3"/>
      <c r="J139" s="3"/>
    </row>
    <row r="140" spans="1:10" ht="18" customHeight="1">
      <c r="A140" s="72" t="s">
        <v>6</v>
      </c>
      <c r="D140" s="3"/>
      <c r="E140" s="4"/>
      <c r="F140" s="3"/>
      <c r="H140" s="3"/>
      <c r="I140" s="4"/>
      <c r="J140" s="3"/>
    </row>
  </sheetData>
  <mergeCells count="9">
    <mergeCell ref="A1:J1"/>
    <mergeCell ref="D5:F5"/>
    <mergeCell ref="H5:J5"/>
    <mergeCell ref="A118:J118"/>
    <mergeCell ref="D122:F122"/>
    <mergeCell ref="H122:J122"/>
    <mergeCell ref="A55:J55"/>
    <mergeCell ref="D59:F59"/>
    <mergeCell ref="H59:J59"/>
  </mergeCells>
  <printOptions gridLinesSet="0"/>
  <pageMargins left="0.98425196850393704" right="0.15748031496062992" top="0.78740157480314965" bottom="0.27559055118110237" header="0.19685039370078741" footer="0.19685039370078741"/>
  <pageSetup paperSize="9" scale="72" orientation="portrait" r:id="rId1"/>
  <headerFooter alignWithMargins="0"/>
  <rowBreaks count="2" manualBreakCount="2">
    <brk id="54" max="16383" man="1"/>
    <brk id="1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58731</vt:lpwstr>
  </property>
  <property fmtid="{D5CDD505-2E9C-101B-9397-08002B2CF9AE}" pid="4" name="OptimizationTime">
    <vt:lpwstr>20200228_2332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2020-02-28T15:43:33Z</cp:lastPrinted>
  <dcterms:created xsi:type="dcterms:W3CDTF">1999-07-21T07:20:20Z</dcterms:created>
  <dcterms:modified xsi:type="dcterms:W3CDTF">2020-02-28T15:43:35Z</dcterms:modified>
</cp:coreProperties>
</file>