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EPARTMENT_PI\AUDIT\PUBLIC COMPANY\LISIED COMPANY\โรงพิมพ์ตะวันออก - save file Excel , word 2003 เท่านั้น\2019\financial statement\TYPIST\YE ' 2562\ENG\Final_E - ส่ง ตลาด\"/>
    </mc:Choice>
  </mc:AlternateContent>
  <xr:revisionPtr revIDLastSave="0" documentId="13_ncr:1_{1FDE578D-F69F-4A6F-9925-E4FCC83F91A6}" xr6:coauthVersionLast="45" xr6:coauthVersionMax="45" xr10:uidLastSave="{00000000-0000-0000-0000-000000000000}"/>
  <bookViews>
    <workbookView xWindow="-120" yWindow="-120" windowWidth="19440" windowHeight="15000" tabRatio="579" activeTab="4" xr2:uid="{00000000-000D-0000-FFFF-FFFF00000000}"/>
  </bookViews>
  <sheets>
    <sheet name="BS" sheetId="4" r:id="rId1"/>
    <sheet name="PL" sheetId="9" r:id="rId2"/>
    <sheet name="งบเปลี่ยนแปลงรวม" sheetId="1" r:id="rId3"/>
    <sheet name="งบเปลี่ยนแปลง" sheetId="2" r:id="rId4"/>
    <sheet name="งบกระแสเงินสด" sheetId="10" r:id="rId5"/>
  </sheets>
  <externalReferences>
    <externalReference r:id="rId6"/>
  </externalReferences>
  <definedNames>
    <definedName name="\q" localSheetId="2">[1]MOULD!#REF!</definedName>
    <definedName name="_Order1" hidden="1">255</definedName>
    <definedName name="_Order2" hidden="1">255</definedName>
    <definedName name="BSsheet" localSheetId="2">#REF!</definedName>
    <definedName name="Cover" localSheetId="2">#REF!</definedName>
    <definedName name="Notes" localSheetId="2">#REF!</definedName>
    <definedName name="pl" localSheetId="2">#REF!</definedName>
    <definedName name="PLstment" localSheetId="2">#REF!</definedName>
    <definedName name="_xlnm.Print_Area" localSheetId="0">BS!$A$1:$Q$131</definedName>
    <definedName name="_xlnm.Print_Area" localSheetId="1">PL!$A$1:$N$59</definedName>
    <definedName name="_xlnm.Print_Area" localSheetId="4">งบกระแสเงินสด!$A$1:$O$175</definedName>
    <definedName name="_xlnm.Print_Area" localSheetId="3">งบเปลี่ยนแปลง!$A$1:$S$35</definedName>
    <definedName name="_xlnm.Print_Area" localSheetId="2">งบเปลี่ยนแปลงรวม!$A$1:$AE$48</definedName>
    <definedName name="Print_area1" localSheetId="0">BS!$A$1:$Q$134</definedName>
    <definedName name="Print_area1" localSheetId="4">งบกระแสเงินสด!$A$1:$O$239</definedName>
    <definedName name="q" localSheetId="2">#REF!</definedName>
    <definedName name="Report" localSheetId="2">#REF!</definedName>
    <definedName name="ๆ" localSheetId="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84" i="10" l="1"/>
  <c r="H25" i="9" l="1"/>
  <c r="M117" i="4" l="1"/>
  <c r="K99" i="4" l="1"/>
  <c r="K90" i="4"/>
  <c r="K39" i="4"/>
  <c r="K27" i="4" l="1"/>
  <c r="K41" i="4" s="1"/>
  <c r="K101" i="4"/>
  <c r="S21" i="2" l="1"/>
  <c r="Q17" i="2"/>
  <c r="O17" i="2"/>
  <c r="M17" i="2"/>
  <c r="K17" i="2"/>
  <c r="I17" i="2"/>
  <c r="G17" i="2"/>
  <c r="S15" i="2"/>
  <c r="AC25" i="1" l="1"/>
  <c r="AA29" i="1"/>
  <c r="AE29" i="1" s="1"/>
  <c r="Y29" i="1"/>
  <c r="O29" i="1"/>
  <c r="W25" i="1"/>
  <c r="U25" i="1"/>
  <c r="S25" i="1"/>
  <c r="Q25" i="1"/>
  <c r="O25" i="1"/>
  <c r="M25" i="1"/>
  <c r="K25" i="1"/>
  <c r="I25" i="1"/>
  <c r="G25" i="1"/>
  <c r="Y23" i="1" l="1"/>
  <c r="AA23" i="1" s="1"/>
  <c r="AE23" i="1" s="1"/>
  <c r="Y20" i="1"/>
  <c r="AA20" i="1" s="1"/>
  <c r="AE20" i="1" s="1"/>
  <c r="Y16" i="1"/>
  <c r="AA16" i="1" l="1"/>
  <c r="AE16" i="1" l="1"/>
  <c r="AA36" i="1"/>
  <c r="AE36" i="1" s="1"/>
  <c r="I39" i="4" l="1"/>
  <c r="M84" i="10" l="1"/>
  <c r="I84" i="10"/>
  <c r="O84" i="10"/>
  <c r="H110" i="10" l="1"/>
  <c r="O103" i="10"/>
  <c r="M103" i="10"/>
  <c r="A58" i="10"/>
  <c r="A119" i="10" s="1"/>
  <c r="S25" i="2" l="1"/>
  <c r="S19" i="2"/>
  <c r="S16" i="2"/>
  <c r="S17" i="2" s="1"/>
  <c r="S12" i="2" l="1"/>
  <c r="Y13" i="1"/>
  <c r="Y26" i="1"/>
  <c r="O39" i="1"/>
  <c r="W39" i="1"/>
  <c r="W28" i="1"/>
  <c r="W30" i="1" s="1"/>
  <c r="O26" i="2" l="1"/>
  <c r="Q26" i="2"/>
  <c r="Q20" i="2" l="1"/>
  <c r="W42" i="1"/>
  <c r="W43" i="1" s="1"/>
  <c r="S28" i="2" l="1"/>
  <c r="Q29" i="2"/>
  <c r="Q30" i="2" l="1"/>
  <c r="K103" i="10"/>
  <c r="Y24" i="1"/>
  <c r="AA24" i="1" s="1"/>
  <c r="AE24" i="1" s="1"/>
  <c r="AC39" i="1" l="1"/>
  <c r="U39" i="1"/>
  <c r="S39" i="1"/>
  <c r="Q39" i="1"/>
  <c r="M39" i="1"/>
  <c r="K39" i="1"/>
  <c r="I39" i="1"/>
  <c r="G39" i="1"/>
  <c r="AA33" i="1"/>
  <c r="AE33" i="1" s="1"/>
  <c r="Y41" i="1"/>
  <c r="I103" i="10" l="1"/>
  <c r="M29" i="2"/>
  <c r="K29" i="2"/>
  <c r="I29" i="2"/>
  <c r="G29" i="2"/>
  <c r="M26" i="2"/>
  <c r="K26" i="2"/>
  <c r="I26" i="2"/>
  <c r="G26" i="2"/>
  <c r="S26" i="2" l="1"/>
  <c r="M20" i="2"/>
  <c r="K20" i="2"/>
  <c r="I20" i="2"/>
  <c r="G20" i="2"/>
  <c r="G30" i="2" l="1"/>
  <c r="M30" i="2"/>
  <c r="I30" i="2"/>
  <c r="K30" i="2"/>
  <c r="AA38" i="1"/>
  <c r="Y27" i="1"/>
  <c r="Y28" i="1" s="1"/>
  <c r="Y17" i="1"/>
  <c r="Y25" i="1" s="1"/>
  <c r="A3" i="1"/>
  <c r="N36" i="9"/>
  <c r="L36" i="9"/>
  <c r="J36" i="9"/>
  <c r="N25" i="9"/>
  <c r="L25" i="9"/>
  <c r="J25" i="9"/>
  <c r="N18" i="9"/>
  <c r="L18" i="9"/>
  <c r="J18" i="9"/>
  <c r="H18" i="9"/>
  <c r="Y30" i="1" l="1"/>
  <c r="AA37" i="1"/>
  <c r="AA39" i="1" s="1"/>
  <c r="Y39" i="1"/>
  <c r="AA17" i="1"/>
  <c r="AA25" i="1" s="1"/>
  <c r="K34" i="10"/>
  <c r="K46" i="10" s="1"/>
  <c r="K48" i="10" s="1"/>
  <c r="O34" i="10"/>
  <c r="O46" i="10" s="1"/>
  <c r="O48" i="10" s="1"/>
  <c r="K111" i="10" l="1"/>
  <c r="O111" i="10"/>
  <c r="O29" i="2"/>
  <c r="M34" i="10"/>
  <c r="M46" i="10" s="1"/>
  <c r="M48" i="10" s="1"/>
  <c r="O42" i="1"/>
  <c r="AE17" i="1"/>
  <c r="AE25" i="1" s="1"/>
  <c r="I34" i="10" l="1"/>
  <c r="I46" i="10" s="1"/>
  <c r="I48" i="10" s="1"/>
  <c r="M111" i="10"/>
  <c r="S27" i="2"/>
  <c r="L37" i="9"/>
  <c r="H42" i="9"/>
  <c r="S29" i="2"/>
  <c r="N37" i="9"/>
  <c r="J37" i="9"/>
  <c r="J47" i="9" s="1"/>
  <c r="J42" i="9"/>
  <c r="I111" i="10" l="1"/>
  <c r="O20" i="2"/>
  <c r="S18" i="2"/>
  <c r="AA13" i="1"/>
  <c r="AE13" i="1" s="1"/>
  <c r="S20" i="2" l="1"/>
  <c r="S22" i="2" s="1"/>
  <c r="S30" i="2" s="1"/>
  <c r="O30" i="2" l="1"/>
  <c r="I90" i="4"/>
  <c r="I99" i="4"/>
  <c r="AE38" i="1"/>
  <c r="AE37" i="1"/>
  <c r="AE39" i="1" l="1"/>
  <c r="I101" i="4"/>
  <c r="O99" i="4"/>
  <c r="G42" i="1" l="1"/>
  <c r="O90" i="4" l="1"/>
  <c r="O101" i="4" s="1"/>
  <c r="Q117" i="4" l="1"/>
  <c r="Q119" i="4" s="1"/>
  <c r="M90" i="4"/>
  <c r="Q90" i="4"/>
  <c r="I27" i="4" l="1"/>
  <c r="I41" i="4" l="1"/>
  <c r="M99" i="4" l="1"/>
  <c r="M39" i="4"/>
  <c r="M27" i="4"/>
  <c r="M101" i="4" l="1"/>
  <c r="M41" i="4"/>
  <c r="Y40" i="1" l="1"/>
  <c r="Y42" i="1" s="1"/>
  <c r="Y43" i="1" s="1"/>
  <c r="AC42" i="1"/>
  <c r="G28" i="1" l="1"/>
  <c r="G30" i="1" s="1"/>
  <c r="Q39" i="4"/>
  <c r="O39" i="4"/>
  <c r="G43" i="1" l="1"/>
  <c r="Q27" i="4"/>
  <c r="Q99" i="4" l="1"/>
  <c r="U42" i="1" l="1"/>
  <c r="U28" i="1"/>
  <c r="U30" i="1" s="1"/>
  <c r="U43" i="1" l="1"/>
  <c r="Q101" i="4" l="1"/>
  <c r="A68" i="4"/>
  <c r="A66" i="4"/>
  <c r="O27" i="4"/>
  <c r="H27" i="4"/>
  <c r="O41" i="4" l="1"/>
  <c r="Q121" i="4"/>
  <c r="Q41" i="4"/>
  <c r="A3" i="2"/>
  <c r="A3" i="10" s="1"/>
  <c r="A60" i="10" s="1"/>
  <c r="A121" i="10" s="1"/>
  <c r="S42" i="1"/>
  <c r="M42" i="1"/>
  <c r="I42" i="1"/>
  <c r="K42" i="1"/>
  <c r="S28" i="1"/>
  <c r="S30" i="1" s="1"/>
  <c r="M28" i="1"/>
  <c r="M30" i="1" s="1"/>
  <c r="I28" i="1"/>
  <c r="I30" i="1" s="1"/>
  <c r="K28" i="1"/>
  <c r="K30" i="1" s="1"/>
  <c r="Q28" i="1"/>
  <c r="Q30" i="1" s="1"/>
  <c r="AC28" i="1"/>
  <c r="AC30" i="1" s="1"/>
  <c r="K43" i="1" l="1"/>
  <c r="M43" i="1"/>
  <c r="I43" i="1"/>
  <c r="S43" i="1"/>
  <c r="AC43" i="1"/>
  <c r="AA27" i="1" l="1"/>
  <c r="AE27" i="1" s="1"/>
  <c r="AA26" i="1" l="1"/>
  <c r="AA40" i="1"/>
  <c r="O117" i="4" l="1"/>
  <c r="O119" i="4" s="1"/>
  <c r="O28" i="1"/>
  <c r="O30" i="1" s="1"/>
  <c r="AE40" i="1"/>
  <c r="AA28" i="1"/>
  <c r="AA30" i="1" s="1"/>
  <c r="AE26" i="1"/>
  <c r="O43" i="1" l="1"/>
  <c r="O121" i="4"/>
  <c r="AE28" i="1"/>
  <c r="AE30" i="1" s="1"/>
  <c r="M119" i="4" l="1"/>
  <c r="M121" i="4" s="1"/>
  <c r="K117" i="4"/>
  <c r="K119" i="4" s="1"/>
  <c r="K121" i="4" s="1"/>
  <c r="Q42" i="1" l="1"/>
  <c r="Q43" i="1" s="1"/>
  <c r="H36" i="9"/>
  <c r="H37" i="9" s="1"/>
  <c r="H47" i="9" s="1"/>
  <c r="AA41" i="1" l="1"/>
  <c r="AE41" i="1" l="1"/>
  <c r="AE42" i="1" s="1"/>
  <c r="AE43" i="1" s="1"/>
  <c r="I117" i="4"/>
  <c r="I119" i="4" s="1"/>
  <c r="AA42" i="1"/>
  <c r="AA43" i="1" s="1"/>
  <c r="I121" i="4" l="1"/>
</calcChain>
</file>

<file path=xl/sharedStrings.xml><?xml version="1.0" encoding="utf-8"?>
<sst xmlns="http://schemas.openxmlformats.org/spreadsheetml/2006/main" count="427" uniqueCount="301">
  <si>
    <t/>
  </si>
  <si>
    <t xml:space="preserve">    </t>
  </si>
  <si>
    <t>1.</t>
  </si>
  <si>
    <t>3.</t>
  </si>
  <si>
    <t>2.</t>
  </si>
  <si>
    <t>16.3.2</t>
  </si>
  <si>
    <t>16.3.1</t>
  </si>
  <si>
    <t>28</t>
  </si>
  <si>
    <t>STATEMENT OF FINANCIAL POSITION</t>
  </si>
  <si>
    <t>AS AT DECEMBER 31, 2019</t>
  </si>
  <si>
    <t>Unit : Baht</t>
  </si>
  <si>
    <t>Consolidated</t>
  </si>
  <si>
    <t xml:space="preserve">Separate </t>
  </si>
  <si>
    <t>Note</t>
  </si>
  <si>
    <t>As at</t>
  </si>
  <si>
    <t>December 31, 2018</t>
  </si>
  <si>
    <t>January 1, 2018</t>
  </si>
  <si>
    <t>December 31, 2019</t>
  </si>
  <si>
    <t>(Reclassified)</t>
  </si>
  <si>
    <t>(Restated)</t>
  </si>
  <si>
    <t>6, 43</t>
  </si>
  <si>
    <t>7, 43</t>
  </si>
  <si>
    <t>8, 43</t>
  </si>
  <si>
    <t>5.2, 9</t>
  </si>
  <si>
    <t>14, 43</t>
  </si>
  <si>
    <t>5.2, 20</t>
  </si>
  <si>
    <t>ASSETS</t>
  </si>
  <si>
    <t>CURRENT ASSETS</t>
  </si>
  <si>
    <t>Cash and cash equivalents</t>
  </si>
  <si>
    <t>Deposit at banks held as collateral</t>
  </si>
  <si>
    <t>Temporary investments</t>
  </si>
  <si>
    <t>Temporary investment held as collateral</t>
  </si>
  <si>
    <t>Trade accounts and other current receivable - net</t>
  </si>
  <si>
    <t xml:space="preserve">Current portion of </t>
  </si>
  <si>
    <t>Long-term loans to indirect associated companies</t>
  </si>
  <si>
    <t>Long-term loans to employees</t>
  </si>
  <si>
    <t>Inventories - net</t>
  </si>
  <si>
    <t>Accrued dividend receipt</t>
  </si>
  <si>
    <t>Other current assets</t>
  </si>
  <si>
    <t>Total current assets</t>
  </si>
  <si>
    <t>Installation service contract</t>
  </si>
  <si>
    <t>Finance lease</t>
  </si>
  <si>
    <t>NON-CURRENT ASSETS</t>
  </si>
  <si>
    <t xml:space="preserve">Long-term investment </t>
  </si>
  <si>
    <t>Investment in subsidiaries</t>
  </si>
  <si>
    <t>Investment in associated companies</t>
  </si>
  <si>
    <t>Long-term loans to employees - net</t>
  </si>
  <si>
    <t>Property, plant and equipment - net</t>
  </si>
  <si>
    <t>Intangible assets - net</t>
  </si>
  <si>
    <t>Deferred tax assets</t>
  </si>
  <si>
    <t>Other non-current assets</t>
  </si>
  <si>
    <t>Total non-current assets</t>
  </si>
  <si>
    <t>TOTAL ASSETS</t>
  </si>
  <si>
    <t>Notes to the financial statements are an integral part of these financial statements.</t>
  </si>
  <si>
    <t>STATEMENT OF FINANCIAL POSITION (Con't)</t>
  </si>
  <si>
    <t>LIABILITIES AND SHAREHOLDERS' EQUITY</t>
  </si>
  <si>
    <t>CURRENT LIABILITIES</t>
  </si>
  <si>
    <t>Bank overdrafts and short-term loans from financial institutions</t>
  </si>
  <si>
    <t>Discounted bill of exchange</t>
  </si>
  <si>
    <t>Trade accounts and other current payable</t>
  </si>
  <si>
    <t>Short-term loan from other persons</t>
  </si>
  <si>
    <t>Current portion of</t>
  </si>
  <si>
    <t>Long-term loans from financial institutions</t>
  </si>
  <si>
    <t>Long-term loans from other company</t>
  </si>
  <si>
    <t>Debentures</t>
  </si>
  <si>
    <t>Provisions of current liabilities for employee benefit</t>
  </si>
  <si>
    <t>Accrued corporate income tax</t>
  </si>
  <si>
    <t>Accrued dividend paid</t>
  </si>
  <si>
    <t>Other current liabilities</t>
  </si>
  <si>
    <t>Total current liabilities</t>
  </si>
  <si>
    <t>NON-CURRENT LIABILITIES</t>
  </si>
  <si>
    <t>Long-term loans from financial institutions - net</t>
  </si>
  <si>
    <t>Debentures - net</t>
  </si>
  <si>
    <t>Provisions of non-current liabilities for employee benefit - net</t>
  </si>
  <si>
    <t>Provision for liabilities from commitment</t>
  </si>
  <si>
    <t>Deferred tax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</si>
  <si>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</si>
  <si>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</si>
  <si>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</si>
  <si>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</si>
  <si>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</si>
  <si>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</si>
  <si>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Issued and paid-up share capital</t>
  </si>
  <si>
    <t xml:space="preserve">Share premium - common shares </t>
  </si>
  <si>
    <t xml:space="preserve">Share premium - treasury stock </t>
  </si>
  <si>
    <t>Retained earnings</t>
  </si>
  <si>
    <t>Appropriated - Legal reserve</t>
  </si>
  <si>
    <t>Unappropriated</t>
  </si>
  <si>
    <t>Other components of shareholders' equity</t>
  </si>
  <si>
    <t>Total equity of the Company</t>
  </si>
  <si>
    <t>Non-controlling interests</t>
  </si>
  <si>
    <t>TOTAL SHAREHOLDERS' EQUITY</t>
  </si>
  <si>
    <t>TOTAL LIABILITIES AND SHAREHOLDERS' EQUITY</t>
  </si>
  <si>
    <t>1,026,076,686 common shares in 2019 and 1,045,038,462 common shares</t>
  </si>
  <si>
    <t>in 2018 and 937,716,283 common shares in 2017 of Baht 1 each</t>
  </si>
  <si>
    <t>921,572,840 common shares in 2019 and 2018</t>
  </si>
  <si>
    <t>and 836,030,770 common shares in 2017 of Baht 1 each</t>
  </si>
  <si>
    <t>STATEMENT OF COMPREHENSIVE INCOME</t>
  </si>
  <si>
    <t>FOR THE YEAR ENDED DECEMBER 31, 2019</t>
  </si>
  <si>
    <t>REVENUES</t>
  </si>
  <si>
    <t>Revenues from sales and services</t>
  </si>
  <si>
    <t>Other income</t>
  </si>
  <si>
    <t>Government grant</t>
  </si>
  <si>
    <t>Interest income</t>
  </si>
  <si>
    <t>Gain in a bargaining purchase</t>
  </si>
  <si>
    <t>Gain from disposal of investment</t>
  </si>
  <si>
    <t>Dividend income</t>
  </si>
  <si>
    <t>Other</t>
  </si>
  <si>
    <t>Total revenues</t>
  </si>
  <si>
    <t>5.1, 12</t>
  </si>
  <si>
    <t>5.1, 31</t>
  </si>
  <si>
    <t>EXPENSES</t>
  </si>
  <si>
    <t>Cost of sales and services</t>
  </si>
  <si>
    <t>Distribution costs</t>
  </si>
  <si>
    <t>Administrative expenses</t>
  </si>
  <si>
    <t>Finance cost</t>
  </si>
  <si>
    <t>Total expenses</t>
  </si>
  <si>
    <t>Share of profit on investment in associated companies</t>
  </si>
  <si>
    <t>PROFIT BEFORE  INCOME TAX</t>
  </si>
  <si>
    <t>Income tax expenses</t>
  </si>
  <si>
    <t>NET PROFIT FOR THE YEAR</t>
  </si>
  <si>
    <t>OTHER COMPREHENSIVE INCOME (LOSS)</t>
  </si>
  <si>
    <t>Other comprehensive income (loss) to be reclassified to profit or loss in subsequent periods :</t>
  </si>
  <si>
    <t>Currency conversion differences of foreign operation</t>
  </si>
  <si>
    <t>Other comprehensive income not to be reclassified to profit or loss in subsequent periods :</t>
  </si>
  <si>
    <t>Defined benefit plan remeasurement gains - net of income tax</t>
  </si>
  <si>
    <t>TOTAL OTHER COMPREHENSIVE INCOME (LOSS) - NET OF INCOME TAX</t>
  </si>
  <si>
    <t>TOTAL COMPREHENSIVE INCOME FOR THE YEAR</t>
  </si>
  <si>
    <t>Net profit attributable to :</t>
  </si>
  <si>
    <t>Owners of the Company</t>
  </si>
  <si>
    <t>Net profit for the year</t>
  </si>
  <si>
    <t>Comprehensive income attributable to :</t>
  </si>
  <si>
    <t>Comprehensive income for the year</t>
  </si>
  <si>
    <t>Equity holders of the parent company</t>
  </si>
  <si>
    <t>STATEMENT OF CHANGES IN SHAREHOLDERS' EQUITY</t>
  </si>
  <si>
    <t>Owner of the Company</t>
  </si>
  <si>
    <t>Issued and</t>
  </si>
  <si>
    <t>paid-up</t>
  </si>
  <si>
    <t>share capital</t>
  </si>
  <si>
    <t>Share premium</t>
  </si>
  <si>
    <t xml:space="preserve">- common shares </t>
  </si>
  <si>
    <t>- treasury shares</t>
  </si>
  <si>
    <t>Appropriated</t>
  </si>
  <si>
    <t>Legal reserve</t>
  </si>
  <si>
    <t>Currency</t>
  </si>
  <si>
    <t>Surplus</t>
  </si>
  <si>
    <t xml:space="preserve">Defined </t>
  </si>
  <si>
    <t xml:space="preserve"> conversion</t>
  </si>
  <si>
    <t>Surplus (Loss)</t>
  </si>
  <si>
    <t>from the edge</t>
  </si>
  <si>
    <t xml:space="preserve">benefit plan </t>
  </si>
  <si>
    <t>Total other</t>
  </si>
  <si>
    <t xml:space="preserve"> differences</t>
  </si>
  <si>
    <t xml:space="preserve"> from change</t>
  </si>
  <si>
    <t>share value</t>
  </si>
  <si>
    <t xml:space="preserve">remeasurement </t>
  </si>
  <si>
    <t>companents of</t>
  </si>
  <si>
    <t>foreign operation</t>
  </si>
  <si>
    <t>in equity interest</t>
  </si>
  <si>
    <t>of subsidiary</t>
  </si>
  <si>
    <t>gains</t>
  </si>
  <si>
    <t>shareholders' equity</t>
  </si>
  <si>
    <t>Total equity</t>
  </si>
  <si>
    <t>attributable</t>
  </si>
  <si>
    <t>to shareholders'</t>
  </si>
  <si>
    <t xml:space="preserve">Non-controlling </t>
  </si>
  <si>
    <t>Total</t>
  </si>
  <si>
    <t>equity</t>
  </si>
  <si>
    <t>interests</t>
  </si>
  <si>
    <t>shareholders equity</t>
  </si>
  <si>
    <t>Beginning balance as at January 1, 2018</t>
  </si>
  <si>
    <t>Transactions with owners, recorded directly in shareholders' equity</t>
  </si>
  <si>
    <t>Contributions by and distributions to owners of the parent :</t>
  </si>
  <si>
    <t>Sale of Right Offering</t>
  </si>
  <si>
    <t>Dividend paid</t>
  </si>
  <si>
    <t>Changes in interest in the Company :</t>
  </si>
  <si>
    <t>Non-controlling interests in the Company increased</t>
  </si>
  <si>
    <t>Investments of the Company</t>
  </si>
  <si>
    <t>Changes in ownership interests in subsidiaries :</t>
  </si>
  <si>
    <t>Non-controlling interests in subsidiaries increased (decreased)</t>
  </si>
  <si>
    <t>Total transactions with owners, recorded directly in shareholders' equity</t>
  </si>
  <si>
    <t>Other comprehensive loss for the year</t>
  </si>
  <si>
    <t>Total comprehensive income (loss) for the year</t>
  </si>
  <si>
    <t>Ending balance as at December 31, 2018</t>
  </si>
  <si>
    <t>Change in equity interest</t>
  </si>
  <si>
    <t>Other comprehensive income for the year</t>
  </si>
  <si>
    <t>Total comprehensive income for the year</t>
  </si>
  <si>
    <t>Ending balance as at December 31, 2019</t>
  </si>
  <si>
    <t>STATEMENT OF CHANGES IN SHAREHOLDERS' EQUITY (Con't)</t>
  </si>
  <si>
    <t xml:space="preserve">Issued and </t>
  </si>
  <si>
    <t xml:space="preserve">Appropriated </t>
  </si>
  <si>
    <t>paid-up share capital</t>
  </si>
  <si>
    <t xml:space="preserve">Other components of </t>
  </si>
  <si>
    <t xml:space="preserve">Defined benefit plan </t>
  </si>
  <si>
    <t>remeasurement gains</t>
  </si>
  <si>
    <t>Other comprehensive income (loss) for the year</t>
  </si>
  <si>
    <t>Short-term loans from related parties</t>
  </si>
  <si>
    <t>Construction in progress</t>
  </si>
  <si>
    <t>STATEMENTS OF CASH FLOWS</t>
  </si>
  <si>
    <t>STATEMENT OF CASH FLOWS (Con't)</t>
  </si>
  <si>
    <t>Supplemental disclosures of cash flows information</t>
  </si>
  <si>
    <t>Capitalized borrowing cost to its fixed assets</t>
  </si>
  <si>
    <t>Cash paid in the year for</t>
  </si>
  <si>
    <t>Purchase of fixed assets on credit</t>
  </si>
  <si>
    <t xml:space="preserve">Estimated decommissioning costs </t>
  </si>
  <si>
    <t>Unutilized credit facilities for future working capital</t>
  </si>
  <si>
    <t>Cash and cash equivalents increase (decrease)</t>
  </si>
  <si>
    <t>Cash and cash equivalents as at beginning balance</t>
  </si>
  <si>
    <t>Cash and cash equivalents as at ending balance</t>
  </si>
  <si>
    <t xml:space="preserve">Currency conversion differences </t>
  </si>
  <si>
    <t>Cash received from investment in subsidiary</t>
  </si>
  <si>
    <t>Net cash provided by (used in) financing activities</t>
  </si>
  <si>
    <t>Cash received from debenture</t>
  </si>
  <si>
    <t>Cash paid for debenture</t>
  </si>
  <si>
    <t>Cash received from increase in share capital</t>
  </si>
  <si>
    <t>Non-controlling interests in subsidiaries</t>
  </si>
  <si>
    <t>Interest paid</t>
  </si>
  <si>
    <t>CASH FLOWS FROM FINANCING ACTIVITIES</t>
  </si>
  <si>
    <t>Cash received from discounted bill of exchange</t>
  </si>
  <si>
    <t>Cash paid for discounted bill of exchange</t>
  </si>
  <si>
    <t>Short-term loan from related parties</t>
  </si>
  <si>
    <t>Cash paid for short-term loans from related parties</t>
  </si>
  <si>
    <t>Cash paid for short-term loans from other company</t>
  </si>
  <si>
    <t>Cash paid for long-term loans from financial institutions</t>
  </si>
  <si>
    <t>Cash paid for long-term loans from other company</t>
  </si>
  <si>
    <t>Net cash used in investing activities</t>
  </si>
  <si>
    <t>CASH FLOWS FROM INVESTING ACTIVITIES</t>
  </si>
  <si>
    <t>Cash received from disposal of assets</t>
  </si>
  <si>
    <t>Cash received from refund of grid connection fee</t>
  </si>
  <si>
    <t>Interest received</t>
  </si>
  <si>
    <t>Cash paid for purchase of temporary investments</t>
  </si>
  <si>
    <t>Cash received from disposal of temporary investments</t>
  </si>
  <si>
    <t>Short-term loan to related parties</t>
  </si>
  <si>
    <t>Cash received from short-term loan to related parties</t>
  </si>
  <si>
    <t>Cash received from long-term loans to employees</t>
  </si>
  <si>
    <t>Deposit at bank held as collateral</t>
  </si>
  <si>
    <t>Cash paid for purchase of temporary investments held as collateral</t>
  </si>
  <si>
    <t>Cash provided by operating activities</t>
  </si>
  <si>
    <t>Income tax paid</t>
  </si>
  <si>
    <t>Net cash provided by operating activities</t>
  </si>
  <si>
    <t>Increase (Decrease) in operating liabilities :-</t>
  </si>
  <si>
    <t xml:space="preserve">   Trade accounts and other current payable</t>
  </si>
  <si>
    <t xml:space="preserve">   Other current liabilities</t>
  </si>
  <si>
    <t xml:space="preserve">   Other non-current liabilities</t>
  </si>
  <si>
    <t xml:space="preserve">   Construction in progress - Installation service contract</t>
  </si>
  <si>
    <t xml:space="preserve">   Other current assets</t>
  </si>
  <si>
    <t xml:space="preserve">   Other non-current assets</t>
  </si>
  <si>
    <t>Decrease (Increase) in operating assets :-</t>
  </si>
  <si>
    <t xml:space="preserve">   Trade accounts and other current receivable </t>
  </si>
  <si>
    <t xml:space="preserve">   Inventories</t>
  </si>
  <si>
    <t>Profit provided by operating activities before</t>
  </si>
  <si>
    <t xml:space="preserve">   changes in operating assets and liabilities</t>
  </si>
  <si>
    <t>Interest expenses</t>
  </si>
  <si>
    <t>Provision for employee benefits</t>
  </si>
  <si>
    <t>Non-refundable withholding tax</t>
  </si>
  <si>
    <t>Loss (Gain) on disposal of temporary investments</t>
  </si>
  <si>
    <t>Unrealized loss (gain) of temporary investments value</t>
  </si>
  <si>
    <t>Unrealized loss (gain) on investments incremental value</t>
  </si>
  <si>
    <t>Unrealized loss (gain) from exchange rate</t>
  </si>
  <si>
    <t xml:space="preserve">Doubtful debt </t>
  </si>
  <si>
    <t xml:space="preserve">Depreciation </t>
  </si>
  <si>
    <t>Amortization of intangible assets</t>
  </si>
  <si>
    <t>Written-off assets to expenses</t>
  </si>
  <si>
    <t>Bad debt</t>
  </si>
  <si>
    <t>CASH FLOWS FROM OPERATING ACTIVITIES</t>
  </si>
  <si>
    <t>Profit before income tax</t>
  </si>
  <si>
    <t>Reconciliation of net profit to net cash provided by (used in) operating activities :</t>
  </si>
  <si>
    <t>2.2.2.5.1</t>
  </si>
  <si>
    <t>Loss (Gain) from disposal of fixed assets</t>
  </si>
  <si>
    <t>Short-term loans to related parties</t>
  </si>
  <si>
    <t>Reversal of allowance for diminution in value of inventories</t>
  </si>
  <si>
    <t>Reversal of provision for impairment of plant and equipment</t>
  </si>
  <si>
    <t>Reversal of accrued dividend</t>
  </si>
  <si>
    <t>EASTERN PRINTING PUBLIC COMPANY LIMITED AND ITS SUBSIDIARIES</t>
  </si>
  <si>
    <t>BASIC EARNINES PER SHARE (BAHT : SHARE)</t>
  </si>
  <si>
    <t>Investments of subsidiaries</t>
  </si>
  <si>
    <t>Dividend payment of subsidiaries</t>
  </si>
  <si>
    <t>Dividend to owners of the company</t>
  </si>
  <si>
    <t xml:space="preserve">   Employee benefits paid during the year</t>
  </si>
  <si>
    <t>Non-cash transaction</t>
  </si>
  <si>
    <t>Cash paid for acquisition of investment in subsidiary</t>
  </si>
  <si>
    <t>Cash received from long-term loan to indirect subsidiaries companies</t>
  </si>
  <si>
    <t>Cash received from disposal of investment in indirect subsidiary</t>
  </si>
  <si>
    <t>Cash paid for acquisition of intangible assets</t>
  </si>
  <si>
    <t>Cash paid for acquisition of fixed assets</t>
  </si>
  <si>
    <t>Cash paid for acquisition of investment in associated</t>
  </si>
  <si>
    <t>Decrease net assets from disposal of investment</t>
  </si>
  <si>
    <t>4.</t>
  </si>
  <si>
    <t>Provisions of liabilities for employee benefit</t>
  </si>
  <si>
    <t>Decrease assets and liabilities from disposal of investment</t>
  </si>
  <si>
    <t xml:space="preserve">  Increase from business combination</t>
  </si>
  <si>
    <t>Proceeds from paid-up shares of a subsidiary from non-controlling interests</t>
  </si>
  <si>
    <t>Pages 2 of 91</t>
  </si>
  <si>
    <t>Pages 1 of 91</t>
  </si>
  <si>
    <t>Pages 3 of 91</t>
  </si>
  <si>
    <t>Pages 4 of 91</t>
  </si>
  <si>
    <t>Pages 5 of 91</t>
  </si>
  <si>
    <t>Pages 6 of 91</t>
  </si>
  <si>
    <t>Pages 7 of 91</t>
  </si>
  <si>
    <t>Pages 8 of 91</t>
  </si>
  <si>
    <t>Deposits at banks held as collateral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</si>
</sst>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* #,##0.00_);_(* \(#,##0.00\);_(* &quot;-&quot;??_);_(@_)"/>
    <numFmt numFmtId="167" formatCode="General_)"/>
    <numFmt numFmtId="168" formatCode="#,##0.00;\(#,##0.00\)"/>
    <numFmt numFmtId="169" formatCode="#,##0.00\ &quot;F&quot;;\-#,##0.00\ &quot;F&quot;"/>
    <numFmt numFmtId="170" formatCode="dd\-mmm\-yy_)"/>
    <numFmt numFmtId="171" formatCode="0.0%"/>
    <numFmt numFmtId="172" formatCode="_-* #,##0_-;\-* #,##0_-;_-* &quot;-&quot;??_-;_-@_-"/>
    <numFmt numFmtId="173" formatCode="#,##0;\(#,##0\)"/>
    <numFmt numFmtId="174" formatCode="_-* #,##0.00_-;\ \(#,##0.00\)_-;_-* &quot;-&quot;??_-;_-@_-"/>
    <numFmt numFmtId="175" formatCode="_-* #,##0.000000_-;\-* #,##0.000000_-;_-* &quot;-&quot;??_-;_-@_-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i/>
      <sz val="14"/>
      <name val="Browallia New"/>
      <family val="2"/>
    </font>
    <font>
      <sz val="12"/>
      <name val="Browallia New"/>
      <family val="2"/>
    </font>
    <font>
      <b/>
      <sz val="10"/>
      <name val="Tms Rmn"/>
    </font>
    <font>
      <sz val="8"/>
      <name val="Arial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Courier"/>
      <family val="3"/>
    </font>
    <font>
      <b/>
      <u/>
      <sz val="14"/>
      <name val="Browallia New"/>
      <family val="2"/>
    </font>
    <font>
      <sz val="10"/>
      <name val="Arial"/>
      <family val="2"/>
    </font>
    <font>
      <u/>
      <sz val="14"/>
      <name val="Browallia New"/>
      <family val="2"/>
    </font>
    <font>
      <u val="double"/>
      <sz val="14"/>
      <name val="Browallia New"/>
      <family val="2"/>
    </font>
    <font>
      <sz val="14"/>
      <color theme="0"/>
      <name val="Browallia New"/>
      <family val="2"/>
    </font>
    <font>
      <sz val="14"/>
      <color theme="1"/>
      <name val="Browallia New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4"/>
      <color rgb="FFFF0000"/>
      <name val="Browallia New"/>
      <family val="2"/>
    </font>
    <font>
      <sz val="14"/>
      <color rgb="FFFF0000"/>
      <name val="Browallia New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7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</borders>
  <cellStyleXfs count="70">
    <xf numFmtId="0" fontId="0" fillId="0" borderId="0"/>
    <xf numFmtId="43" fontId="2" fillId="0" borderId="0" applyFont="0" applyFill="0" applyBorder="0" applyAlignment="0" applyProtection="0"/>
    <xf numFmtId="167" fontId="2" fillId="0" borderId="0"/>
    <xf numFmtId="0" fontId="5" fillId="0" borderId="0"/>
    <xf numFmtId="0" fontId="6" fillId="0" borderId="0"/>
    <xf numFmtId="0" fontId="5" fillId="0" borderId="0"/>
    <xf numFmtId="167" fontId="2" fillId="0" borderId="0"/>
    <xf numFmtId="0" fontId="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5" fillId="0" borderId="0"/>
    <xf numFmtId="0" fontId="9" fillId="0" borderId="0"/>
    <xf numFmtId="0" fontId="9" fillId="0" borderId="0"/>
    <xf numFmtId="170" fontId="5" fillId="0" borderId="0"/>
    <xf numFmtId="171" fontId="5" fillId="0" borderId="0"/>
    <xf numFmtId="38" fontId="10" fillId="2" borderId="0" applyNumberFormat="0" applyBorder="0" applyAlignment="0" applyProtection="0"/>
    <xf numFmtId="10" fontId="10" fillId="3" borderId="5" applyNumberFormat="0" applyBorder="0" applyAlignment="0" applyProtection="0"/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37" fontId="12" fillId="0" borderId="0"/>
    <xf numFmtId="0" fontId="13" fillId="0" borderId="0"/>
    <xf numFmtId="0" fontId="9" fillId="0" borderId="0"/>
    <xf numFmtId="166" fontId="2" fillId="0" borderId="0"/>
    <xf numFmtId="0" fontId="14" fillId="0" borderId="0"/>
    <xf numFmtId="167" fontId="2" fillId="0" borderId="0"/>
    <xf numFmtId="167" fontId="2" fillId="0" borderId="0"/>
    <xf numFmtId="167" fontId="2" fillId="0" borderId="0"/>
    <xf numFmtId="0" fontId="15" fillId="0" borderId="0"/>
    <xf numFmtId="41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11" fillId="0" borderId="6" applyNumberFormat="0" applyBorder="0"/>
    <xf numFmtId="1" fontId="2" fillId="0" borderId="7" applyNumberFormat="0" applyFill="0" applyAlignment="0" applyProtection="0">
      <alignment horizontal="center" vertical="center"/>
    </xf>
    <xf numFmtId="1" fontId="2" fillId="0" borderId="7" applyNumberFormat="0" applyFill="0" applyAlignment="0" applyProtection="0">
      <alignment horizontal="center" vertical="center"/>
    </xf>
    <xf numFmtId="167" fontId="16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6" fillId="0" borderId="0"/>
    <xf numFmtId="0" fontId="6" fillId="0" borderId="0"/>
    <xf numFmtId="167" fontId="18" fillId="0" borderId="0"/>
    <xf numFmtId="0" fontId="6" fillId="0" borderId="0"/>
    <xf numFmtId="167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0" fontId="1" fillId="0" borderId="0"/>
    <xf numFmtId="167" fontId="2" fillId="0" borderId="0"/>
    <xf numFmtId="41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1" fontId="2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271">
    <xf numFmtId="0" fontId="0" fillId="0" borderId="0" xfId="0"/>
    <xf numFmtId="167" fontId="4" fillId="0" borderId="0" xfId="2" applyFont="1" applyFill="1" applyAlignment="1"/>
    <xf numFmtId="49" fontId="4" fillId="0" borderId="0" xfId="4" applyNumberFormat="1" applyFont="1" applyFill="1" applyAlignment="1"/>
    <xf numFmtId="49" fontId="4" fillId="0" borderId="0" xfId="4" applyNumberFormat="1" applyFont="1" applyFill="1" applyBorder="1" applyAlignment="1">
      <alignment horizontal="center"/>
    </xf>
    <xf numFmtId="49" fontId="4" fillId="0" borderId="0" xfId="4" applyNumberFormat="1" applyFont="1" applyFill="1" applyBorder="1" applyAlignment="1"/>
    <xf numFmtId="49" fontId="4" fillId="0" borderId="0" xfId="4" applyNumberFormat="1" applyFont="1" applyFill="1" applyAlignment="1">
      <alignment vertical="center"/>
    </xf>
    <xf numFmtId="49" fontId="4" fillId="0" borderId="0" xfId="4" applyNumberFormat="1" applyFont="1" applyFill="1" applyAlignment="1">
      <alignment horizontal="center" vertical="center"/>
    </xf>
    <xf numFmtId="49" fontId="4" fillId="0" borderId="0" xfId="4" applyNumberFormat="1" applyFont="1" applyFill="1" applyBorder="1" applyAlignment="1">
      <alignment horizontal="center" vertical="center"/>
    </xf>
    <xf numFmtId="49" fontId="4" fillId="0" borderId="3" xfId="4" applyNumberFormat="1" applyFont="1" applyFill="1" applyBorder="1" applyAlignment="1"/>
    <xf numFmtId="0" fontId="4" fillId="0" borderId="3" xfId="2" applyNumberFormat="1" applyFont="1" applyFill="1" applyBorder="1" applyAlignment="1">
      <alignment horizontal="center" vertical="center"/>
    </xf>
    <xf numFmtId="49" fontId="4" fillId="0" borderId="0" xfId="4" applyNumberFormat="1" applyFont="1" applyFill="1" applyAlignment="1">
      <alignment horizontal="center"/>
    </xf>
    <xf numFmtId="49" fontId="4" fillId="0" borderId="0" xfId="4" applyNumberFormat="1" applyFont="1" applyFill="1" applyBorder="1" applyAlignment="1">
      <alignment vertical="center"/>
    </xf>
    <xf numFmtId="166" fontId="4" fillId="0" borderId="1" xfId="1" applyNumberFormat="1" applyFont="1" applyFill="1" applyBorder="1"/>
    <xf numFmtId="166" fontId="4" fillId="0" borderId="0" xfId="1" applyNumberFormat="1" applyFont="1" applyFill="1"/>
    <xf numFmtId="166" fontId="4" fillId="0" borderId="0" xfId="5" applyNumberFormat="1" applyFont="1" applyFill="1"/>
    <xf numFmtId="43" fontId="4" fillId="0" borderId="0" xfId="1" applyFont="1" applyFill="1"/>
    <xf numFmtId="43" fontId="4" fillId="0" borderId="0" xfId="1" applyFont="1" applyFill="1" applyBorder="1"/>
    <xf numFmtId="166" fontId="4" fillId="0" borderId="0" xfId="1" applyNumberFormat="1" applyFont="1" applyFill="1" applyBorder="1"/>
    <xf numFmtId="43" fontId="4" fillId="0" borderId="2" xfId="1" applyFont="1" applyFill="1" applyBorder="1"/>
    <xf numFmtId="166" fontId="4" fillId="0" borderId="2" xfId="1" applyNumberFormat="1" applyFont="1" applyFill="1" applyBorder="1"/>
    <xf numFmtId="0" fontId="4" fillId="0" borderId="0" xfId="5" applyFont="1" applyFill="1" applyBorder="1"/>
    <xf numFmtId="166" fontId="4" fillId="0" borderId="4" xfId="2" applyNumberFormat="1" applyFont="1" applyFill="1" applyBorder="1"/>
    <xf numFmtId="166" fontId="4" fillId="0" borderId="0" xfId="2" applyNumberFormat="1" applyFont="1" applyFill="1"/>
    <xf numFmtId="166" fontId="4" fillId="0" borderId="0" xfId="2" applyNumberFormat="1" applyFont="1" applyFill="1" applyBorder="1"/>
    <xf numFmtId="167" fontId="4" fillId="0" borderId="0" xfId="2" applyFont="1" applyFill="1" applyBorder="1"/>
    <xf numFmtId="43" fontId="4" fillId="0" borderId="0" xfId="1" applyNumberFormat="1" applyFont="1" applyFill="1" applyBorder="1" applyAlignment="1"/>
    <xf numFmtId="167" fontId="4" fillId="0" borderId="0" xfId="6" applyFont="1" applyFill="1"/>
    <xf numFmtId="43" fontId="8" fillId="0" borderId="0" xfId="1" applyNumberFormat="1" applyFont="1" applyFill="1" applyBorder="1" applyAlignment="1">
      <alignment horizontal="right"/>
    </xf>
    <xf numFmtId="0" fontId="4" fillId="0" borderId="0" xfId="5" applyFont="1" applyFill="1" applyAlignment="1"/>
    <xf numFmtId="43" fontId="4" fillId="0" borderId="0" xfId="1" applyFont="1" applyFill="1" applyAlignment="1"/>
    <xf numFmtId="166" fontId="4" fillId="0" borderId="0" xfId="1" applyNumberFormat="1" applyFont="1" applyFill="1" applyBorder="1" applyAlignment="1"/>
    <xf numFmtId="43" fontId="4" fillId="0" borderId="4" xfId="1" applyNumberFormat="1" applyFont="1" applyFill="1" applyBorder="1" applyAlignment="1"/>
    <xf numFmtId="0" fontId="3" fillId="0" borderId="0" xfId="2" applyNumberFormat="1" applyFont="1" applyFill="1" applyAlignment="1">
      <alignment vertical="center"/>
    </xf>
    <xf numFmtId="0" fontId="3" fillId="0" borderId="0" xfId="3" applyFont="1" applyFill="1" applyAlignment="1"/>
    <xf numFmtId="0" fontId="3" fillId="0" borderId="0" xfId="3" applyFont="1" applyFill="1" applyAlignment="1">
      <alignment horizontal="center"/>
    </xf>
    <xf numFmtId="0" fontId="3" fillId="0" borderId="0" xfId="2" applyNumberFormat="1" applyFont="1" applyFill="1" applyAlignment="1">
      <alignment horizontal="center"/>
    </xf>
    <xf numFmtId="0" fontId="17" fillId="0" borderId="0" xfId="2" applyNumberFormat="1" applyFont="1" applyFill="1" applyAlignment="1">
      <alignment horizontal="centerContinuous"/>
    </xf>
    <xf numFmtId="0" fontId="4" fillId="0" borderId="0" xfId="41" applyFont="1" applyFill="1" applyAlignment="1">
      <alignment horizontal="center"/>
    </xf>
    <xf numFmtId="166" fontId="4" fillId="0" borderId="0" xfId="1" applyNumberFormat="1" applyFont="1" applyFill="1" applyAlignment="1">
      <alignment horizontal="center"/>
    </xf>
    <xf numFmtId="166" fontId="4" fillId="0" borderId="0" xfId="4" applyNumberFormat="1" applyFont="1" applyFill="1" applyAlignment="1">
      <alignment horizontal="center"/>
    </xf>
    <xf numFmtId="0" fontId="4" fillId="0" borderId="0" xfId="3" applyFont="1" applyFill="1" applyAlignment="1"/>
    <xf numFmtId="0" fontId="4" fillId="0" borderId="0" xfId="41" applyFont="1" applyFill="1" applyAlignment="1">
      <alignment horizontal="left"/>
    </xf>
    <xf numFmtId="0" fontId="4" fillId="0" borderId="0" xfId="4" quotePrefix="1" applyFont="1" applyFill="1" applyAlignment="1">
      <alignment horizontal="right"/>
    </xf>
    <xf numFmtId="0" fontId="4" fillId="0" borderId="0" xfId="41" applyFont="1" applyFill="1" applyAlignment="1"/>
    <xf numFmtId="0" fontId="4" fillId="0" borderId="0" xfId="2" applyNumberFormat="1" applyFont="1" applyFill="1" applyAlignment="1"/>
    <xf numFmtId="166" fontId="4" fillId="0" borderId="0" xfId="2" applyNumberFormat="1" applyFont="1" applyFill="1" applyBorder="1" applyAlignment="1"/>
    <xf numFmtId="0" fontId="3" fillId="0" borderId="0" xfId="2" applyNumberFormat="1" applyFont="1" applyFill="1" applyAlignment="1">
      <alignment horizontal="center" vertical="center"/>
    </xf>
    <xf numFmtId="0" fontId="4" fillId="0" borderId="0" xfId="41" applyNumberFormat="1" applyFont="1" applyFill="1" applyAlignment="1">
      <alignment horizontal="center"/>
    </xf>
    <xf numFmtId="0" fontId="4" fillId="0" borderId="0" xfId="41" quotePrefix="1" applyFont="1" applyFill="1" applyAlignment="1">
      <alignment horizontal="center"/>
    </xf>
    <xf numFmtId="0" fontId="4" fillId="0" borderId="0" xfId="42" applyNumberFormat="1" applyFont="1" applyFill="1"/>
    <xf numFmtId="168" fontId="4" fillId="0" borderId="0" xfId="1" applyNumberFormat="1" applyFont="1" applyFill="1" applyAlignment="1">
      <alignment horizontal="right"/>
    </xf>
    <xf numFmtId="0" fontId="4" fillId="0" borderId="0" xfId="2" applyNumberFormat="1" applyFont="1" applyFill="1" applyBorder="1" applyAlignment="1">
      <alignment horizontal="center"/>
    </xf>
    <xf numFmtId="0" fontId="3" fillId="0" borderId="0" xfId="43" applyFont="1" applyFill="1" applyAlignment="1">
      <alignment vertical="center"/>
    </xf>
    <xf numFmtId="0" fontId="4" fillId="0" borderId="0" xfId="2" applyNumberFormat="1" applyFont="1" applyFill="1" applyAlignment="1">
      <alignment horizontal="centerContinuous"/>
    </xf>
    <xf numFmtId="0" fontId="19" fillId="0" borderId="0" xfId="2" applyNumberFormat="1" applyFont="1" applyFill="1" applyAlignment="1">
      <alignment horizontal="centerContinuous"/>
    </xf>
    <xf numFmtId="0" fontId="19" fillId="0" borderId="0" xfId="2" applyNumberFormat="1" applyFont="1" applyFill="1" applyAlignment="1">
      <alignment horizontal="center"/>
    </xf>
    <xf numFmtId="3" fontId="4" fillId="0" borderId="0" xfId="2" applyNumberFormat="1" applyFont="1" applyFill="1" applyBorder="1" applyAlignment="1"/>
    <xf numFmtId="0" fontId="4" fillId="0" borderId="1" xfId="2" applyNumberFormat="1" applyFont="1" applyFill="1" applyBorder="1" applyAlignment="1">
      <alignment horizontal="center"/>
    </xf>
    <xf numFmtId="0" fontId="3" fillId="0" borderId="0" xfId="3" applyFont="1" applyFill="1"/>
    <xf numFmtId="0" fontId="4" fillId="0" borderId="0" xfId="2" applyNumberFormat="1" applyFont="1" applyFill="1" applyBorder="1" applyAlignment="1">
      <alignment horizontal="center" vertical="center"/>
    </xf>
    <xf numFmtId="43" fontId="4" fillId="0" borderId="0" xfId="1" applyFont="1" applyFill="1" applyAlignment="1">
      <alignment horizontal="center"/>
    </xf>
    <xf numFmtId="43" fontId="4" fillId="0" borderId="0" xfId="11" applyFont="1" applyFill="1" applyAlignment="1">
      <alignment horizontal="center"/>
    </xf>
    <xf numFmtId="0" fontId="4" fillId="0" borderId="0" xfId="3" applyFont="1" applyFill="1"/>
    <xf numFmtId="43" fontId="4" fillId="0" borderId="2" xfId="11" applyFont="1" applyFill="1" applyBorder="1" applyAlignment="1">
      <alignment horizontal="center"/>
    </xf>
    <xf numFmtId="43" fontId="4" fillId="0" borderId="0" xfId="11" applyFont="1" applyFill="1" applyBorder="1" applyAlignment="1">
      <alignment horizontal="center"/>
    </xf>
    <xf numFmtId="0" fontId="4" fillId="0" borderId="0" xfId="37" applyNumberFormat="1" applyFont="1" applyFill="1" applyBorder="1" applyAlignment="1">
      <alignment horizontal="left" vertical="center"/>
    </xf>
    <xf numFmtId="166" fontId="4" fillId="0" borderId="1" xfId="11" applyNumberFormat="1" applyFont="1" applyFill="1" applyBorder="1" applyAlignment="1">
      <alignment horizontal="center"/>
    </xf>
    <xf numFmtId="166" fontId="4" fillId="0" borderId="0" xfId="11" applyNumberFormat="1" applyFont="1" applyFill="1" applyBorder="1" applyAlignment="1">
      <alignment horizontal="center"/>
    </xf>
    <xf numFmtId="172" fontId="20" fillId="0" borderId="0" xfId="11" applyNumberFormat="1" applyFont="1" applyFill="1" applyBorder="1" applyAlignment="1">
      <alignment horizontal="right" vertical="center" shrinkToFit="1" readingOrder="2"/>
    </xf>
    <xf numFmtId="166" fontId="20" fillId="0" borderId="0" xfId="11" applyNumberFormat="1" applyFont="1" applyFill="1" applyBorder="1" applyAlignment="1">
      <alignment horizontal="right" shrinkToFit="1"/>
    </xf>
    <xf numFmtId="167" fontId="4" fillId="0" borderId="0" xfId="40" applyNumberFormat="1" applyFont="1" applyFill="1" applyAlignment="1">
      <alignment vertical="center"/>
    </xf>
    <xf numFmtId="43" fontId="4" fillId="0" borderId="0" xfId="2" applyNumberFormat="1" applyFont="1" applyFill="1" applyAlignment="1">
      <alignment horizontal="center"/>
    </xf>
    <xf numFmtId="166" fontId="4" fillId="0" borderId="0" xfId="5" applyNumberFormat="1" applyFont="1" applyFill="1" applyBorder="1"/>
    <xf numFmtId="166" fontId="4" fillId="0" borderId="1" xfId="5" applyNumberFormat="1" applyFont="1" applyFill="1" applyBorder="1"/>
    <xf numFmtId="166" fontId="4" fillId="0" borderId="1" xfId="1" applyNumberFormat="1" applyFont="1" applyFill="1" applyBorder="1" applyAlignment="1">
      <alignment horizontal="right"/>
    </xf>
    <xf numFmtId="43" fontId="4" fillId="0" borderId="1" xfId="1" applyFont="1" applyFill="1" applyBorder="1" applyAlignment="1">
      <alignment horizontal="right"/>
    </xf>
    <xf numFmtId="43" fontId="4" fillId="0" borderId="0" xfId="1" applyFont="1" applyFill="1" applyBorder="1" applyAlignment="1"/>
    <xf numFmtId="43" fontId="4" fillId="0" borderId="1" xfId="1" applyFont="1" applyFill="1" applyBorder="1" applyAlignment="1"/>
    <xf numFmtId="172" fontId="4" fillId="0" borderId="0" xfId="1" applyNumberFormat="1" applyFont="1" applyFill="1" applyBorder="1"/>
    <xf numFmtId="173" fontId="4" fillId="0" borderId="0" xfId="6" applyNumberFormat="1" applyFont="1" applyFill="1"/>
    <xf numFmtId="166" fontId="4" fillId="0" borderId="1" xfId="1" applyNumberFormat="1" applyFont="1" applyFill="1" applyBorder="1" applyAlignment="1"/>
    <xf numFmtId="166" fontId="4" fillId="0" borderId="1" xfId="2" applyNumberFormat="1" applyFont="1" applyFill="1" applyBorder="1"/>
    <xf numFmtId="166" fontId="4" fillId="0" borderId="0" xfId="1" applyNumberFormat="1" applyFont="1" applyFill="1" applyBorder="1" applyAlignment="1">
      <alignment horizontal="right"/>
    </xf>
    <xf numFmtId="0" fontId="3" fillId="0" borderId="0" xfId="2" applyNumberFormat="1" applyFont="1" applyFill="1" applyAlignment="1"/>
    <xf numFmtId="0" fontId="3" fillId="0" borderId="0" xfId="41" applyFont="1" applyFill="1" applyAlignment="1"/>
    <xf numFmtId="0" fontId="4" fillId="0" borderId="0" xfId="2" applyNumberFormat="1" applyFont="1" applyFill="1" applyBorder="1" applyAlignment="1"/>
    <xf numFmtId="166" fontId="4" fillId="0" borderId="0" xfId="1" applyNumberFormat="1" applyFont="1" applyFill="1" applyAlignment="1"/>
    <xf numFmtId="43" fontId="4" fillId="0" borderId="0" xfId="4" applyNumberFormat="1" applyFont="1" applyFill="1" applyAlignment="1"/>
    <xf numFmtId="0" fontId="3" fillId="0" borderId="0" xfId="41" applyFont="1" applyFill="1" applyBorder="1" applyAlignment="1"/>
    <xf numFmtId="0" fontId="4" fillId="0" borderId="0" xfId="41" applyFont="1" applyFill="1" applyBorder="1" applyAlignment="1"/>
    <xf numFmtId="166" fontId="4" fillId="0" borderId="0" xfId="2" applyNumberFormat="1" applyFont="1" applyFill="1" applyAlignment="1">
      <alignment horizontal="center"/>
    </xf>
    <xf numFmtId="166" fontId="4" fillId="0" borderId="3" xfId="1" applyNumberFormat="1" applyFont="1" applyFill="1" applyBorder="1" applyAlignment="1"/>
    <xf numFmtId="167" fontId="4" fillId="0" borderId="0" xfId="6" applyFont="1" applyFill="1" applyAlignment="1"/>
    <xf numFmtId="168" fontId="4" fillId="0" borderId="0" xfId="2" applyNumberFormat="1" applyFont="1" applyFill="1" applyAlignment="1"/>
    <xf numFmtId="168" fontId="4" fillId="0" borderId="0" xfId="1" applyNumberFormat="1" applyFont="1" applyFill="1" applyAlignment="1"/>
    <xf numFmtId="166" fontId="4" fillId="0" borderId="0" xfId="41" applyNumberFormat="1" applyFont="1" applyFill="1" applyAlignment="1"/>
    <xf numFmtId="0" fontId="4" fillId="0" borderId="0" xfId="1" quotePrefix="1" applyNumberFormat="1" applyFont="1" applyFill="1" applyAlignment="1">
      <alignment horizontal="center"/>
    </xf>
    <xf numFmtId="173" fontId="4" fillId="0" borderId="0" xfId="1" quotePrefix="1" applyNumberFormat="1" applyFont="1" applyFill="1" applyAlignment="1">
      <alignment horizontal="center"/>
    </xf>
    <xf numFmtId="166" fontId="4" fillId="0" borderId="2" xfId="1" applyNumberFormat="1" applyFont="1" applyFill="1" applyBorder="1" applyAlignment="1"/>
    <xf numFmtId="0" fontId="4" fillId="0" borderId="0" xfId="42" applyNumberFormat="1" applyFont="1" applyFill="1" applyAlignment="1"/>
    <xf numFmtId="166" fontId="4" fillId="0" borderId="4" xfId="1" applyNumberFormat="1" applyFont="1" applyFill="1" applyBorder="1" applyAlignment="1"/>
    <xf numFmtId="43" fontId="3" fillId="0" borderId="0" xfId="1" applyFont="1" applyFill="1" applyAlignment="1"/>
    <xf numFmtId="166" fontId="3" fillId="0" borderId="0" xfId="1" applyNumberFormat="1" applyFont="1" applyFill="1" applyAlignment="1"/>
    <xf numFmtId="0" fontId="4" fillId="0" borderId="0" xfId="41" quotePrefix="1" applyFont="1" applyFill="1" applyAlignment="1"/>
    <xf numFmtId="43" fontId="4" fillId="0" borderId="0" xfId="1" applyFont="1" applyFill="1" applyBorder="1" applyAlignment="1">
      <alignment horizontal="center"/>
    </xf>
    <xf numFmtId="0" fontId="4" fillId="0" borderId="0" xfId="3" applyFont="1" applyFill="1" applyBorder="1" applyAlignment="1"/>
    <xf numFmtId="0" fontId="4" fillId="0" borderId="0" xfId="3" applyFont="1" applyFill="1" applyBorder="1" applyAlignment="1">
      <alignment horizontal="centerContinuous"/>
    </xf>
    <xf numFmtId="174" fontId="4" fillId="0" borderId="0" xfId="3" applyNumberFormat="1" applyFont="1" applyFill="1" applyBorder="1"/>
    <xf numFmtId="174" fontId="4" fillId="0" borderId="4" xfId="3" applyNumberFormat="1" applyFont="1" applyFill="1" applyBorder="1"/>
    <xf numFmtId="0" fontId="4" fillId="0" borderId="0" xfId="3" applyFont="1" applyFill="1" applyAlignment="1">
      <alignment horizontal="center"/>
    </xf>
    <xf numFmtId="43" fontId="4" fillId="0" borderId="0" xfId="1" applyFont="1" applyFill="1" applyBorder="1" applyAlignment="1">
      <alignment horizontal="right"/>
    </xf>
    <xf numFmtId="0" fontId="3" fillId="0" borderId="0" xfId="42" applyNumberFormat="1" applyFont="1" applyFill="1" applyAlignment="1"/>
    <xf numFmtId="0" fontId="3" fillId="0" borderId="0" xfId="42" applyNumberFormat="1" applyFont="1" applyFill="1" applyAlignment="1">
      <alignment horizontal="center"/>
    </xf>
    <xf numFmtId="0" fontId="17" fillId="0" borderId="0" xfId="42" applyNumberFormat="1" applyFont="1" applyFill="1" applyAlignment="1">
      <alignment horizontal="centerContinuous"/>
    </xf>
    <xf numFmtId="15" fontId="4" fillId="0" borderId="0" xfId="42" applyNumberFormat="1" applyFont="1" applyFill="1" applyBorder="1" applyAlignment="1">
      <alignment horizontal="center" wrapText="1"/>
    </xf>
    <xf numFmtId="15" fontId="4" fillId="0" borderId="0" xfId="42" quotePrefix="1" applyNumberFormat="1" applyFont="1" applyFill="1" applyBorder="1" applyAlignment="1">
      <alignment wrapText="1"/>
    </xf>
    <xf numFmtId="43" fontId="4" fillId="0" borderId="2" xfId="1" applyFont="1" applyFill="1" applyBorder="1" applyAlignment="1">
      <alignment horizontal="right"/>
    </xf>
    <xf numFmtId="0" fontId="4" fillId="0" borderId="0" xfId="42" applyNumberFormat="1" applyFont="1" applyFill="1" applyAlignment="1">
      <alignment horizontal="center"/>
    </xf>
    <xf numFmtId="43" fontId="4" fillId="0" borderId="2" xfId="1" applyFont="1" applyFill="1" applyBorder="1" applyAlignment="1">
      <alignment horizontal="center"/>
    </xf>
    <xf numFmtId="43" fontId="4" fillId="0" borderId="8" xfId="1" applyFont="1" applyFill="1" applyBorder="1" applyAlignment="1"/>
    <xf numFmtId="43" fontId="4" fillId="0" borderId="2" xfId="42" applyNumberFormat="1" applyFont="1" applyFill="1" applyBorder="1" applyAlignment="1">
      <alignment horizontal="center"/>
    </xf>
    <xf numFmtId="0" fontId="17" fillId="0" borderId="0" xfId="42" applyNumberFormat="1" applyFont="1" applyFill="1" applyBorder="1" applyAlignment="1">
      <alignment horizontal="center"/>
    </xf>
    <xf numFmtId="43" fontId="4" fillId="0" borderId="9" xfId="1" applyFont="1" applyFill="1" applyBorder="1" applyAlignment="1">
      <alignment horizontal="right"/>
    </xf>
    <xf numFmtId="43" fontId="4" fillId="0" borderId="0" xfId="1" applyFont="1" applyFill="1" applyAlignment="1">
      <alignment horizontal="right"/>
    </xf>
    <xf numFmtId="0" fontId="4" fillId="0" borderId="0" xfId="4" applyFont="1" applyFill="1" applyBorder="1" applyAlignment="1">
      <alignment horizontal="center"/>
    </xf>
    <xf numFmtId="43" fontId="4" fillId="0" borderId="2" xfId="42" applyNumberFormat="1" applyFont="1" applyFill="1" applyBorder="1" applyAlignment="1"/>
    <xf numFmtId="43" fontId="4" fillId="0" borderId="0" xfId="42" applyNumberFormat="1" applyFont="1" applyFill="1" applyAlignment="1"/>
    <xf numFmtId="0" fontId="4" fillId="0" borderId="1" xfId="42" applyNumberFormat="1" applyFont="1" applyFill="1" applyBorder="1" applyAlignment="1">
      <alignment horizontal="center"/>
    </xf>
    <xf numFmtId="0" fontId="17" fillId="0" borderId="0" xfId="42" applyNumberFormat="1" applyFont="1" applyFill="1" applyAlignment="1">
      <alignment horizontal="center"/>
    </xf>
    <xf numFmtId="0" fontId="4" fillId="0" borderId="0" xfId="42" quotePrefix="1" applyNumberFormat="1" applyFont="1" applyFill="1" applyBorder="1" applyAlignment="1" applyProtection="1">
      <alignment horizontal="center"/>
      <protection locked="0"/>
    </xf>
    <xf numFmtId="0" fontId="4" fillId="0" borderId="0" xfId="42" applyNumberFormat="1" applyFont="1" applyFill="1" applyBorder="1" applyAlignment="1">
      <alignment horizontal="center"/>
    </xf>
    <xf numFmtId="0" fontId="4" fillId="0" borderId="0" xfId="42" applyNumberFormat="1" applyFont="1" applyFill="1" applyBorder="1" applyAlignment="1"/>
    <xf numFmtId="0" fontId="4" fillId="0" borderId="0" xfId="43" applyFont="1" applyFill="1" applyAlignment="1"/>
    <xf numFmtId="0" fontId="3" fillId="0" borderId="0" xfId="4" applyFont="1" applyFill="1" applyAlignment="1"/>
    <xf numFmtId="167" fontId="4" fillId="0" borderId="0" xfId="37" applyFont="1" applyFill="1" applyBorder="1" applyAlignment="1">
      <alignment horizontal="left"/>
    </xf>
    <xf numFmtId="43" fontId="4" fillId="0" borderId="0" xfId="42" applyNumberFormat="1" applyFont="1" applyFill="1" applyBorder="1" applyAlignment="1">
      <alignment horizontal="center"/>
    </xf>
    <xf numFmtId="0" fontId="4" fillId="0" borderId="0" xfId="4" applyFont="1" applyFill="1" applyAlignment="1">
      <alignment horizontal="right"/>
    </xf>
    <xf numFmtId="167" fontId="4" fillId="0" borderId="0" xfId="42" applyFont="1" applyFill="1" applyAlignment="1">
      <alignment horizontal="center"/>
    </xf>
    <xf numFmtId="43" fontId="4" fillId="0" borderId="0" xfId="42" applyNumberFormat="1" applyFont="1" applyFill="1" applyBorder="1" applyAlignment="1"/>
    <xf numFmtId="173" fontId="4" fillId="0" borderId="0" xfId="6" applyNumberFormat="1" applyFont="1" applyFill="1" applyBorder="1"/>
    <xf numFmtId="166" fontId="4" fillId="0" borderId="0" xfId="6" applyNumberFormat="1" applyFont="1" applyFill="1" applyBorder="1"/>
    <xf numFmtId="0" fontId="4" fillId="0" borderId="0" xfId="3" applyFont="1" applyFill="1" applyBorder="1" applyAlignment="1">
      <alignment horizontal="center" vertical="center"/>
    </xf>
    <xf numFmtId="167" fontId="3" fillId="0" borderId="0" xfId="2" applyFont="1" applyFill="1" applyAlignment="1">
      <alignment shrinkToFit="1"/>
    </xf>
    <xf numFmtId="0" fontId="4" fillId="0" borderId="0" xfId="41" quotePrefix="1" applyFont="1" applyFill="1" applyBorder="1" applyAlignment="1"/>
    <xf numFmtId="0" fontId="4" fillId="0" borderId="0" xfId="41" applyFont="1" applyFill="1" applyBorder="1" applyAlignment="1">
      <alignment horizontal="center"/>
    </xf>
    <xf numFmtId="166" fontId="4" fillId="0" borderId="0" xfId="1" applyNumberFormat="1" applyFont="1" applyFill="1" applyBorder="1" applyAlignment="1">
      <alignment horizontal="center"/>
    </xf>
    <xf numFmtId="43" fontId="4" fillId="0" borderId="1" xfId="1" applyFont="1" applyFill="1" applyBorder="1" applyAlignment="1">
      <alignment vertical="center"/>
    </xf>
    <xf numFmtId="43" fontId="4" fillId="0" borderId="0" xfId="1" applyFont="1" applyFill="1" applyAlignment="1">
      <alignment vertical="center"/>
    </xf>
    <xf numFmtId="43" fontId="4" fillId="0" borderId="0" xfId="1" applyFont="1" applyFill="1" applyBorder="1" applyAlignment="1">
      <alignment vertical="center"/>
    </xf>
    <xf numFmtId="43" fontId="4" fillId="0" borderId="0" xfId="41" applyNumberFormat="1" applyFont="1" applyFill="1" applyAlignment="1"/>
    <xf numFmtId="167" fontId="3" fillId="0" borderId="0" xfId="6" applyFont="1" applyFill="1" applyAlignment="1">
      <alignment horizontal="center" shrinkToFit="1"/>
    </xf>
    <xf numFmtId="168" fontId="3" fillId="0" borderId="0" xfId="6" applyNumberFormat="1" applyFont="1" applyFill="1" applyAlignment="1">
      <alignment horizontal="center" shrinkToFit="1"/>
    </xf>
    <xf numFmtId="166" fontId="4" fillId="0" borderId="0" xfId="6" applyNumberFormat="1" applyFont="1" applyFill="1"/>
    <xf numFmtId="166" fontId="4" fillId="0" borderId="8" xfId="1" applyNumberFormat="1" applyFont="1" applyFill="1" applyBorder="1"/>
    <xf numFmtId="167" fontId="4" fillId="0" borderId="0" xfId="6" applyFont="1" applyFill="1" applyBorder="1"/>
    <xf numFmtId="15" fontId="4" fillId="0" borderId="0" xfId="42" quotePrefix="1" applyNumberFormat="1" applyFont="1" applyFill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/>
    </xf>
    <xf numFmtId="166" fontId="4" fillId="0" borderId="1" xfId="4" applyNumberFormat="1" applyFont="1" applyFill="1" applyBorder="1" applyAlignment="1">
      <alignment horizontal="center"/>
    </xf>
    <xf numFmtId="166" fontId="4" fillId="0" borderId="2" xfId="2" applyNumberFormat="1" applyFont="1" applyFill="1" applyBorder="1" applyAlignment="1"/>
    <xf numFmtId="4" fontId="4" fillId="0" borderId="0" xfId="2" applyNumberFormat="1" applyFont="1" applyFill="1" applyBorder="1" applyAlignment="1"/>
    <xf numFmtId="166" fontId="4" fillId="0" borderId="3" xfId="11" applyNumberFormat="1" applyFont="1" applyFill="1" applyBorder="1" applyAlignment="1">
      <alignment horizontal="center"/>
    </xf>
    <xf numFmtId="0" fontId="4" fillId="0" borderId="0" xfId="4" applyFont="1" applyFill="1" applyAlignment="1">
      <alignment horizontal="center"/>
    </xf>
    <xf numFmtId="0" fontId="4" fillId="0" borderId="0" xfId="4" applyFont="1" applyFill="1" applyAlignment="1"/>
    <xf numFmtId="0" fontId="4" fillId="0" borderId="0" xfId="2" applyNumberFormat="1" applyFont="1" applyFill="1"/>
    <xf numFmtId="0" fontId="4" fillId="0" borderId="0" xfId="2" applyNumberFormat="1" applyFont="1" applyFill="1" applyAlignment="1">
      <alignment horizontal="center"/>
    </xf>
    <xf numFmtId="0" fontId="3" fillId="0" borderId="0" xfId="2" applyNumberFormat="1" applyFont="1" applyFill="1"/>
    <xf numFmtId="0" fontId="4" fillId="0" borderId="0" xfId="2" applyNumberFormat="1" applyFont="1" applyFill="1" applyAlignment="1">
      <alignment horizontal="center" vertical="center"/>
    </xf>
    <xf numFmtId="0" fontId="4" fillId="0" borderId="0" xfId="2" applyNumberFormat="1" applyFont="1" applyFill="1" applyAlignment="1">
      <alignment vertical="center"/>
    </xf>
    <xf numFmtId="0" fontId="4" fillId="0" borderId="0" xfId="5" applyFont="1" applyFill="1"/>
    <xf numFmtId="167" fontId="4" fillId="0" borderId="0" xfId="2" applyFont="1" applyFill="1"/>
    <xf numFmtId="168" fontId="4" fillId="0" borderId="0" xfId="4" applyNumberFormat="1" applyFont="1" applyFill="1" applyAlignment="1">
      <alignment vertical="top"/>
    </xf>
    <xf numFmtId="43" fontId="4" fillId="0" borderId="0" xfId="2" applyNumberFormat="1" applyFont="1" applyFill="1" applyBorder="1"/>
    <xf numFmtId="0" fontId="7" fillId="0" borderId="0" xfId="2" applyNumberFormat="1" applyFont="1" applyFill="1"/>
    <xf numFmtId="43" fontId="4" fillId="0" borderId="1" xfId="2" applyNumberFormat="1" applyFont="1" applyFill="1" applyBorder="1"/>
    <xf numFmtId="0" fontId="4" fillId="0" borderId="0" xfId="0" applyNumberFormat="1" applyFont="1" applyFill="1" applyAlignment="1">
      <alignment vertical="center"/>
    </xf>
    <xf numFmtId="175" fontId="4" fillId="0" borderId="0" xfId="42" applyNumberFormat="1" applyFont="1" applyFill="1" applyAlignment="1"/>
    <xf numFmtId="168" fontId="4" fillId="0" borderId="0" xfId="2" applyNumberFormat="1" applyFont="1" applyFill="1"/>
    <xf numFmtId="168" fontId="4" fillId="0" borderId="0" xfId="6" applyNumberFormat="1" applyFont="1" applyFill="1"/>
    <xf numFmtId="43" fontId="4" fillId="0" borderId="0" xfId="4" applyNumberFormat="1" applyFont="1" applyFill="1" applyAlignment="1">
      <alignment horizontal="center"/>
    </xf>
    <xf numFmtId="166" fontId="4" fillId="0" borderId="0" xfId="42" applyNumberFormat="1" applyFont="1" applyFill="1" applyAlignment="1"/>
    <xf numFmtId="0" fontId="4" fillId="0" borderId="0" xfId="4" applyFont="1" applyFill="1"/>
    <xf numFmtId="0" fontId="4" fillId="0" borderId="0" xfId="43" applyFont="1" applyFill="1"/>
    <xf numFmtId="0" fontId="2" fillId="0" borderId="0" xfId="44" applyNumberFormat="1" applyFont="1" applyFill="1"/>
    <xf numFmtId="49" fontId="4" fillId="0" borderId="0" xfId="4" applyNumberFormat="1" applyFont="1" applyFill="1"/>
    <xf numFmtId="49" fontId="7" fillId="0" borderId="0" xfId="4" applyNumberFormat="1" applyFont="1" applyFill="1"/>
    <xf numFmtId="166" fontId="4" fillId="0" borderId="2" xfId="5" applyNumberFormat="1" applyFont="1" applyFill="1" applyBorder="1"/>
    <xf numFmtId="0" fontId="4" fillId="0" borderId="3" xfId="3" applyFont="1" applyFill="1" applyBorder="1" applyAlignment="1">
      <alignment horizontal="center"/>
    </xf>
    <xf numFmtId="0" fontId="21" fillId="0" borderId="0" xfId="41" applyFont="1" applyFill="1" applyAlignment="1"/>
    <xf numFmtId="0" fontId="21" fillId="0" borderId="0" xfId="3" applyFont="1" applyFill="1" applyBorder="1" applyAlignment="1">
      <alignment horizontal="center"/>
    </xf>
    <xf numFmtId="0" fontId="21" fillId="0" borderId="0" xfId="3" applyFont="1" applyFill="1" applyAlignment="1">
      <alignment horizontal="center"/>
    </xf>
    <xf numFmtId="166" fontId="21" fillId="0" borderId="0" xfId="3" applyNumberFormat="1" applyFont="1" applyFill="1" applyBorder="1" applyAlignment="1">
      <alignment horizontal="center"/>
    </xf>
    <xf numFmtId="0" fontId="21" fillId="0" borderId="0" xfId="41" applyFont="1" applyFill="1" applyAlignment="1">
      <alignment horizontal="center"/>
    </xf>
    <xf numFmtId="166" fontId="4" fillId="0" borderId="0" xfId="3" applyNumberFormat="1" applyFont="1" applyFill="1" applyBorder="1" applyAlignment="1">
      <alignment horizontal="center"/>
    </xf>
    <xf numFmtId="49" fontId="7" fillId="0" borderId="0" xfId="4" applyNumberFormat="1" applyFont="1" applyFill="1" applyBorder="1" applyAlignment="1">
      <alignment vertical="center"/>
    </xf>
    <xf numFmtId="166" fontId="4" fillId="0" borderId="4" xfId="3" applyNumberFormat="1" applyFont="1" applyFill="1" applyBorder="1"/>
    <xf numFmtId="43" fontId="4" fillId="0" borderId="1" xfId="1" applyFont="1" applyFill="1" applyBorder="1"/>
    <xf numFmtId="0" fontId="4" fillId="0" borderId="0" xfId="5" applyFont="1" applyFill="1" applyAlignment="1">
      <alignment horizontal="center"/>
    </xf>
    <xf numFmtId="167" fontId="4" fillId="0" borderId="0" xfId="2" applyFont="1" applyFill="1" applyAlignment="1">
      <alignment horizontal="center"/>
    </xf>
    <xf numFmtId="167" fontId="4" fillId="0" borderId="0" xfId="6" applyFont="1" applyFill="1" applyAlignment="1">
      <alignment horizontal="center"/>
    </xf>
    <xf numFmtId="43" fontId="4" fillId="0" borderId="0" xfId="1" applyNumberFormat="1" applyFont="1" applyFill="1" applyAlignment="1"/>
    <xf numFmtId="0" fontId="4" fillId="0" borderId="1" xfId="52" applyNumberFormat="1" applyFont="1" applyFill="1" applyBorder="1" applyAlignment="1">
      <alignment horizontal="center"/>
    </xf>
    <xf numFmtId="0" fontId="4" fillId="0" borderId="0" xfId="52" applyNumberFormat="1" applyFont="1" applyFill="1" applyAlignment="1"/>
    <xf numFmtId="0" fontId="4" fillId="0" borderId="0" xfId="52" applyNumberFormat="1" applyFont="1" applyFill="1" applyBorder="1" applyAlignment="1" applyProtection="1">
      <alignment horizontal="center"/>
      <protection locked="0"/>
    </xf>
    <xf numFmtId="49" fontId="4" fillId="0" borderId="0" xfId="4" applyNumberFormat="1" applyFont="1" applyFill="1" applyBorder="1" applyAlignment="1">
      <alignment horizontal="right"/>
    </xf>
    <xf numFmtId="43" fontId="4" fillId="0" borderId="0" xfId="1" applyNumberFormat="1" applyFont="1" applyFill="1" applyBorder="1" applyAlignment="1">
      <alignment horizontal="right"/>
    </xf>
    <xf numFmtId="0" fontId="4" fillId="0" borderId="0" xfId="42" applyNumberFormat="1" applyFont="1" applyFill="1" applyAlignment="1">
      <alignment horizontal="right"/>
    </xf>
    <xf numFmtId="167" fontId="4" fillId="0" borderId="0" xfId="2" applyFont="1" applyFill="1" applyAlignment="1">
      <alignment horizontal="right"/>
    </xf>
    <xf numFmtId="0" fontId="4" fillId="4" borderId="0" xfId="2" applyNumberFormat="1" applyFont="1" applyFill="1"/>
    <xf numFmtId="167" fontId="3" fillId="0" borderId="0" xfId="2" applyFont="1" applyFill="1" applyBorder="1" applyAlignment="1">
      <alignment shrinkToFit="1"/>
    </xf>
    <xf numFmtId="0" fontId="3" fillId="0" borderId="0" xfId="3" applyFont="1" applyFill="1" applyBorder="1" applyAlignment="1"/>
    <xf numFmtId="168" fontId="4" fillId="0" borderId="0" xfId="2" applyNumberFormat="1" applyFont="1" applyFill="1" applyBorder="1"/>
    <xf numFmtId="0" fontId="17" fillId="0" borderId="0" xfId="42" applyNumberFormat="1" applyFont="1" applyFill="1" applyAlignment="1">
      <alignment horizontal="left"/>
    </xf>
    <xf numFmtId="0" fontId="4" fillId="0" borderId="0" xfId="3" applyFont="1" applyFill="1" applyBorder="1" applyAlignment="1">
      <alignment horizontal="center"/>
    </xf>
    <xf numFmtId="43" fontId="22" fillId="0" borderId="0" xfId="1" applyFont="1" applyFill="1" applyAlignment="1">
      <alignment horizontal="right" vertical="center"/>
    </xf>
    <xf numFmtId="43" fontId="22" fillId="0" borderId="0" xfId="1" applyFont="1" applyFill="1" applyAlignment="1">
      <alignment horizontal="right" vertical="center" wrapText="1"/>
    </xf>
    <xf numFmtId="0" fontId="4" fillId="0" borderId="10" xfId="0" applyFont="1" applyFill="1" applyBorder="1"/>
    <xf numFmtId="166" fontId="4" fillId="0" borderId="0" xfId="0" applyNumberFormat="1" applyFont="1" applyFill="1" applyBorder="1"/>
    <xf numFmtId="49" fontId="3" fillId="0" borderId="0" xfId="0" applyNumberFormat="1" applyFont="1" applyFill="1" applyBorder="1" applyAlignment="1">
      <alignment horizontal="center"/>
    </xf>
    <xf numFmtId="166" fontId="4" fillId="0" borderId="10" xfId="0" applyNumberFormat="1" applyFont="1" applyFill="1" applyBorder="1"/>
    <xf numFmtId="0" fontId="4" fillId="0" borderId="11" xfId="0" applyFont="1" applyFill="1" applyBorder="1"/>
    <xf numFmtId="166" fontId="4" fillId="0" borderId="11" xfId="0" applyNumberFormat="1" applyFont="1" applyFill="1" applyBorder="1"/>
    <xf numFmtId="0" fontId="23" fillId="0" borderId="0" xfId="0" applyFont="1" applyFill="1" applyBorder="1"/>
    <xf numFmtId="0" fontId="24" fillId="0" borderId="0" xfId="0" applyFont="1" applyFill="1" applyBorder="1"/>
    <xf numFmtId="43" fontId="23" fillId="0" borderId="0" xfId="1" applyFont="1" applyFill="1" applyBorder="1"/>
    <xf numFmtId="49" fontId="25" fillId="0" borderId="0" xfId="0" applyNumberFormat="1" applyFont="1" applyFill="1" applyBorder="1" applyAlignment="1">
      <alignment horizontal="center"/>
    </xf>
    <xf numFmtId="166" fontId="26" fillId="0" borderId="0" xfId="0" applyNumberFormat="1" applyFont="1" applyFill="1" applyBorder="1"/>
    <xf numFmtId="15" fontId="4" fillId="0" borderId="0" xfId="42" quotePrefix="1" applyNumberFormat="1" applyFont="1" applyFill="1" applyBorder="1" applyAlignment="1">
      <alignment horizontal="center" wrapText="1"/>
    </xf>
    <xf numFmtId="43" fontId="4" fillId="0" borderId="3" xfId="1" applyFont="1" applyFill="1" applyBorder="1"/>
    <xf numFmtId="166" fontId="4" fillId="0" borderId="3" xfId="1" applyNumberFormat="1" applyFont="1" applyFill="1" applyBorder="1"/>
    <xf numFmtId="168" fontId="4" fillId="0" borderId="3" xfId="1" applyNumberFormat="1" applyFont="1" applyFill="1" applyBorder="1"/>
    <xf numFmtId="166" fontId="4" fillId="0" borderId="3" xfId="2" applyNumberFormat="1" applyFont="1" applyFill="1" applyBorder="1"/>
    <xf numFmtId="174" fontId="4" fillId="0" borderId="0" xfId="1" applyNumberFormat="1" applyFont="1" applyFill="1"/>
    <xf numFmtId="166" fontId="4" fillId="0" borderId="0" xfId="8" applyNumberFormat="1" applyFont="1" applyFill="1" applyAlignment="1"/>
    <xf numFmtId="166" fontId="4" fillId="0" borderId="0" xfId="41" applyNumberFormat="1" applyFont="1" applyFill="1" applyAlignment="1">
      <alignment horizontal="right"/>
    </xf>
    <xf numFmtId="15" fontId="4" fillId="0" borderId="1" xfId="42" quotePrefix="1" applyNumberFormat="1" applyFont="1" applyFill="1" applyBorder="1" applyAlignment="1">
      <alignment horizontal="center" vertical="center" wrapText="1"/>
    </xf>
    <xf numFmtId="43" fontId="4" fillId="0" borderId="9" xfId="1" applyFont="1" applyBorder="1" applyAlignment="1">
      <alignment horizontal="right"/>
    </xf>
    <xf numFmtId="0" fontId="4" fillId="0" borderId="0" xfId="4" applyFont="1"/>
    <xf numFmtId="0" fontId="4" fillId="0" borderId="0" xfId="3" applyFont="1" applyFill="1" applyBorder="1" applyAlignment="1">
      <alignment horizontal="center"/>
    </xf>
    <xf numFmtId="0" fontId="4" fillId="0" borderId="0" xfId="2" applyNumberFormat="1" applyFont="1" applyFill="1" applyAlignment="1">
      <alignment horizontal="left"/>
    </xf>
    <xf numFmtId="0" fontId="4" fillId="0" borderId="0" xfId="3" applyFont="1" applyFill="1" applyBorder="1" applyAlignment="1">
      <alignment horizontal="center"/>
    </xf>
    <xf numFmtId="0" fontId="4" fillId="0" borderId="1" xfId="3" applyFont="1" applyFill="1" applyBorder="1" applyAlignment="1">
      <alignment horizontal="center"/>
    </xf>
    <xf numFmtId="0" fontId="4" fillId="0" borderId="0" xfId="3" applyFont="1" applyFill="1" applyBorder="1" applyAlignment="1">
      <alignment horizontal="center"/>
    </xf>
    <xf numFmtId="49" fontId="4" fillId="0" borderId="2" xfId="4" applyNumberFormat="1" applyFont="1" applyFill="1" applyBorder="1" applyAlignment="1">
      <alignment horizontal="center" vertical="center"/>
    </xf>
    <xf numFmtId="49" fontId="4" fillId="0" borderId="1" xfId="4" applyNumberFormat="1" applyFont="1" applyFill="1" applyBorder="1" applyAlignment="1">
      <alignment horizontal="center"/>
    </xf>
    <xf numFmtId="49" fontId="4" fillId="0" borderId="1" xfId="4" applyNumberFormat="1" applyFont="1" applyFill="1" applyBorder="1" applyAlignment="1">
      <alignment horizontal="center" vertical="center"/>
    </xf>
    <xf numFmtId="0" fontId="4" fillId="0" borderId="0" xfId="2" applyNumberFormat="1" applyFont="1" applyFill="1" applyAlignment="1">
      <alignment horizontal="left"/>
    </xf>
    <xf numFmtId="0" fontId="17" fillId="0" borderId="0" xfId="42" applyNumberFormat="1" applyFont="1" applyFill="1" applyAlignment="1"/>
    <xf numFmtId="0" fontId="17" fillId="0" borderId="0" xfId="52" applyNumberFormat="1" applyFont="1" applyFill="1" applyAlignment="1"/>
    <xf numFmtId="0" fontId="3" fillId="0" borderId="0" xfId="52" applyNumberFormat="1" applyFont="1" applyFill="1" applyAlignment="1"/>
    <xf numFmtId="0" fontId="4" fillId="0" borderId="0" xfId="41" applyFont="1" applyFill="1" applyAlignment="1"/>
    <xf numFmtId="0" fontId="4" fillId="0" borderId="0" xfId="2" applyNumberFormat="1" applyFont="1" applyFill="1" applyAlignment="1"/>
    <xf numFmtId="0" fontId="4" fillId="0" borderId="0" xfId="4" applyFont="1" applyFill="1" applyAlignment="1">
      <alignment horizontal="center"/>
    </xf>
    <xf numFmtId="0" fontId="4" fillId="0" borderId="0" xfId="4" applyFont="1" applyFill="1" applyAlignment="1"/>
    <xf numFmtId="0" fontId="4" fillId="0" borderId="0" xfId="2" applyNumberFormat="1" applyFont="1" applyFill="1" applyAlignment="1">
      <alignment horizontal="center"/>
    </xf>
    <xf numFmtId="0" fontId="22" fillId="0" borderId="0" xfId="0" applyFont="1"/>
    <xf numFmtId="166" fontId="4" fillId="0" borderId="1" xfId="41" applyNumberFormat="1" applyFont="1" applyFill="1" applyBorder="1" applyAlignment="1"/>
    <xf numFmtId="0" fontId="26" fillId="0" borderId="0" xfId="2" applyNumberFormat="1" applyFont="1" applyFill="1" applyAlignment="1">
      <alignment horizontal="left"/>
    </xf>
    <xf numFmtId="0" fontId="26" fillId="0" borderId="0" xfId="41" applyFont="1" applyFill="1" applyAlignment="1"/>
    <xf numFmtId="0" fontId="26" fillId="0" borderId="0" xfId="41" applyFont="1" applyFill="1" applyAlignment="1">
      <alignment horizontal="center"/>
    </xf>
    <xf numFmtId="166" fontId="26" fillId="0" borderId="0" xfId="3" applyNumberFormat="1" applyFont="1" applyFill="1" applyBorder="1" applyAlignment="1">
      <alignment horizontal="center"/>
    </xf>
    <xf numFmtId="0" fontId="26" fillId="0" borderId="0" xfId="3" applyFont="1" applyFill="1" applyBorder="1" applyAlignment="1">
      <alignment horizontal="center"/>
    </xf>
    <xf numFmtId="0" fontId="26" fillId="0" borderId="0" xfId="3" applyFont="1" applyFill="1" applyAlignment="1">
      <alignment horizontal="center"/>
    </xf>
    <xf numFmtId="0" fontId="26" fillId="0" borderId="0" xfId="41" applyFont="1" applyFill="1" applyAlignment="1">
      <alignment horizontal="left"/>
    </xf>
    <xf numFmtId="168" fontId="4" fillId="0" borderId="0" xfId="1" applyNumberFormat="1" applyFont="1" applyFill="1" applyAlignment="1">
      <alignment horizontal="center"/>
    </xf>
    <xf numFmtId="3" fontId="4" fillId="0" borderId="1" xfId="2" applyNumberFormat="1" applyFont="1" applyFill="1" applyBorder="1" applyAlignment="1">
      <alignment horizontal="center"/>
    </xf>
    <xf numFmtId="0" fontId="4" fillId="0" borderId="1" xfId="3" applyFont="1" applyFill="1" applyBorder="1" applyAlignment="1">
      <alignment horizontal="center"/>
    </xf>
    <xf numFmtId="49" fontId="4" fillId="0" borderId="2" xfId="4" applyNumberFormat="1" applyFont="1" applyFill="1" applyBorder="1" applyAlignment="1">
      <alignment horizontal="center" vertical="center"/>
    </xf>
    <xf numFmtId="0" fontId="4" fillId="0" borderId="2" xfId="3" applyFont="1" applyFill="1" applyBorder="1" applyAlignment="1">
      <alignment horizontal="center"/>
    </xf>
    <xf numFmtId="49" fontId="4" fillId="0" borderId="1" xfId="4" applyNumberFormat="1" applyFont="1" applyFill="1" applyBorder="1" applyAlignment="1">
      <alignment horizontal="center"/>
    </xf>
    <xf numFmtId="0" fontId="4" fillId="0" borderId="2" xfId="3" applyFont="1" applyFill="1" applyBorder="1" applyAlignment="1">
      <alignment horizontal="center" vertical="center"/>
    </xf>
    <xf numFmtId="49" fontId="4" fillId="0" borderId="1" xfId="4" applyNumberFormat="1" applyFont="1" applyFill="1" applyBorder="1" applyAlignment="1">
      <alignment horizontal="center" vertical="center"/>
    </xf>
  </cellXfs>
  <cellStyles count="70">
    <cellStyle name="Comma" xfId="1" builtinId="3"/>
    <cellStyle name="Comma  - Style1" xfId="7" xr:uid="{00000000-0005-0000-0000-000001000000}"/>
    <cellStyle name="Comma 11" xfId="8" xr:uid="{00000000-0005-0000-0000-000002000000}"/>
    <cellStyle name="Comma 11 2" xfId="9" xr:uid="{00000000-0005-0000-0000-000003000000}"/>
    <cellStyle name="Comma 11 2 2" xfId="47" xr:uid="{0B9C4603-D5C7-442F-B1C6-3BE3CCCA0B45}"/>
    <cellStyle name="Comma 11 2 2 2" xfId="64" xr:uid="{0B9C4603-D5C7-442F-B1C6-3BE3CCCA0B45}"/>
    <cellStyle name="Comma 11 2 3" xfId="57" xr:uid="{00000000-0005-0000-0000-000003000000}"/>
    <cellStyle name="Comma 11 3" xfId="46" xr:uid="{F4F681EE-81ED-4300-9B00-A3B50250B0B5}"/>
    <cellStyle name="Comma 11 3 2" xfId="63" xr:uid="{F4F681EE-81ED-4300-9B00-A3B50250B0B5}"/>
    <cellStyle name="Comma 11 4" xfId="56" xr:uid="{00000000-0005-0000-0000-000002000000}"/>
    <cellStyle name="Comma 2" xfId="10" xr:uid="{00000000-0005-0000-0000-000004000000}"/>
    <cellStyle name="Comma 2 2" xfId="11" xr:uid="{00000000-0005-0000-0000-000005000000}"/>
    <cellStyle name="Comma 2 2 2" xfId="49" xr:uid="{29792216-CC26-44AD-B7A4-632F5BE1394B}"/>
    <cellStyle name="Comma 2 2 2 2" xfId="66" xr:uid="{29792216-CC26-44AD-B7A4-632F5BE1394B}"/>
    <cellStyle name="Comma 2 2 3" xfId="59" xr:uid="{00000000-0005-0000-0000-000005000000}"/>
    <cellStyle name="Comma 2 3" xfId="48" xr:uid="{2D034D0C-E78E-46B0-B768-717218D3EBAC}"/>
    <cellStyle name="Comma 2 3 2" xfId="65" xr:uid="{2D034D0C-E78E-46B0-B768-717218D3EBAC}"/>
    <cellStyle name="Comma 2 4" xfId="58" xr:uid="{00000000-0005-0000-0000-000004000000}"/>
    <cellStyle name="Comma 3" xfId="45" xr:uid="{020A82F1-9A65-4C00-8670-76BAC27FD5B1}"/>
    <cellStyle name="Comma 3 2" xfId="62" xr:uid="{020A82F1-9A65-4C00-8670-76BAC27FD5B1}"/>
    <cellStyle name="Comma 4" xfId="55" xr:uid="{00000000-0005-0000-0000-000064000000}"/>
    <cellStyle name="comma zerodec" xfId="12" xr:uid="{00000000-0005-0000-0000-000006000000}"/>
    <cellStyle name="Curren - Style3" xfId="13" xr:uid="{00000000-0005-0000-0000-000007000000}"/>
    <cellStyle name="Curren - Style4" xfId="14" xr:uid="{00000000-0005-0000-0000-000008000000}"/>
    <cellStyle name="Currency1" xfId="15" xr:uid="{00000000-0005-0000-0000-000009000000}"/>
    <cellStyle name="Dollar (zero dec)" xfId="16" xr:uid="{00000000-0005-0000-0000-00000A000000}"/>
    <cellStyle name="Grey" xfId="17" xr:uid="{00000000-0005-0000-0000-00000B000000}"/>
    <cellStyle name="Input [yellow]" xfId="18" xr:uid="{00000000-0005-0000-0000-00000C000000}"/>
    <cellStyle name="Milliers [0]_AR1194" xfId="19" xr:uid="{00000000-0005-0000-0000-00000D000000}"/>
    <cellStyle name="Milliers_AR1194" xfId="20" xr:uid="{00000000-0005-0000-0000-00000E000000}"/>
    <cellStyle name="Mon?taire [0]_AR1194" xfId="21" xr:uid="{00000000-0005-0000-0000-00000F000000}"/>
    <cellStyle name="Mon?taire_AR1194" xfId="22" xr:uid="{00000000-0005-0000-0000-000010000000}"/>
    <cellStyle name="no dec" xfId="23" xr:uid="{00000000-0005-0000-0000-000011000000}"/>
    <cellStyle name="Normal" xfId="0" builtinId="0"/>
    <cellStyle name="Normal - Style1" xfId="24" xr:uid="{00000000-0005-0000-0000-000013000000}"/>
    <cellStyle name="Normal - Style5" xfId="25" xr:uid="{00000000-0005-0000-0000-000014000000}"/>
    <cellStyle name="Normal 10 2" xfId="26" xr:uid="{00000000-0005-0000-0000-000015000000}"/>
    <cellStyle name="Normal 10 2 2" xfId="50" xr:uid="{86245B9B-E239-4548-8B13-C24E22558489}"/>
    <cellStyle name="Normal 10 2 2 2" xfId="67" xr:uid="{86245B9B-E239-4548-8B13-C24E22558489}"/>
    <cellStyle name="Normal 13" xfId="27" xr:uid="{00000000-0005-0000-0000-000016000000}"/>
    <cellStyle name="Normal 2" xfId="2" xr:uid="{00000000-0005-0000-0000-000017000000}"/>
    <cellStyle name="Normal 2 2" xfId="6" xr:uid="{00000000-0005-0000-0000-000018000000}"/>
    <cellStyle name="Normal 3" xfId="28" xr:uid="{00000000-0005-0000-0000-000019000000}"/>
    <cellStyle name="Normal 3 2" xfId="29" xr:uid="{00000000-0005-0000-0000-00001A000000}"/>
    <cellStyle name="Normal 4" xfId="30" xr:uid="{00000000-0005-0000-0000-00001B000000}"/>
    <cellStyle name="Normal 5" xfId="31" xr:uid="{00000000-0005-0000-0000-00001C000000}"/>
    <cellStyle name="Normal 5 2" xfId="51" xr:uid="{899FF0E0-1D93-456C-930C-5BED02E66D36}"/>
    <cellStyle name="Normal 6" xfId="42" xr:uid="{00000000-0005-0000-0000-00001D000000}"/>
    <cellStyle name="Normal 6 2" xfId="52" xr:uid="{9B425BF8-ED48-413A-8C6D-03D20799E1C6}"/>
    <cellStyle name="Normal 7" xfId="44" xr:uid="{F2289CBD-B241-4BE4-8D72-C5AAE149EE43}"/>
    <cellStyle name="Normal_Lead 2003" xfId="5" xr:uid="{00000000-0005-0000-0000-00001E000000}"/>
    <cellStyle name="Normal_งบดุล 2" xfId="43" xr:uid="{00000000-0005-0000-0000-00001F000000}"/>
    <cellStyle name="oft Excel]_x000d__x000a_Comment=The open=/f lines load custom functions into the Paste Function list._x000d__x000a_Maximized=3_x000d__x000a_Basics=1_x000d__x000a_A" xfId="32" xr:uid="{00000000-0005-0000-0000-000020000000}"/>
    <cellStyle name="oft Excel]_x000d__x000a_Comment=The open=/f lines load custom functions into the Paste Function list._x000d__x000a_Maximized=3_x000d__x000a_Basics=1_x000d__x000a_A 2" xfId="53" xr:uid="{1D36505A-87B3-4BA2-9765-CEE6A3876224}"/>
    <cellStyle name="oft Excel]_x000d__x000a_Comment=The open=/f lines load custom functions into the Paste Function list._x000d__x000a_Maximized=3_x000d__x000a_Basics=1_x000d__x000a_A 2 2" xfId="68" xr:uid="{1D36505A-87B3-4BA2-9765-CEE6A3876224}"/>
    <cellStyle name="oft Excel]_x000d__x000a_Comment=The open=/f lines load custom functions into the Paste Function list._x000d__x000a_Maximized=3_x000d__x000a_Basics=1_x000d__x000a_A 3" xfId="60" xr:uid="{00000000-0005-0000-0000-000020000000}"/>
    <cellStyle name="Percent [2]" xfId="33" xr:uid="{00000000-0005-0000-0000-000021000000}"/>
    <cellStyle name="PERCENTAGE" xfId="34" xr:uid="{00000000-0005-0000-0000-000022000000}"/>
    <cellStyle name="Quantity" xfId="35" xr:uid="{00000000-0005-0000-0000-000023000000}"/>
    <cellStyle name="Quantity 2" xfId="36" xr:uid="{00000000-0005-0000-0000-000024000000}"/>
    <cellStyle name="Style 1" xfId="37" xr:uid="{00000000-0005-0000-0000-000025000000}"/>
    <cellStyle name="เครื่องหมายจุลภาค 2" xfId="38" xr:uid="{00000000-0005-0000-0000-000026000000}"/>
    <cellStyle name="เครื่องหมายจุลภาค 2 2" xfId="54" xr:uid="{28978B61-3514-4E39-BEB9-BB5894527299}"/>
    <cellStyle name="เครื่องหมายจุลภาค 2 2 2" xfId="69" xr:uid="{28978B61-3514-4E39-BEB9-BB5894527299}"/>
    <cellStyle name="เครื่องหมายจุลภาค 2 3" xfId="61" xr:uid="{00000000-0005-0000-0000-000026000000}"/>
    <cellStyle name="เครื่องหมายจุลภาค_Lead_Epco_Q1_51" xfId="39" xr:uid="{00000000-0005-0000-0000-000027000000}"/>
    <cellStyle name="ปกติ 2" xfId="40" xr:uid="{00000000-0005-0000-0000-000028000000}"/>
    <cellStyle name="ปกติ_EPCO T2" xfId="41" xr:uid="{00000000-0005-0000-0000-000029000000}"/>
    <cellStyle name="ปกติ_EPCO_T2" xfId="4" xr:uid="{00000000-0005-0000-0000-00002A000000}"/>
    <cellStyle name="ปกติ_S.PACK Q3-2003 " xfId="3" xr:uid="{00000000-0005-0000-0000-00002B000000}"/>
  </cellStyles>
  <dxfs count="0"/>
  <tableStyles count="0" defaultTableStyle="TableStyleMedium2" defaultPivotStyle="PivotStyleLight16"/>
  <colors>
    <mruColors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0</xdr:colOff>
      <xdr:row>134</xdr:row>
      <xdr:rowOff>0</xdr:rowOff>
    </xdr:from>
    <xdr:to>
      <xdr:col>17</xdr:col>
      <xdr:colOff>0</xdr:colOff>
      <xdr:row>134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17</xdr:col>
      <xdr:colOff>0</xdr:colOff>
      <xdr:row>134</xdr:row>
      <xdr:rowOff>0</xdr:rowOff>
    </xdr:from>
    <xdr:to>
      <xdr:col>17</xdr:col>
      <xdr:colOff>0</xdr:colOff>
      <xdr:row>134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17</xdr:col>
      <xdr:colOff>0</xdr:colOff>
      <xdr:row>134</xdr:row>
      <xdr:rowOff>0</xdr:rowOff>
    </xdr:from>
    <xdr:to>
      <xdr:col>17</xdr:col>
      <xdr:colOff>0</xdr:colOff>
      <xdr:row>134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733425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73E6E3C1-AE89-4584-B216-1B697D503C13}"/>
            </a:ext>
          </a:extLst>
        </xdr:cNvPr>
        <xdr:cNvSpPr txBox="1">
          <a:spLocks noChangeArrowheads="1"/>
        </xdr:cNvSpPr>
      </xdr:nvSpPr>
      <xdr:spPr bwMode="auto">
        <a:xfrm>
          <a:off x="8361045" y="0"/>
          <a:ext cx="295275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  <xdr:twoCellAnchor>
    <xdr:from>
      <xdr:col>14</xdr:col>
      <xdr:colOff>0</xdr:colOff>
      <xdr:row>40</xdr:row>
      <xdr:rowOff>0</xdr:rowOff>
    </xdr:from>
    <xdr:to>
      <xdr:col>14</xdr:col>
      <xdr:colOff>0</xdr:colOff>
      <xdr:row>40</xdr:row>
      <xdr:rowOff>0</xdr:rowOff>
    </xdr:to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id="{5702A67D-4626-43B6-90F2-A46A9CF354D4}"/>
            </a:ext>
          </a:extLst>
        </xdr:cNvPr>
        <xdr:cNvSpPr txBox="1">
          <a:spLocks noChangeArrowheads="1"/>
        </xdr:cNvSpPr>
      </xdr:nvSpPr>
      <xdr:spPr bwMode="auto">
        <a:xfrm>
          <a:off x="8656320" y="97155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40</xdr:row>
      <xdr:rowOff>0</xdr:rowOff>
    </xdr:from>
    <xdr:to>
      <xdr:col>14</xdr:col>
      <xdr:colOff>0</xdr:colOff>
      <xdr:row>40</xdr:row>
      <xdr:rowOff>0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56292ACE-3569-4785-A1AF-EACBDD2B883A}"/>
            </a:ext>
          </a:extLst>
        </xdr:cNvPr>
        <xdr:cNvSpPr txBox="1">
          <a:spLocks noChangeArrowheads="1"/>
        </xdr:cNvSpPr>
      </xdr:nvSpPr>
      <xdr:spPr bwMode="auto">
        <a:xfrm>
          <a:off x="8656320" y="97155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14</xdr:col>
      <xdr:colOff>0</xdr:colOff>
      <xdr:row>40</xdr:row>
      <xdr:rowOff>0</xdr:rowOff>
    </xdr:from>
    <xdr:to>
      <xdr:col>14</xdr:col>
      <xdr:colOff>0</xdr:colOff>
      <xdr:row>40</xdr:row>
      <xdr:rowOff>0</xdr:rowOff>
    </xdr:to>
    <xdr:sp macro="" textlink="">
      <xdr:nvSpPr>
        <xdr:cNvPr id="5" name="Rectangle 11">
          <a:extLst>
            <a:ext uri="{FF2B5EF4-FFF2-40B4-BE49-F238E27FC236}">
              <a16:creationId xmlns:a16="http://schemas.microsoft.com/office/drawing/2014/main" id="{2A2D3B08-E781-4943-95BA-B4C0ACBD0627}"/>
            </a:ext>
          </a:extLst>
        </xdr:cNvPr>
        <xdr:cNvSpPr>
          <a:spLocks noChangeArrowheads="1"/>
        </xdr:cNvSpPr>
      </xdr:nvSpPr>
      <xdr:spPr bwMode="auto">
        <a:xfrm>
          <a:off x="8656320" y="971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232</xdr:row>
      <xdr:rowOff>0</xdr:rowOff>
    </xdr:from>
    <xdr:to>
      <xdr:col>0</xdr:col>
      <xdr:colOff>0</xdr:colOff>
      <xdr:row>232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DE5DA457-4427-4584-8535-A1E12EAB3EB7}"/>
            </a:ext>
          </a:extLst>
        </xdr:cNvPr>
        <xdr:cNvSpPr txBox="1">
          <a:spLocks noChangeArrowheads="1"/>
        </xdr:cNvSpPr>
      </xdr:nvSpPr>
      <xdr:spPr bwMode="auto">
        <a:xfrm>
          <a:off x="0" y="5660898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232</xdr:row>
      <xdr:rowOff>0</xdr:rowOff>
    </xdr:from>
    <xdr:to>
      <xdr:col>0</xdr:col>
      <xdr:colOff>0</xdr:colOff>
      <xdr:row>232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FD43DAD8-C459-4629-A776-0EB37D4A967C}"/>
            </a:ext>
          </a:extLst>
        </xdr:cNvPr>
        <xdr:cNvSpPr txBox="1">
          <a:spLocks noChangeArrowheads="1"/>
        </xdr:cNvSpPr>
      </xdr:nvSpPr>
      <xdr:spPr bwMode="auto">
        <a:xfrm>
          <a:off x="0" y="5660898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232</xdr:row>
      <xdr:rowOff>0</xdr:rowOff>
    </xdr:from>
    <xdr:to>
      <xdr:col>0</xdr:col>
      <xdr:colOff>0</xdr:colOff>
      <xdr:row>232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6DA8477B-AD2F-4634-9B1E-82329B03BB9E}"/>
            </a:ext>
          </a:extLst>
        </xdr:cNvPr>
        <xdr:cNvSpPr>
          <a:spLocks noChangeArrowheads="1"/>
        </xdr:cNvSpPr>
      </xdr:nvSpPr>
      <xdr:spPr bwMode="auto">
        <a:xfrm>
          <a:off x="0" y="5660898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232</xdr:row>
      <xdr:rowOff>0</xdr:rowOff>
    </xdr:from>
    <xdr:to>
      <xdr:col>0</xdr:col>
      <xdr:colOff>0</xdr:colOff>
      <xdr:row>232</xdr:row>
      <xdr:rowOff>0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AE1E81F4-D02F-4E75-8081-A2B80315BE00}"/>
            </a:ext>
          </a:extLst>
        </xdr:cNvPr>
        <xdr:cNvSpPr txBox="1">
          <a:spLocks noChangeArrowheads="1"/>
        </xdr:cNvSpPr>
      </xdr:nvSpPr>
      <xdr:spPr bwMode="auto">
        <a:xfrm>
          <a:off x="0" y="5660898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232</xdr:row>
      <xdr:rowOff>0</xdr:rowOff>
    </xdr:from>
    <xdr:to>
      <xdr:col>0</xdr:col>
      <xdr:colOff>0</xdr:colOff>
      <xdr:row>232</xdr:row>
      <xdr:rowOff>0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BBAE6F84-67F6-47E3-ADD6-B9E6AE465AA7}"/>
            </a:ext>
          </a:extLst>
        </xdr:cNvPr>
        <xdr:cNvSpPr txBox="1">
          <a:spLocks noChangeArrowheads="1"/>
        </xdr:cNvSpPr>
      </xdr:nvSpPr>
      <xdr:spPr bwMode="auto">
        <a:xfrm>
          <a:off x="0" y="5660898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232</xdr:row>
      <xdr:rowOff>0</xdr:rowOff>
    </xdr:from>
    <xdr:to>
      <xdr:col>0</xdr:col>
      <xdr:colOff>0</xdr:colOff>
      <xdr:row>232</xdr:row>
      <xdr:rowOff>0</xdr:rowOff>
    </xdr:to>
    <xdr:sp macro="" textlink="">
      <xdr:nvSpPr>
        <xdr:cNvPr id="7" name="Rectangle 10">
          <a:extLst>
            <a:ext uri="{FF2B5EF4-FFF2-40B4-BE49-F238E27FC236}">
              <a16:creationId xmlns:a16="http://schemas.microsoft.com/office/drawing/2014/main" id="{2EB9086F-B9C9-48D1-AFD6-4FB033A0F89F}"/>
            </a:ext>
          </a:extLst>
        </xdr:cNvPr>
        <xdr:cNvSpPr>
          <a:spLocks noChangeArrowheads="1"/>
        </xdr:cNvSpPr>
      </xdr:nvSpPr>
      <xdr:spPr bwMode="auto">
        <a:xfrm>
          <a:off x="0" y="5660898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228</xdr:row>
      <xdr:rowOff>0</xdr:rowOff>
    </xdr:from>
    <xdr:to>
      <xdr:col>15</xdr:col>
      <xdr:colOff>0</xdr:colOff>
      <xdr:row>228</xdr:row>
      <xdr:rowOff>0</xdr:rowOff>
    </xdr:to>
    <xdr:sp macro="" textlink="">
      <xdr:nvSpPr>
        <xdr:cNvPr id="8" name="Text Box 15">
          <a:extLst>
            <a:ext uri="{FF2B5EF4-FFF2-40B4-BE49-F238E27FC236}">
              <a16:creationId xmlns:a16="http://schemas.microsoft.com/office/drawing/2014/main" id="{5E4C198B-5063-47EA-B871-AF2C3CAB5D71}"/>
            </a:ext>
          </a:extLst>
        </xdr:cNvPr>
        <xdr:cNvSpPr txBox="1">
          <a:spLocks noChangeArrowheads="1"/>
        </xdr:cNvSpPr>
      </xdr:nvSpPr>
      <xdr:spPr bwMode="auto">
        <a:xfrm>
          <a:off x="8602980" y="55511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228</xdr:row>
      <xdr:rowOff>0</xdr:rowOff>
    </xdr:from>
    <xdr:to>
      <xdr:col>15</xdr:col>
      <xdr:colOff>0</xdr:colOff>
      <xdr:row>228</xdr:row>
      <xdr:rowOff>0</xdr:rowOff>
    </xdr:to>
    <xdr:sp macro="" textlink="">
      <xdr:nvSpPr>
        <xdr:cNvPr id="9" name="Text Box 16">
          <a:extLst>
            <a:ext uri="{FF2B5EF4-FFF2-40B4-BE49-F238E27FC236}">
              <a16:creationId xmlns:a16="http://schemas.microsoft.com/office/drawing/2014/main" id="{21FD89D4-4003-4046-AF5B-F82719500CBC}"/>
            </a:ext>
          </a:extLst>
        </xdr:cNvPr>
        <xdr:cNvSpPr txBox="1">
          <a:spLocks noChangeArrowheads="1"/>
        </xdr:cNvSpPr>
      </xdr:nvSpPr>
      <xdr:spPr bwMode="auto">
        <a:xfrm>
          <a:off x="8602980" y="55511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228</xdr:row>
      <xdr:rowOff>0</xdr:rowOff>
    </xdr:from>
    <xdr:to>
      <xdr:col>15</xdr:col>
      <xdr:colOff>0</xdr:colOff>
      <xdr:row>228</xdr:row>
      <xdr:rowOff>0</xdr:rowOff>
    </xdr:to>
    <xdr:sp macro="" textlink="">
      <xdr:nvSpPr>
        <xdr:cNvPr id="10" name="Rectangle 17">
          <a:extLst>
            <a:ext uri="{FF2B5EF4-FFF2-40B4-BE49-F238E27FC236}">
              <a16:creationId xmlns:a16="http://schemas.microsoft.com/office/drawing/2014/main" id="{D453FDF7-1307-4CC5-AA05-27C37613BBE6}"/>
            </a:ext>
          </a:extLst>
        </xdr:cNvPr>
        <xdr:cNvSpPr>
          <a:spLocks noChangeArrowheads="1"/>
        </xdr:cNvSpPr>
      </xdr:nvSpPr>
      <xdr:spPr bwMode="auto">
        <a:xfrm>
          <a:off x="8602980" y="55511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228</xdr:row>
      <xdr:rowOff>0</xdr:rowOff>
    </xdr:from>
    <xdr:to>
      <xdr:col>15</xdr:col>
      <xdr:colOff>0</xdr:colOff>
      <xdr:row>228</xdr:row>
      <xdr:rowOff>0</xdr:rowOff>
    </xdr:to>
    <xdr:sp macro="" textlink="">
      <xdr:nvSpPr>
        <xdr:cNvPr id="11" name="Text Box 19">
          <a:extLst>
            <a:ext uri="{FF2B5EF4-FFF2-40B4-BE49-F238E27FC236}">
              <a16:creationId xmlns:a16="http://schemas.microsoft.com/office/drawing/2014/main" id="{216BF81C-0CC2-4114-9B61-8BBDEC971226}"/>
            </a:ext>
          </a:extLst>
        </xdr:cNvPr>
        <xdr:cNvSpPr txBox="1">
          <a:spLocks noChangeArrowheads="1"/>
        </xdr:cNvSpPr>
      </xdr:nvSpPr>
      <xdr:spPr bwMode="auto">
        <a:xfrm>
          <a:off x="8602980" y="55511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228</xdr:row>
      <xdr:rowOff>0</xdr:rowOff>
    </xdr:from>
    <xdr:to>
      <xdr:col>15</xdr:col>
      <xdr:colOff>0</xdr:colOff>
      <xdr:row>228</xdr:row>
      <xdr:rowOff>0</xdr:rowOff>
    </xdr:to>
    <xdr:sp macro="" textlink="">
      <xdr:nvSpPr>
        <xdr:cNvPr id="12" name="Text Box 20">
          <a:extLst>
            <a:ext uri="{FF2B5EF4-FFF2-40B4-BE49-F238E27FC236}">
              <a16:creationId xmlns:a16="http://schemas.microsoft.com/office/drawing/2014/main" id="{37FB3483-8241-4825-95DB-68E9DDDE409A}"/>
            </a:ext>
          </a:extLst>
        </xdr:cNvPr>
        <xdr:cNvSpPr txBox="1">
          <a:spLocks noChangeArrowheads="1"/>
        </xdr:cNvSpPr>
      </xdr:nvSpPr>
      <xdr:spPr bwMode="auto">
        <a:xfrm>
          <a:off x="8602980" y="55511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228</xdr:row>
      <xdr:rowOff>0</xdr:rowOff>
    </xdr:from>
    <xdr:to>
      <xdr:col>15</xdr:col>
      <xdr:colOff>0</xdr:colOff>
      <xdr:row>228</xdr:row>
      <xdr:rowOff>0</xdr:rowOff>
    </xdr:to>
    <xdr:sp macro="" textlink="">
      <xdr:nvSpPr>
        <xdr:cNvPr id="13" name="Rectangle 21">
          <a:extLst>
            <a:ext uri="{FF2B5EF4-FFF2-40B4-BE49-F238E27FC236}">
              <a16:creationId xmlns:a16="http://schemas.microsoft.com/office/drawing/2014/main" id="{3C839982-AC68-4A4B-9FD8-CC343EC8D097}"/>
            </a:ext>
          </a:extLst>
        </xdr:cNvPr>
        <xdr:cNvSpPr>
          <a:spLocks noChangeArrowheads="1"/>
        </xdr:cNvSpPr>
      </xdr:nvSpPr>
      <xdr:spPr bwMode="auto">
        <a:xfrm>
          <a:off x="8602980" y="55511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lead"/>
      <sheetName val="B-3"/>
      <sheetName val="รับจ่าย"/>
      <sheetName val="วิเคราะห์งบ"/>
      <sheetName val="Lead PL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39997558519241921"/>
  </sheetPr>
  <dimension ref="A1:X136"/>
  <sheetViews>
    <sheetView view="pageBreakPreview" zoomScaleNormal="80" zoomScaleSheetLayoutView="100" workbookViewId="0">
      <selection activeCell="F6" sqref="F6"/>
    </sheetView>
  </sheetViews>
  <sheetFormatPr defaultRowHeight="20.25"/>
  <cols>
    <col min="1" max="2" width="2.42578125" style="99" customWidth="1"/>
    <col min="3" max="3" width="4.42578125" style="99" customWidth="1"/>
    <col min="4" max="4" width="3.42578125" style="99" customWidth="1"/>
    <col min="5" max="5" width="4.42578125" style="99" customWidth="1"/>
    <col min="6" max="6" width="33.42578125" style="99" customWidth="1"/>
    <col min="7" max="7" width="9.7109375" style="99" customWidth="1"/>
    <col min="8" max="8" width="0.42578125" style="99" customWidth="1"/>
    <col min="9" max="9" width="16.7109375" style="99" customWidth="1"/>
    <col min="10" max="10" width="0.42578125" style="99" customWidth="1"/>
    <col min="11" max="11" width="16.7109375" style="99" customWidth="1"/>
    <col min="12" max="12" width="0.42578125" style="99" customWidth="1"/>
    <col min="13" max="13" width="16.7109375" style="99" customWidth="1"/>
    <col min="14" max="14" width="0.42578125" style="99" customWidth="1"/>
    <col min="15" max="15" width="16.7109375" style="99" customWidth="1"/>
    <col min="16" max="16" width="0.42578125" style="99" customWidth="1"/>
    <col min="17" max="17" width="16.7109375" style="99" customWidth="1"/>
    <col min="18" max="19" width="16" style="99" bestFit="1" customWidth="1"/>
    <col min="20" max="258" width="9.140625" style="99"/>
    <col min="259" max="260" width="2.28515625" style="99" customWidth="1"/>
    <col min="261" max="261" width="4.140625" style="99" customWidth="1"/>
    <col min="262" max="262" width="3.28515625" style="99" customWidth="1"/>
    <col min="263" max="263" width="4.140625" style="99" customWidth="1"/>
    <col min="264" max="264" width="23.28515625" style="99" customWidth="1"/>
    <col min="265" max="265" width="10.85546875" style="99" customWidth="1"/>
    <col min="266" max="266" width="0.28515625" style="99" customWidth="1"/>
    <col min="267" max="267" width="17.28515625" style="99" customWidth="1"/>
    <col min="268" max="268" width="0.28515625" style="99" customWidth="1"/>
    <col min="269" max="269" width="15.28515625" style="99" customWidth="1"/>
    <col min="270" max="270" width="0.28515625" style="99" customWidth="1"/>
    <col min="271" max="271" width="16.140625" style="99" customWidth="1"/>
    <col min="272" max="272" width="0.28515625" style="99" customWidth="1"/>
    <col min="273" max="273" width="16.28515625" style="99" customWidth="1"/>
    <col min="274" max="274" width="14.28515625" style="99" bestFit="1" customWidth="1"/>
    <col min="275" max="275" width="9.28515625" style="99" customWidth="1"/>
    <col min="276" max="514" width="9.140625" style="99"/>
    <col min="515" max="516" width="2.28515625" style="99" customWidth="1"/>
    <col min="517" max="517" width="4.140625" style="99" customWidth="1"/>
    <col min="518" max="518" width="3.28515625" style="99" customWidth="1"/>
    <col min="519" max="519" width="4.140625" style="99" customWidth="1"/>
    <col min="520" max="520" width="23.28515625" style="99" customWidth="1"/>
    <col min="521" max="521" width="10.85546875" style="99" customWidth="1"/>
    <col min="522" max="522" width="0.28515625" style="99" customWidth="1"/>
    <col min="523" max="523" width="17.28515625" style="99" customWidth="1"/>
    <col min="524" max="524" width="0.28515625" style="99" customWidth="1"/>
    <col min="525" max="525" width="15.28515625" style="99" customWidth="1"/>
    <col min="526" max="526" width="0.28515625" style="99" customWidth="1"/>
    <col min="527" max="527" width="16.140625" style="99" customWidth="1"/>
    <col min="528" max="528" width="0.28515625" style="99" customWidth="1"/>
    <col min="529" max="529" width="16.28515625" style="99" customWidth="1"/>
    <col min="530" max="530" width="14.28515625" style="99" bestFit="1" customWidth="1"/>
    <col min="531" max="531" width="9.28515625" style="99" customWidth="1"/>
    <col min="532" max="770" width="9.140625" style="99"/>
    <col min="771" max="772" width="2.28515625" style="99" customWidth="1"/>
    <col min="773" max="773" width="4.140625" style="99" customWidth="1"/>
    <col min="774" max="774" width="3.28515625" style="99" customWidth="1"/>
    <col min="775" max="775" width="4.140625" style="99" customWidth="1"/>
    <col min="776" max="776" width="23.28515625" style="99" customWidth="1"/>
    <col min="777" max="777" width="10.85546875" style="99" customWidth="1"/>
    <col min="778" max="778" width="0.28515625" style="99" customWidth="1"/>
    <col min="779" max="779" width="17.28515625" style="99" customWidth="1"/>
    <col min="780" max="780" width="0.28515625" style="99" customWidth="1"/>
    <col min="781" max="781" width="15.28515625" style="99" customWidth="1"/>
    <col min="782" max="782" width="0.28515625" style="99" customWidth="1"/>
    <col min="783" max="783" width="16.140625" style="99" customWidth="1"/>
    <col min="784" max="784" width="0.28515625" style="99" customWidth="1"/>
    <col min="785" max="785" width="16.28515625" style="99" customWidth="1"/>
    <col min="786" max="786" width="14.28515625" style="99" bestFit="1" customWidth="1"/>
    <col min="787" max="787" width="9.28515625" style="99" customWidth="1"/>
    <col min="788" max="1026" width="9.140625" style="99"/>
    <col min="1027" max="1028" width="2.28515625" style="99" customWidth="1"/>
    <col min="1029" max="1029" width="4.140625" style="99" customWidth="1"/>
    <col min="1030" max="1030" width="3.28515625" style="99" customWidth="1"/>
    <col min="1031" max="1031" width="4.140625" style="99" customWidth="1"/>
    <col min="1032" max="1032" width="23.28515625" style="99" customWidth="1"/>
    <col min="1033" max="1033" width="10.85546875" style="99" customWidth="1"/>
    <col min="1034" max="1034" width="0.28515625" style="99" customWidth="1"/>
    <col min="1035" max="1035" width="17.28515625" style="99" customWidth="1"/>
    <col min="1036" max="1036" width="0.28515625" style="99" customWidth="1"/>
    <col min="1037" max="1037" width="15.28515625" style="99" customWidth="1"/>
    <col min="1038" max="1038" width="0.28515625" style="99" customWidth="1"/>
    <col min="1039" max="1039" width="16.140625" style="99" customWidth="1"/>
    <col min="1040" max="1040" width="0.28515625" style="99" customWidth="1"/>
    <col min="1041" max="1041" width="16.28515625" style="99" customWidth="1"/>
    <col min="1042" max="1042" width="14.28515625" style="99" bestFit="1" customWidth="1"/>
    <col min="1043" max="1043" width="9.28515625" style="99" customWidth="1"/>
    <col min="1044" max="1282" width="9.140625" style="99"/>
    <col min="1283" max="1284" width="2.28515625" style="99" customWidth="1"/>
    <col min="1285" max="1285" width="4.140625" style="99" customWidth="1"/>
    <col min="1286" max="1286" width="3.28515625" style="99" customWidth="1"/>
    <col min="1287" max="1287" width="4.140625" style="99" customWidth="1"/>
    <col min="1288" max="1288" width="23.28515625" style="99" customWidth="1"/>
    <col min="1289" max="1289" width="10.85546875" style="99" customWidth="1"/>
    <col min="1290" max="1290" width="0.28515625" style="99" customWidth="1"/>
    <col min="1291" max="1291" width="17.28515625" style="99" customWidth="1"/>
    <col min="1292" max="1292" width="0.28515625" style="99" customWidth="1"/>
    <col min="1293" max="1293" width="15.28515625" style="99" customWidth="1"/>
    <col min="1294" max="1294" width="0.28515625" style="99" customWidth="1"/>
    <col min="1295" max="1295" width="16.140625" style="99" customWidth="1"/>
    <col min="1296" max="1296" width="0.28515625" style="99" customWidth="1"/>
    <col min="1297" max="1297" width="16.28515625" style="99" customWidth="1"/>
    <col min="1298" max="1298" width="14.28515625" style="99" bestFit="1" customWidth="1"/>
    <col min="1299" max="1299" width="9.28515625" style="99" customWidth="1"/>
    <col min="1300" max="1538" width="9.140625" style="99"/>
    <col min="1539" max="1540" width="2.28515625" style="99" customWidth="1"/>
    <col min="1541" max="1541" width="4.140625" style="99" customWidth="1"/>
    <col min="1542" max="1542" width="3.28515625" style="99" customWidth="1"/>
    <col min="1543" max="1543" width="4.140625" style="99" customWidth="1"/>
    <col min="1544" max="1544" width="23.28515625" style="99" customWidth="1"/>
    <col min="1545" max="1545" width="10.85546875" style="99" customWidth="1"/>
    <col min="1546" max="1546" width="0.28515625" style="99" customWidth="1"/>
    <col min="1547" max="1547" width="17.28515625" style="99" customWidth="1"/>
    <col min="1548" max="1548" width="0.28515625" style="99" customWidth="1"/>
    <col min="1549" max="1549" width="15.28515625" style="99" customWidth="1"/>
    <col min="1550" max="1550" width="0.28515625" style="99" customWidth="1"/>
    <col min="1551" max="1551" width="16.140625" style="99" customWidth="1"/>
    <col min="1552" max="1552" width="0.28515625" style="99" customWidth="1"/>
    <col min="1553" max="1553" width="16.28515625" style="99" customWidth="1"/>
    <col min="1554" max="1554" width="14.28515625" style="99" bestFit="1" customWidth="1"/>
    <col min="1555" max="1555" width="9.28515625" style="99" customWidth="1"/>
    <col min="1556" max="1794" width="9.140625" style="99"/>
    <col min="1795" max="1796" width="2.28515625" style="99" customWidth="1"/>
    <col min="1797" max="1797" width="4.140625" style="99" customWidth="1"/>
    <col min="1798" max="1798" width="3.28515625" style="99" customWidth="1"/>
    <col min="1799" max="1799" width="4.140625" style="99" customWidth="1"/>
    <col min="1800" max="1800" width="23.28515625" style="99" customWidth="1"/>
    <col min="1801" max="1801" width="10.85546875" style="99" customWidth="1"/>
    <col min="1802" max="1802" width="0.28515625" style="99" customWidth="1"/>
    <col min="1803" max="1803" width="17.28515625" style="99" customWidth="1"/>
    <col min="1804" max="1804" width="0.28515625" style="99" customWidth="1"/>
    <col min="1805" max="1805" width="15.28515625" style="99" customWidth="1"/>
    <col min="1806" max="1806" width="0.28515625" style="99" customWidth="1"/>
    <col min="1807" max="1807" width="16.140625" style="99" customWidth="1"/>
    <col min="1808" max="1808" width="0.28515625" style="99" customWidth="1"/>
    <col min="1809" max="1809" width="16.28515625" style="99" customWidth="1"/>
    <col min="1810" max="1810" width="14.28515625" style="99" bestFit="1" customWidth="1"/>
    <col min="1811" max="1811" width="9.28515625" style="99" customWidth="1"/>
    <col min="1812" max="2050" width="9.140625" style="99"/>
    <col min="2051" max="2052" width="2.28515625" style="99" customWidth="1"/>
    <col min="2053" max="2053" width="4.140625" style="99" customWidth="1"/>
    <col min="2054" max="2054" width="3.28515625" style="99" customWidth="1"/>
    <col min="2055" max="2055" width="4.140625" style="99" customWidth="1"/>
    <col min="2056" max="2056" width="23.28515625" style="99" customWidth="1"/>
    <col min="2057" max="2057" width="10.85546875" style="99" customWidth="1"/>
    <col min="2058" max="2058" width="0.28515625" style="99" customWidth="1"/>
    <col min="2059" max="2059" width="17.28515625" style="99" customWidth="1"/>
    <col min="2060" max="2060" width="0.28515625" style="99" customWidth="1"/>
    <col min="2061" max="2061" width="15.28515625" style="99" customWidth="1"/>
    <col min="2062" max="2062" width="0.28515625" style="99" customWidth="1"/>
    <col min="2063" max="2063" width="16.140625" style="99" customWidth="1"/>
    <col min="2064" max="2064" width="0.28515625" style="99" customWidth="1"/>
    <col min="2065" max="2065" width="16.28515625" style="99" customWidth="1"/>
    <col min="2066" max="2066" width="14.28515625" style="99" bestFit="1" customWidth="1"/>
    <col min="2067" max="2067" width="9.28515625" style="99" customWidth="1"/>
    <col min="2068" max="2306" width="9.140625" style="99"/>
    <col min="2307" max="2308" width="2.28515625" style="99" customWidth="1"/>
    <col min="2309" max="2309" width="4.140625" style="99" customWidth="1"/>
    <col min="2310" max="2310" width="3.28515625" style="99" customWidth="1"/>
    <col min="2311" max="2311" width="4.140625" style="99" customWidth="1"/>
    <col min="2312" max="2312" width="23.28515625" style="99" customWidth="1"/>
    <col min="2313" max="2313" width="10.85546875" style="99" customWidth="1"/>
    <col min="2314" max="2314" width="0.28515625" style="99" customWidth="1"/>
    <col min="2315" max="2315" width="17.28515625" style="99" customWidth="1"/>
    <col min="2316" max="2316" width="0.28515625" style="99" customWidth="1"/>
    <col min="2317" max="2317" width="15.28515625" style="99" customWidth="1"/>
    <col min="2318" max="2318" width="0.28515625" style="99" customWidth="1"/>
    <col min="2319" max="2319" width="16.140625" style="99" customWidth="1"/>
    <col min="2320" max="2320" width="0.28515625" style="99" customWidth="1"/>
    <col min="2321" max="2321" width="16.28515625" style="99" customWidth="1"/>
    <col min="2322" max="2322" width="14.28515625" style="99" bestFit="1" customWidth="1"/>
    <col min="2323" max="2323" width="9.28515625" style="99" customWidth="1"/>
    <col min="2324" max="2562" width="9.140625" style="99"/>
    <col min="2563" max="2564" width="2.28515625" style="99" customWidth="1"/>
    <col min="2565" max="2565" width="4.140625" style="99" customWidth="1"/>
    <col min="2566" max="2566" width="3.28515625" style="99" customWidth="1"/>
    <col min="2567" max="2567" width="4.140625" style="99" customWidth="1"/>
    <col min="2568" max="2568" width="23.28515625" style="99" customWidth="1"/>
    <col min="2569" max="2569" width="10.85546875" style="99" customWidth="1"/>
    <col min="2570" max="2570" width="0.28515625" style="99" customWidth="1"/>
    <col min="2571" max="2571" width="17.28515625" style="99" customWidth="1"/>
    <col min="2572" max="2572" width="0.28515625" style="99" customWidth="1"/>
    <col min="2573" max="2573" width="15.28515625" style="99" customWidth="1"/>
    <col min="2574" max="2574" width="0.28515625" style="99" customWidth="1"/>
    <col min="2575" max="2575" width="16.140625" style="99" customWidth="1"/>
    <col min="2576" max="2576" width="0.28515625" style="99" customWidth="1"/>
    <col min="2577" max="2577" width="16.28515625" style="99" customWidth="1"/>
    <col min="2578" max="2578" width="14.28515625" style="99" bestFit="1" customWidth="1"/>
    <col min="2579" max="2579" width="9.28515625" style="99" customWidth="1"/>
    <col min="2580" max="2818" width="9.140625" style="99"/>
    <col min="2819" max="2820" width="2.28515625" style="99" customWidth="1"/>
    <col min="2821" max="2821" width="4.140625" style="99" customWidth="1"/>
    <col min="2822" max="2822" width="3.28515625" style="99" customWidth="1"/>
    <col min="2823" max="2823" width="4.140625" style="99" customWidth="1"/>
    <col min="2824" max="2824" width="23.28515625" style="99" customWidth="1"/>
    <col min="2825" max="2825" width="10.85546875" style="99" customWidth="1"/>
    <col min="2826" max="2826" width="0.28515625" style="99" customWidth="1"/>
    <col min="2827" max="2827" width="17.28515625" style="99" customWidth="1"/>
    <col min="2828" max="2828" width="0.28515625" style="99" customWidth="1"/>
    <col min="2829" max="2829" width="15.28515625" style="99" customWidth="1"/>
    <col min="2830" max="2830" width="0.28515625" style="99" customWidth="1"/>
    <col min="2831" max="2831" width="16.140625" style="99" customWidth="1"/>
    <col min="2832" max="2832" width="0.28515625" style="99" customWidth="1"/>
    <col min="2833" max="2833" width="16.28515625" style="99" customWidth="1"/>
    <col min="2834" max="2834" width="14.28515625" style="99" bestFit="1" customWidth="1"/>
    <col min="2835" max="2835" width="9.28515625" style="99" customWidth="1"/>
    <col min="2836" max="3074" width="9.140625" style="99"/>
    <col min="3075" max="3076" width="2.28515625" style="99" customWidth="1"/>
    <col min="3077" max="3077" width="4.140625" style="99" customWidth="1"/>
    <col min="3078" max="3078" width="3.28515625" style="99" customWidth="1"/>
    <col min="3079" max="3079" width="4.140625" style="99" customWidth="1"/>
    <col min="3080" max="3080" width="23.28515625" style="99" customWidth="1"/>
    <col min="3081" max="3081" width="10.85546875" style="99" customWidth="1"/>
    <col min="3082" max="3082" width="0.28515625" style="99" customWidth="1"/>
    <col min="3083" max="3083" width="17.28515625" style="99" customWidth="1"/>
    <col min="3084" max="3084" width="0.28515625" style="99" customWidth="1"/>
    <col min="3085" max="3085" width="15.28515625" style="99" customWidth="1"/>
    <col min="3086" max="3086" width="0.28515625" style="99" customWidth="1"/>
    <col min="3087" max="3087" width="16.140625" style="99" customWidth="1"/>
    <col min="3088" max="3088" width="0.28515625" style="99" customWidth="1"/>
    <col min="3089" max="3089" width="16.28515625" style="99" customWidth="1"/>
    <col min="3090" max="3090" width="14.28515625" style="99" bestFit="1" customWidth="1"/>
    <col min="3091" max="3091" width="9.28515625" style="99" customWidth="1"/>
    <col min="3092" max="3330" width="9.140625" style="99"/>
    <col min="3331" max="3332" width="2.28515625" style="99" customWidth="1"/>
    <col min="3333" max="3333" width="4.140625" style="99" customWidth="1"/>
    <col min="3334" max="3334" width="3.28515625" style="99" customWidth="1"/>
    <col min="3335" max="3335" width="4.140625" style="99" customWidth="1"/>
    <col min="3336" max="3336" width="23.28515625" style="99" customWidth="1"/>
    <col min="3337" max="3337" width="10.85546875" style="99" customWidth="1"/>
    <col min="3338" max="3338" width="0.28515625" style="99" customWidth="1"/>
    <col min="3339" max="3339" width="17.28515625" style="99" customWidth="1"/>
    <col min="3340" max="3340" width="0.28515625" style="99" customWidth="1"/>
    <col min="3341" max="3341" width="15.28515625" style="99" customWidth="1"/>
    <col min="3342" max="3342" width="0.28515625" style="99" customWidth="1"/>
    <col min="3343" max="3343" width="16.140625" style="99" customWidth="1"/>
    <col min="3344" max="3344" width="0.28515625" style="99" customWidth="1"/>
    <col min="3345" max="3345" width="16.28515625" style="99" customWidth="1"/>
    <col min="3346" max="3346" width="14.28515625" style="99" bestFit="1" customWidth="1"/>
    <col min="3347" max="3347" width="9.28515625" style="99" customWidth="1"/>
    <col min="3348" max="3586" width="9.140625" style="99"/>
    <col min="3587" max="3588" width="2.28515625" style="99" customWidth="1"/>
    <col min="3589" max="3589" width="4.140625" style="99" customWidth="1"/>
    <col min="3590" max="3590" width="3.28515625" style="99" customWidth="1"/>
    <col min="3591" max="3591" width="4.140625" style="99" customWidth="1"/>
    <col min="3592" max="3592" width="23.28515625" style="99" customWidth="1"/>
    <col min="3593" max="3593" width="10.85546875" style="99" customWidth="1"/>
    <col min="3594" max="3594" width="0.28515625" style="99" customWidth="1"/>
    <col min="3595" max="3595" width="17.28515625" style="99" customWidth="1"/>
    <col min="3596" max="3596" width="0.28515625" style="99" customWidth="1"/>
    <col min="3597" max="3597" width="15.28515625" style="99" customWidth="1"/>
    <col min="3598" max="3598" width="0.28515625" style="99" customWidth="1"/>
    <col min="3599" max="3599" width="16.140625" style="99" customWidth="1"/>
    <col min="3600" max="3600" width="0.28515625" style="99" customWidth="1"/>
    <col min="3601" max="3601" width="16.28515625" style="99" customWidth="1"/>
    <col min="3602" max="3602" width="14.28515625" style="99" bestFit="1" customWidth="1"/>
    <col min="3603" max="3603" width="9.28515625" style="99" customWidth="1"/>
    <col min="3604" max="3842" width="9.140625" style="99"/>
    <col min="3843" max="3844" width="2.28515625" style="99" customWidth="1"/>
    <col min="3845" max="3845" width="4.140625" style="99" customWidth="1"/>
    <col min="3846" max="3846" width="3.28515625" style="99" customWidth="1"/>
    <col min="3847" max="3847" width="4.140625" style="99" customWidth="1"/>
    <col min="3848" max="3848" width="23.28515625" style="99" customWidth="1"/>
    <col min="3849" max="3849" width="10.85546875" style="99" customWidth="1"/>
    <col min="3850" max="3850" width="0.28515625" style="99" customWidth="1"/>
    <col min="3851" max="3851" width="17.28515625" style="99" customWidth="1"/>
    <col min="3852" max="3852" width="0.28515625" style="99" customWidth="1"/>
    <col min="3853" max="3853" width="15.28515625" style="99" customWidth="1"/>
    <col min="3854" max="3854" width="0.28515625" style="99" customWidth="1"/>
    <col min="3855" max="3855" width="16.140625" style="99" customWidth="1"/>
    <col min="3856" max="3856" width="0.28515625" style="99" customWidth="1"/>
    <col min="3857" max="3857" width="16.28515625" style="99" customWidth="1"/>
    <col min="3858" max="3858" width="14.28515625" style="99" bestFit="1" customWidth="1"/>
    <col min="3859" max="3859" width="9.28515625" style="99" customWidth="1"/>
    <col min="3860" max="4098" width="9.140625" style="99"/>
    <col min="4099" max="4100" width="2.28515625" style="99" customWidth="1"/>
    <col min="4101" max="4101" width="4.140625" style="99" customWidth="1"/>
    <col min="4102" max="4102" width="3.28515625" style="99" customWidth="1"/>
    <col min="4103" max="4103" width="4.140625" style="99" customWidth="1"/>
    <col min="4104" max="4104" width="23.28515625" style="99" customWidth="1"/>
    <col min="4105" max="4105" width="10.85546875" style="99" customWidth="1"/>
    <col min="4106" max="4106" width="0.28515625" style="99" customWidth="1"/>
    <col min="4107" max="4107" width="17.28515625" style="99" customWidth="1"/>
    <col min="4108" max="4108" width="0.28515625" style="99" customWidth="1"/>
    <col min="4109" max="4109" width="15.28515625" style="99" customWidth="1"/>
    <col min="4110" max="4110" width="0.28515625" style="99" customWidth="1"/>
    <col min="4111" max="4111" width="16.140625" style="99" customWidth="1"/>
    <col min="4112" max="4112" width="0.28515625" style="99" customWidth="1"/>
    <col min="4113" max="4113" width="16.28515625" style="99" customWidth="1"/>
    <col min="4114" max="4114" width="14.28515625" style="99" bestFit="1" customWidth="1"/>
    <col min="4115" max="4115" width="9.28515625" style="99" customWidth="1"/>
    <col min="4116" max="4354" width="9.140625" style="99"/>
    <col min="4355" max="4356" width="2.28515625" style="99" customWidth="1"/>
    <col min="4357" max="4357" width="4.140625" style="99" customWidth="1"/>
    <col min="4358" max="4358" width="3.28515625" style="99" customWidth="1"/>
    <col min="4359" max="4359" width="4.140625" style="99" customWidth="1"/>
    <col min="4360" max="4360" width="23.28515625" style="99" customWidth="1"/>
    <col min="4361" max="4361" width="10.85546875" style="99" customWidth="1"/>
    <col min="4362" max="4362" width="0.28515625" style="99" customWidth="1"/>
    <col min="4363" max="4363" width="17.28515625" style="99" customWidth="1"/>
    <col min="4364" max="4364" width="0.28515625" style="99" customWidth="1"/>
    <col min="4365" max="4365" width="15.28515625" style="99" customWidth="1"/>
    <col min="4366" max="4366" width="0.28515625" style="99" customWidth="1"/>
    <col min="4367" max="4367" width="16.140625" style="99" customWidth="1"/>
    <col min="4368" max="4368" width="0.28515625" style="99" customWidth="1"/>
    <col min="4369" max="4369" width="16.28515625" style="99" customWidth="1"/>
    <col min="4370" max="4370" width="14.28515625" style="99" bestFit="1" customWidth="1"/>
    <col min="4371" max="4371" width="9.28515625" style="99" customWidth="1"/>
    <col min="4372" max="4610" width="9.140625" style="99"/>
    <col min="4611" max="4612" width="2.28515625" style="99" customWidth="1"/>
    <col min="4613" max="4613" width="4.140625" style="99" customWidth="1"/>
    <col min="4614" max="4614" width="3.28515625" style="99" customWidth="1"/>
    <col min="4615" max="4615" width="4.140625" style="99" customWidth="1"/>
    <col min="4616" max="4616" width="23.28515625" style="99" customWidth="1"/>
    <col min="4617" max="4617" width="10.85546875" style="99" customWidth="1"/>
    <col min="4618" max="4618" width="0.28515625" style="99" customWidth="1"/>
    <col min="4619" max="4619" width="17.28515625" style="99" customWidth="1"/>
    <col min="4620" max="4620" width="0.28515625" style="99" customWidth="1"/>
    <col min="4621" max="4621" width="15.28515625" style="99" customWidth="1"/>
    <col min="4622" max="4622" width="0.28515625" style="99" customWidth="1"/>
    <col min="4623" max="4623" width="16.140625" style="99" customWidth="1"/>
    <col min="4624" max="4624" width="0.28515625" style="99" customWidth="1"/>
    <col min="4625" max="4625" width="16.28515625" style="99" customWidth="1"/>
    <col min="4626" max="4626" width="14.28515625" style="99" bestFit="1" customWidth="1"/>
    <col min="4627" max="4627" width="9.28515625" style="99" customWidth="1"/>
    <col min="4628" max="4866" width="9.140625" style="99"/>
    <col min="4867" max="4868" width="2.28515625" style="99" customWidth="1"/>
    <col min="4869" max="4869" width="4.140625" style="99" customWidth="1"/>
    <col min="4870" max="4870" width="3.28515625" style="99" customWidth="1"/>
    <col min="4871" max="4871" width="4.140625" style="99" customWidth="1"/>
    <col min="4872" max="4872" width="23.28515625" style="99" customWidth="1"/>
    <col min="4873" max="4873" width="10.85546875" style="99" customWidth="1"/>
    <col min="4874" max="4874" width="0.28515625" style="99" customWidth="1"/>
    <col min="4875" max="4875" width="17.28515625" style="99" customWidth="1"/>
    <col min="4876" max="4876" width="0.28515625" style="99" customWidth="1"/>
    <col min="4877" max="4877" width="15.28515625" style="99" customWidth="1"/>
    <col min="4878" max="4878" width="0.28515625" style="99" customWidth="1"/>
    <col min="4879" max="4879" width="16.140625" style="99" customWidth="1"/>
    <col min="4880" max="4880" width="0.28515625" style="99" customWidth="1"/>
    <col min="4881" max="4881" width="16.28515625" style="99" customWidth="1"/>
    <col min="4882" max="4882" width="14.28515625" style="99" bestFit="1" customWidth="1"/>
    <col min="4883" max="4883" width="9.28515625" style="99" customWidth="1"/>
    <col min="4884" max="5122" width="9.140625" style="99"/>
    <col min="5123" max="5124" width="2.28515625" style="99" customWidth="1"/>
    <col min="5125" max="5125" width="4.140625" style="99" customWidth="1"/>
    <col min="5126" max="5126" width="3.28515625" style="99" customWidth="1"/>
    <col min="5127" max="5127" width="4.140625" style="99" customWidth="1"/>
    <col min="5128" max="5128" width="23.28515625" style="99" customWidth="1"/>
    <col min="5129" max="5129" width="10.85546875" style="99" customWidth="1"/>
    <col min="5130" max="5130" width="0.28515625" style="99" customWidth="1"/>
    <col min="5131" max="5131" width="17.28515625" style="99" customWidth="1"/>
    <col min="5132" max="5132" width="0.28515625" style="99" customWidth="1"/>
    <col min="5133" max="5133" width="15.28515625" style="99" customWidth="1"/>
    <col min="5134" max="5134" width="0.28515625" style="99" customWidth="1"/>
    <col min="5135" max="5135" width="16.140625" style="99" customWidth="1"/>
    <col min="5136" max="5136" width="0.28515625" style="99" customWidth="1"/>
    <col min="5137" max="5137" width="16.28515625" style="99" customWidth="1"/>
    <col min="5138" max="5138" width="14.28515625" style="99" bestFit="1" customWidth="1"/>
    <col min="5139" max="5139" width="9.28515625" style="99" customWidth="1"/>
    <col min="5140" max="5378" width="9.140625" style="99"/>
    <col min="5379" max="5380" width="2.28515625" style="99" customWidth="1"/>
    <col min="5381" max="5381" width="4.140625" style="99" customWidth="1"/>
    <col min="5382" max="5382" width="3.28515625" style="99" customWidth="1"/>
    <col min="5383" max="5383" width="4.140625" style="99" customWidth="1"/>
    <col min="5384" max="5384" width="23.28515625" style="99" customWidth="1"/>
    <col min="5385" max="5385" width="10.85546875" style="99" customWidth="1"/>
    <col min="5386" max="5386" width="0.28515625" style="99" customWidth="1"/>
    <col min="5387" max="5387" width="17.28515625" style="99" customWidth="1"/>
    <col min="5388" max="5388" width="0.28515625" style="99" customWidth="1"/>
    <col min="5389" max="5389" width="15.28515625" style="99" customWidth="1"/>
    <col min="5390" max="5390" width="0.28515625" style="99" customWidth="1"/>
    <col min="5391" max="5391" width="16.140625" style="99" customWidth="1"/>
    <col min="5392" max="5392" width="0.28515625" style="99" customWidth="1"/>
    <col min="5393" max="5393" width="16.28515625" style="99" customWidth="1"/>
    <col min="5394" max="5394" width="14.28515625" style="99" bestFit="1" customWidth="1"/>
    <col min="5395" max="5395" width="9.28515625" style="99" customWidth="1"/>
    <col min="5396" max="5634" width="9.140625" style="99"/>
    <col min="5635" max="5636" width="2.28515625" style="99" customWidth="1"/>
    <col min="5637" max="5637" width="4.140625" style="99" customWidth="1"/>
    <col min="5638" max="5638" width="3.28515625" style="99" customWidth="1"/>
    <col min="5639" max="5639" width="4.140625" style="99" customWidth="1"/>
    <col min="5640" max="5640" width="23.28515625" style="99" customWidth="1"/>
    <col min="5641" max="5641" width="10.85546875" style="99" customWidth="1"/>
    <col min="5642" max="5642" width="0.28515625" style="99" customWidth="1"/>
    <col min="5643" max="5643" width="17.28515625" style="99" customWidth="1"/>
    <col min="5644" max="5644" width="0.28515625" style="99" customWidth="1"/>
    <col min="5645" max="5645" width="15.28515625" style="99" customWidth="1"/>
    <col min="5646" max="5646" width="0.28515625" style="99" customWidth="1"/>
    <col min="5647" max="5647" width="16.140625" style="99" customWidth="1"/>
    <col min="5648" max="5648" width="0.28515625" style="99" customWidth="1"/>
    <col min="5649" max="5649" width="16.28515625" style="99" customWidth="1"/>
    <col min="5650" max="5650" width="14.28515625" style="99" bestFit="1" customWidth="1"/>
    <col min="5651" max="5651" width="9.28515625" style="99" customWidth="1"/>
    <col min="5652" max="5890" width="9.140625" style="99"/>
    <col min="5891" max="5892" width="2.28515625" style="99" customWidth="1"/>
    <col min="5893" max="5893" width="4.140625" style="99" customWidth="1"/>
    <col min="5894" max="5894" width="3.28515625" style="99" customWidth="1"/>
    <col min="5895" max="5895" width="4.140625" style="99" customWidth="1"/>
    <col min="5896" max="5896" width="23.28515625" style="99" customWidth="1"/>
    <col min="5897" max="5897" width="10.85546875" style="99" customWidth="1"/>
    <col min="5898" max="5898" width="0.28515625" style="99" customWidth="1"/>
    <col min="5899" max="5899" width="17.28515625" style="99" customWidth="1"/>
    <col min="5900" max="5900" width="0.28515625" style="99" customWidth="1"/>
    <col min="5901" max="5901" width="15.28515625" style="99" customWidth="1"/>
    <col min="5902" max="5902" width="0.28515625" style="99" customWidth="1"/>
    <col min="5903" max="5903" width="16.140625" style="99" customWidth="1"/>
    <col min="5904" max="5904" width="0.28515625" style="99" customWidth="1"/>
    <col min="5905" max="5905" width="16.28515625" style="99" customWidth="1"/>
    <col min="5906" max="5906" width="14.28515625" style="99" bestFit="1" customWidth="1"/>
    <col min="5907" max="5907" width="9.28515625" style="99" customWidth="1"/>
    <col min="5908" max="6146" width="9.140625" style="99"/>
    <col min="6147" max="6148" width="2.28515625" style="99" customWidth="1"/>
    <col min="6149" max="6149" width="4.140625" style="99" customWidth="1"/>
    <col min="6150" max="6150" width="3.28515625" style="99" customWidth="1"/>
    <col min="6151" max="6151" width="4.140625" style="99" customWidth="1"/>
    <col min="6152" max="6152" width="23.28515625" style="99" customWidth="1"/>
    <col min="6153" max="6153" width="10.85546875" style="99" customWidth="1"/>
    <col min="6154" max="6154" width="0.28515625" style="99" customWidth="1"/>
    <col min="6155" max="6155" width="17.28515625" style="99" customWidth="1"/>
    <col min="6156" max="6156" width="0.28515625" style="99" customWidth="1"/>
    <col min="6157" max="6157" width="15.28515625" style="99" customWidth="1"/>
    <col min="6158" max="6158" width="0.28515625" style="99" customWidth="1"/>
    <col min="6159" max="6159" width="16.140625" style="99" customWidth="1"/>
    <col min="6160" max="6160" width="0.28515625" style="99" customWidth="1"/>
    <col min="6161" max="6161" width="16.28515625" style="99" customWidth="1"/>
    <col min="6162" max="6162" width="14.28515625" style="99" bestFit="1" customWidth="1"/>
    <col min="6163" max="6163" width="9.28515625" style="99" customWidth="1"/>
    <col min="6164" max="6402" width="9.140625" style="99"/>
    <col min="6403" max="6404" width="2.28515625" style="99" customWidth="1"/>
    <col min="6405" max="6405" width="4.140625" style="99" customWidth="1"/>
    <col min="6406" max="6406" width="3.28515625" style="99" customWidth="1"/>
    <col min="6407" max="6407" width="4.140625" style="99" customWidth="1"/>
    <col min="6408" max="6408" width="23.28515625" style="99" customWidth="1"/>
    <col min="6409" max="6409" width="10.85546875" style="99" customWidth="1"/>
    <col min="6410" max="6410" width="0.28515625" style="99" customWidth="1"/>
    <col min="6411" max="6411" width="17.28515625" style="99" customWidth="1"/>
    <col min="6412" max="6412" width="0.28515625" style="99" customWidth="1"/>
    <col min="6413" max="6413" width="15.28515625" style="99" customWidth="1"/>
    <col min="6414" max="6414" width="0.28515625" style="99" customWidth="1"/>
    <col min="6415" max="6415" width="16.140625" style="99" customWidth="1"/>
    <col min="6416" max="6416" width="0.28515625" style="99" customWidth="1"/>
    <col min="6417" max="6417" width="16.28515625" style="99" customWidth="1"/>
    <col min="6418" max="6418" width="14.28515625" style="99" bestFit="1" customWidth="1"/>
    <col min="6419" max="6419" width="9.28515625" style="99" customWidth="1"/>
    <col min="6420" max="6658" width="9.140625" style="99"/>
    <col min="6659" max="6660" width="2.28515625" style="99" customWidth="1"/>
    <col min="6661" max="6661" width="4.140625" style="99" customWidth="1"/>
    <col min="6662" max="6662" width="3.28515625" style="99" customWidth="1"/>
    <col min="6663" max="6663" width="4.140625" style="99" customWidth="1"/>
    <col min="6664" max="6664" width="23.28515625" style="99" customWidth="1"/>
    <col min="6665" max="6665" width="10.85546875" style="99" customWidth="1"/>
    <col min="6666" max="6666" width="0.28515625" style="99" customWidth="1"/>
    <col min="6667" max="6667" width="17.28515625" style="99" customWidth="1"/>
    <col min="6668" max="6668" width="0.28515625" style="99" customWidth="1"/>
    <col min="6669" max="6669" width="15.28515625" style="99" customWidth="1"/>
    <col min="6670" max="6670" width="0.28515625" style="99" customWidth="1"/>
    <col min="6671" max="6671" width="16.140625" style="99" customWidth="1"/>
    <col min="6672" max="6672" width="0.28515625" style="99" customWidth="1"/>
    <col min="6673" max="6673" width="16.28515625" style="99" customWidth="1"/>
    <col min="6674" max="6674" width="14.28515625" style="99" bestFit="1" customWidth="1"/>
    <col min="6675" max="6675" width="9.28515625" style="99" customWidth="1"/>
    <col min="6676" max="6914" width="9.140625" style="99"/>
    <col min="6915" max="6916" width="2.28515625" style="99" customWidth="1"/>
    <col min="6917" max="6917" width="4.140625" style="99" customWidth="1"/>
    <col min="6918" max="6918" width="3.28515625" style="99" customWidth="1"/>
    <col min="6919" max="6919" width="4.140625" style="99" customWidth="1"/>
    <col min="6920" max="6920" width="23.28515625" style="99" customWidth="1"/>
    <col min="6921" max="6921" width="10.85546875" style="99" customWidth="1"/>
    <col min="6922" max="6922" width="0.28515625" style="99" customWidth="1"/>
    <col min="6923" max="6923" width="17.28515625" style="99" customWidth="1"/>
    <col min="6924" max="6924" width="0.28515625" style="99" customWidth="1"/>
    <col min="6925" max="6925" width="15.28515625" style="99" customWidth="1"/>
    <col min="6926" max="6926" width="0.28515625" style="99" customWidth="1"/>
    <col min="6927" max="6927" width="16.140625" style="99" customWidth="1"/>
    <col min="6928" max="6928" width="0.28515625" style="99" customWidth="1"/>
    <col min="6929" max="6929" width="16.28515625" style="99" customWidth="1"/>
    <col min="6930" max="6930" width="14.28515625" style="99" bestFit="1" customWidth="1"/>
    <col min="6931" max="6931" width="9.28515625" style="99" customWidth="1"/>
    <col min="6932" max="7170" width="9.140625" style="99"/>
    <col min="7171" max="7172" width="2.28515625" style="99" customWidth="1"/>
    <col min="7173" max="7173" width="4.140625" style="99" customWidth="1"/>
    <col min="7174" max="7174" width="3.28515625" style="99" customWidth="1"/>
    <col min="7175" max="7175" width="4.140625" style="99" customWidth="1"/>
    <col min="7176" max="7176" width="23.28515625" style="99" customWidth="1"/>
    <col min="7177" max="7177" width="10.85546875" style="99" customWidth="1"/>
    <col min="7178" max="7178" width="0.28515625" style="99" customWidth="1"/>
    <col min="7179" max="7179" width="17.28515625" style="99" customWidth="1"/>
    <col min="7180" max="7180" width="0.28515625" style="99" customWidth="1"/>
    <col min="7181" max="7181" width="15.28515625" style="99" customWidth="1"/>
    <col min="7182" max="7182" width="0.28515625" style="99" customWidth="1"/>
    <col min="7183" max="7183" width="16.140625" style="99" customWidth="1"/>
    <col min="7184" max="7184" width="0.28515625" style="99" customWidth="1"/>
    <col min="7185" max="7185" width="16.28515625" style="99" customWidth="1"/>
    <col min="7186" max="7186" width="14.28515625" style="99" bestFit="1" customWidth="1"/>
    <col min="7187" max="7187" width="9.28515625" style="99" customWidth="1"/>
    <col min="7188" max="7426" width="9.140625" style="99"/>
    <col min="7427" max="7428" width="2.28515625" style="99" customWidth="1"/>
    <col min="7429" max="7429" width="4.140625" style="99" customWidth="1"/>
    <col min="7430" max="7430" width="3.28515625" style="99" customWidth="1"/>
    <col min="7431" max="7431" width="4.140625" style="99" customWidth="1"/>
    <col min="7432" max="7432" width="23.28515625" style="99" customWidth="1"/>
    <col min="7433" max="7433" width="10.85546875" style="99" customWidth="1"/>
    <col min="7434" max="7434" width="0.28515625" style="99" customWidth="1"/>
    <col min="7435" max="7435" width="17.28515625" style="99" customWidth="1"/>
    <col min="7436" max="7436" width="0.28515625" style="99" customWidth="1"/>
    <col min="7437" max="7437" width="15.28515625" style="99" customWidth="1"/>
    <col min="7438" max="7438" width="0.28515625" style="99" customWidth="1"/>
    <col min="7439" max="7439" width="16.140625" style="99" customWidth="1"/>
    <col min="7440" max="7440" width="0.28515625" style="99" customWidth="1"/>
    <col min="7441" max="7441" width="16.28515625" style="99" customWidth="1"/>
    <col min="7442" max="7442" width="14.28515625" style="99" bestFit="1" customWidth="1"/>
    <col min="7443" max="7443" width="9.28515625" style="99" customWidth="1"/>
    <col min="7444" max="7682" width="9.140625" style="99"/>
    <col min="7683" max="7684" width="2.28515625" style="99" customWidth="1"/>
    <col min="7685" max="7685" width="4.140625" style="99" customWidth="1"/>
    <col min="7686" max="7686" width="3.28515625" style="99" customWidth="1"/>
    <col min="7687" max="7687" width="4.140625" style="99" customWidth="1"/>
    <col min="7688" max="7688" width="23.28515625" style="99" customWidth="1"/>
    <col min="7689" max="7689" width="10.85546875" style="99" customWidth="1"/>
    <col min="7690" max="7690" width="0.28515625" style="99" customWidth="1"/>
    <col min="7691" max="7691" width="17.28515625" style="99" customWidth="1"/>
    <col min="7692" max="7692" width="0.28515625" style="99" customWidth="1"/>
    <col min="7693" max="7693" width="15.28515625" style="99" customWidth="1"/>
    <col min="7694" max="7694" width="0.28515625" style="99" customWidth="1"/>
    <col min="7695" max="7695" width="16.140625" style="99" customWidth="1"/>
    <col min="7696" max="7696" width="0.28515625" style="99" customWidth="1"/>
    <col min="7697" max="7697" width="16.28515625" style="99" customWidth="1"/>
    <col min="7698" max="7698" width="14.28515625" style="99" bestFit="1" customWidth="1"/>
    <col min="7699" max="7699" width="9.28515625" style="99" customWidth="1"/>
    <col min="7700" max="7938" width="9.140625" style="99"/>
    <col min="7939" max="7940" width="2.28515625" style="99" customWidth="1"/>
    <col min="7941" max="7941" width="4.140625" style="99" customWidth="1"/>
    <col min="7942" max="7942" width="3.28515625" style="99" customWidth="1"/>
    <col min="7943" max="7943" width="4.140625" style="99" customWidth="1"/>
    <col min="7944" max="7944" width="23.28515625" style="99" customWidth="1"/>
    <col min="7945" max="7945" width="10.85546875" style="99" customWidth="1"/>
    <col min="7946" max="7946" width="0.28515625" style="99" customWidth="1"/>
    <col min="7947" max="7947" width="17.28515625" style="99" customWidth="1"/>
    <col min="7948" max="7948" width="0.28515625" style="99" customWidth="1"/>
    <col min="7949" max="7949" width="15.28515625" style="99" customWidth="1"/>
    <col min="7950" max="7950" width="0.28515625" style="99" customWidth="1"/>
    <col min="7951" max="7951" width="16.140625" style="99" customWidth="1"/>
    <col min="7952" max="7952" width="0.28515625" style="99" customWidth="1"/>
    <col min="7953" max="7953" width="16.28515625" style="99" customWidth="1"/>
    <col min="7954" max="7954" width="14.28515625" style="99" bestFit="1" customWidth="1"/>
    <col min="7955" max="7955" width="9.28515625" style="99" customWidth="1"/>
    <col min="7956" max="8194" width="9.140625" style="99"/>
    <col min="8195" max="8196" width="2.28515625" style="99" customWidth="1"/>
    <col min="8197" max="8197" width="4.140625" style="99" customWidth="1"/>
    <col min="8198" max="8198" width="3.28515625" style="99" customWidth="1"/>
    <col min="8199" max="8199" width="4.140625" style="99" customWidth="1"/>
    <col min="8200" max="8200" width="23.28515625" style="99" customWidth="1"/>
    <col min="8201" max="8201" width="10.85546875" style="99" customWidth="1"/>
    <col min="8202" max="8202" width="0.28515625" style="99" customWidth="1"/>
    <col min="8203" max="8203" width="17.28515625" style="99" customWidth="1"/>
    <col min="8204" max="8204" width="0.28515625" style="99" customWidth="1"/>
    <col min="8205" max="8205" width="15.28515625" style="99" customWidth="1"/>
    <col min="8206" max="8206" width="0.28515625" style="99" customWidth="1"/>
    <col min="8207" max="8207" width="16.140625" style="99" customWidth="1"/>
    <col min="8208" max="8208" width="0.28515625" style="99" customWidth="1"/>
    <col min="8209" max="8209" width="16.28515625" style="99" customWidth="1"/>
    <col min="8210" max="8210" width="14.28515625" style="99" bestFit="1" customWidth="1"/>
    <col min="8211" max="8211" width="9.28515625" style="99" customWidth="1"/>
    <col min="8212" max="8450" width="9.140625" style="99"/>
    <col min="8451" max="8452" width="2.28515625" style="99" customWidth="1"/>
    <col min="8453" max="8453" width="4.140625" style="99" customWidth="1"/>
    <col min="8454" max="8454" width="3.28515625" style="99" customWidth="1"/>
    <col min="8455" max="8455" width="4.140625" style="99" customWidth="1"/>
    <col min="8456" max="8456" width="23.28515625" style="99" customWidth="1"/>
    <col min="8457" max="8457" width="10.85546875" style="99" customWidth="1"/>
    <col min="8458" max="8458" width="0.28515625" style="99" customWidth="1"/>
    <col min="8459" max="8459" width="17.28515625" style="99" customWidth="1"/>
    <col min="8460" max="8460" width="0.28515625" style="99" customWidth="1"/>
    <col min="8461" max="8461" width="15.28515625" style="99" customWidth="1"/>
    <col min="8462" max="8462" width="0.28515625" style="99" customWidth="1"/>
    <col min="8463" max="8463" width="16.140625" style="99" customWidth="1"/>
    <col min="8464" max="8464" width="0.28515625" style="99" customWidth="1"/>
    <col min="8465" max="8465" width="16.28515625" style="99" customWidth="1"/>
    <col min="8466" max="8466" width="14.28515625" style="99" bestFit="1" customWidth="1"/>
    <col min="8467" max="8467" width="9.28515625" style="99" customWidth="1"/>
    <col min="8468" max="8706" width="9.140625" style="99"/>
    <col min="8707" max="8708" width="2.28515625" style="99" customWidth="1"/>
    <col min="8709" max="8709" width="4.140625" style="99" customWidth="1"/>
    <col min="8710" max="8710" width="3.28515625" style="99" customWidth="1"/>
    <col min="8711" max="8711" width="4.140625" style="99" customWidth="1"/>
    <col min="8712" max="8712" width="23.28515625" style="99" customWidth="1"/>
    <col min="8713" max="8713" width="10.85546875" style="99" customWidth="1"/>
    <col min="8714" max="8714" width="0.28515625" style="99" customWidth="1"/>
    <col min="8715" max="8715" width="17.28515625" style="99" customWidth="1"/>
    <col min="8716" max="8716" width="0.28515625" style="99" customWidth="1"/>
    <col min="8717" max="8717" width="15.28515625" style="99" customWidth="1"/>
    <col min="8718" max="8718" width="0.28515625" style="99" customWidth="1"/>
    <col min="8719" max="8719" width="16.140625" style="99" customWidth="1"/>
    <col min="8720" max="8720" width="0.28515625" style="99" customWidth="1"/>
    <col min="8721" max="8721" width="16.28515625" style="99" customWidth="1"/>
    <col min="8722" max="8722" width="14.28515625" style="99" bestFit="1" customWidth="1"/>
    <col min="8723" max="8723" width="9.28515625" style="99" customWidth="1"/>
    <col min="8724" max="8962" width="9.140625" style="99"/>
    <col min="8963" max="8964" width="2.28515625" style="99" customWidth="1"/>
    <col min="8965" max="8965" width="4.140625" style="99" customWidth="1"/>
    <col min="8966" max="8966" width="3.28515625" style="99" customWidth="1"/>
    <col min="8967" max="8967" width="4.140625" style="99" customWidth="1"/>
    <col min="8968" max="8968" width="23.28515625" style="99" customWidth="1"/>
    <col min="8969" max="8969" width="10.85546875" style="99" customWidth="1"/>
    <col min="8970" max="8970" width="0.28515625" style="99" customWidth="1"/>
    <col min="8971" max="8971" width="17.28515625" style="99" customWidth="1"/>
    <col min="8972" max="8972" width="0.28515625" style="99" customWidth="1"/>
    <col min="8973" max="8973" width="15.28515625" style="99" customWidth="1"/>
    <col min="8974" max="8974" width="0.28515625" style="99" customWidth="1"/>
    <col min="8975" max="8975" width="16.140625" style="99" customWidth="1"/>
    <col min="8976" max="8976" width="0.28515625" style="99" customWidth="1"/>
    <col min="8977" max="8977" width="16.28515625" style="99" customWidth="1"/>
    <col min="8978" max="8978" width="14.28515625" style="99" bestFit="1" customWidth="1"/>
    <col min="8979" max="8979" width="9.28515625" style="99" customWidth="1"/>
    <col min="8980" max="9218" width="9.140625" style="99"/>
    <col min="9219" max="9220" width="2.28515625" style="99" customWidth="1"/>
    <col min="9221" max="9221" width="4.140625" style="99" customWidth="1"/>
    <col min="9222" max="9222" width="3.28515625" style="99" customWidth="1"/>
    <col min="9223" max="9223" width="4.140625" style="99" customWidth="1"/>
    <col min="9224" max="9224" width="23.28515625" style="99" customWidth="1"/>
    <col min="9225" max="9225" width="10.85546875" style="99" customWidth="1"/>
    <col min="9226" max="9226" width="0.28515625" style="99" customWidth="1"/>
    <col min="9227" max="9227" width="17.28515625" style="99" customWidth="1"/>
    <col min="9228" max="9228" width="0.28515625" style="99" customWidth="1"/>
    <col min="9229" max="9229" width="15.28515625" style="99" customWidth="1"/>
    <col min="9230" max="9230" width="0.28515625" style="99" customWidth="1"/>
    <col min="9231" max="9231" width="16.140625" style="99" customWidth="1"/>
    <col min="9232" max="9232" width="0.28515625" style="99" customWidth="1"/>
    <col min="9233" max="9233" width="16.28515625" style="99" customWidth="1"/>
    <col min="9234" max="9234" width="14.28515625" style="99" bestFit="1" customWidth="1"/>
    <col min="9235" max="9235" width="9.28515625" style="99" customWidth="1"/>
    <col min="9236" max="9474" width="9.140625" style="99"/>
    <col min="9475" max="9476" width="2.28515625" style="99" customWidth="1"/>
    <col min="9477" max="9477" width="4.140625" style="99" customWidth="1"/>
    <col min="9478" max="9478" width="3.28515625" style="99" customWidth="1"/>
    <col min="9479" max="9479" width="4.140625" style="99" customWidth="1"/>
    <col min="9480" max="9480" width="23.28515625" style="99" customWidth="1"/>
    <col min="9481" max="9481" width="10.85546875" style="99" customWidth="1"/>
    <col min="9482" max="9482" width="0.28515625" style="99" customWidth="1"/>
    <col min="9483" max="9483" width="17.28515625" style="99" customWidth="1"/>
    <col min="9484" max="9484" width="0.28515625" style="99" customWidth="1"/>
    <col min="9485" max="9485" width="15.28515625" style="99" customWidth="1"/>
    <col min="9486" max="9486" width="0.28515625" style="99" customWidth="1"/>
    <col min="9487" max="9487" width="16.140625" style="99" customWidth="1"/>
    <col min="9488" max="9488" width="0.28515625" style="99" customWidth="1"/>
    <col min="9489" max="9489" width="16.28515625" style="99" customWidth="1"/>
    <col min="9490" max="9490" width="14.28515625" style="99" bestFit="1" customWidth="1"/>
    <col min="9491" max="9491" width="9.28515625" style="99" customWidth="1"/>
    <col min="9492" max="9730" width="9.140625" style="99"/>
    <col min="9731" max="9732" width="2.28515625" style="99" customWidth="1"/>
    <col min="9733" max="9733" width="4.140625" style="99" customWidth="1"/>
    <col min="9734" max="9734" width="3.28515625" style="99" customWidth="1"/>
    <col min="9735" max="9735" width="4.140625" style="99" customWidth="1"/>
    <col min="9736" max="9736" width="23.28515625" style="99" customWidth="1"/>
    <col min="9737" max="9737" width="10.85546875" style="99" customWidth="1"/>
    <col min="9738" max="9738" width="0.28515625" style="99" customWidth="1"/>
    <col min="9739" max="9739" width="17.28515625" style="99" customWidth="1"/>
    <col min="9740" max="9740" width="0.28515625" style="99" customWidth="1"/>
    <col min="9741" max="9741" width="15.28515625" style="99" customWidth="1"/>
    <col min="9742" max="9742" width="0.28515625" style="99" customWidth="1"/>
    <col min="9743" max="9743" width="16.140625" style="99" customWidth="1"/>
    <col min="9744" max="9744" width="0.28515625" style="99" customWidth="1"/>
    <col min="9745" max="9745" width="16.28515625" style="99" customWidth="1"/>
    <col min="9746" max="9746" width="14.28515625" style="99" bestFit="1" customWidth="1"/>
    <col min="9747" max="9747" width="9.28515625" style="99" customWidth="1"/>
    <col min="9748" max="9986" width="9.140625" style="99"/>
    <col min="9987" max="9988" width="2.28515625" style="99" customWidth="1"/>
    <col min="9989" max="9989" width="4.140625" style="99" customWidth="1"/>
    <col min="9990" max="9990" width="3.28515625" style="99" customWidth="1"/>
    <col min="9991" max="9991" width="4.140625" style="99" customWidth="1"/>
    <col min="9992" max="9992" width="23.28515625" style="99" customWidth="1"/>
    <col min="9993" max="9993" width="10.85546875" style="99" customWidth="1"/>
    <col min="9994" max="9994" width="0.28515625" style="99" customWidth="1"/>
    <col min="9995" max="9995" width="17.28515625" style="99" customWidth="1"/>
    <col min="9996" max="9996" width="0.28515625" style="99" customWidth="1"/>
    <col min="9997" max="9997" width="15.28515625" style="99" customWidth="1"/>
    <col min="9998" max="9998" width="0.28515625" style="99" customWidth="1"/>
    <col min="9999" max="9999" width="16.140625" style="99" customWidth="1"/>
    <col min="10000" max="10000" width="0.28515625" style="99" customWidth="1"/>
    <col min="10001" max="10001" width="16.28515625" style="99" customWidth="1"/>
    <col min="10002" max="10002" width="14.28515625" style="99" bestFit="1" customWidth="1"/>
    <col min="10003" max="10003" width="9.28515625" style="99" customWidth="1"/>
    <col min="10004" max="10242" width="9.140625" style="99"/>
    <col min="10243" max="10244" width="2.28515625" style="99" customWidth="1"/>
    <col min="10245" max="10245" width="4.140625" style="99" customWidth="1"/>
    <col min="10246" max="10246" width="3.28515625" style="99" customWidth="1"/>
    <col min="10247" max="10247" width="4.140625" style="99" customWidth="1"/>
    <col min="10248" max="10248" width="23.28515625" style="99" customWidth="1"/>
    <col min="10249" max="10249" width="10.85546875" style="99" customWidth="1"/>
    <col min="10250" max="10250" width="0.28515625" style="99" customWidth="1"/>
    <col min="10251" max="10251" width="17.28515625" style="99" customWidth="1"/>
    <col min="10252" max="10252" width="0.28515625" style="99" customWidth="1"/>
    <col min="10253" max="10253" width="15.28515625" style="99" customWidth="1"/>
    <col min="10254" max="10254" width="0.28515625" style="99" customWidth="1"/>
    <col min="10255" max="10255" width="16.140625" style="99" customWidth="1"/>
    <col min="10256" max="10256" width="0.28515625" style="99" customWidth="1"/>
    <col min="10257" max="10257" width="16.28515625" style="99" customWidth="1"/>
    <col min="10258" max="10258" width="14.28515625" style="99" bestFit="1" customWidth="1"/>
    <col min="10259" max="10259" width="9.28515625" style="99" customWidth="1"/>
    <col min="10260" max="10498" width="9.140625" style="99"/>
    <col min="10499" max="10500" width="2.28515625" style="99" customWidth="1"/>
    <col min="10501" max="10501" width="4.140625" style="99" customWidth="1"/>
    <col min="10502" max="10502" width="3.28515625" style="99" customWidth="1"/>
    <col min="10503" max="10503" width="4.140625" style="99" customWidth="1"/>
    <col min="10504" max="10504" width="23.28515625" style="99" customWidth="1"/>
    <col min="10505" max="10505" width="10.85546875" style="99" customWidth="1"/>
    <col min="10506" max="10506" width="0.28515625" style="99" customWidth="1"/>
    <col min="10507" max="10507" width="17.28515625" style="99" customWidth="1"/>
    <col min="10508" max="10508" width="0.28515625" style="99" customWidth="1"/>
    <col min="10509" max="10509" width="15.28515625" style="99" customWidth="1"/>
    <col min="10510" max="10510" width="0.28515625" style="99" customWidth="1"/>
    <col min="10511" max="10511" width="16.140625" style="99" customWidth="1"/>
    <col min="10512" max="10512" width="0.28515625" style="99" customWidth="1"/>
    <col min="10513" max="10513" width="16.28515625" style="99" customWidth="1"/>
    <col min="10514" max="10514" width="14.28515625" style="99" bestFit="1" customWidth="1"/>
    <col min="10515" max="10515" width="9.28515625" style="99" customWidth="1"/>
    <col min="10516" max="10754" width="9.140625" style="99"/>
    <col min="10755" max="10756" width="2.28515625" style="99" customWidth="1"/>
    <col min="10757" max="10757" width="4.140625" style="99" customWidth="1"/>
    <col min="10758" max="10758" width="3.28515625" style="99" customWidth="1"/>
    <col min="10759" max="10759" width="4.140625" style="99" customWidth="1"/>
    <col min="10760" max="10760" width="23.28515625" style="99" customWidth="1"/>
    <col min="10761" max="10761" width="10.85546875" style="99" customWidth="1"/>
    <col min="10762" max="10762" width="0.28515625" style="99" customWidth="1"/>
    <col min="10763" max="10763" width="17.28515625" style="99" customWidth="1"/>
    <col min="10764" max="10764" width="0.28515625" style="99" customWidth="1"/>
    <col min="10765" max="10765" width="15.28515625" style="99" customWidth="1"/>
    <col min="10766" max="10766" width="0.28515625" style="99" customWidth="1"/>
    <col min="10767" max="10767" width="16.140625" style="99" customWidth="1"/>
    <col min="10768" max="10768" width="0.28515625" style="99" customWidth="1"/>
    <col min="10769" max="10769" width="16.28515625" style="99" customWidth="1"/>
    <col min="10770" max="10770" width="14.28515625" style="99" bestFit="1" customWidth="1"/>
    <col min="10771" max="10771" width="9.28515625" style="99" customWidth="1"/>
    <col min="10772" max="11010" width="9.140625" style="99"/>
    <col min="11011" max="11012" width="2.28515625" style="99" customWidth="1"/>
    <col min="11013" max="11013" width="4.140625" style="99" customWidth="1"/>
    <col min="11014" max="11014" width="3.28515625" style="99" customWidth="1"/>
    <col min="11015" max="11015" width="4.140625" style="99" customWidth="1"/>
    <col min="11016" max="11016" width="23.28515625" style="99" customWidth="1"/>
    <col min="11017" max="11017" width="10.85546875" style="99" customWidth="1"/>
    <col min="11018" max="11018" width="0.28515625" style="99" customWidth="1"/>
    <col min="11019" max="11019" width="17.28515625" style="99" customWidth="1"/>
    <col min="11020" max="11020" width="0.28515625" style="99" customWidth="1"/>
    <col min="11021" max="11021" width="15.28515625" style="99" customWidth="1"/>
    <col min="11022" max="11022" width="0.28515625" style="99" customWidth="1"/>
    <col min="11023" max="11023" width="16.140625" style="99" customWidth="1"/>
    <col min="11024" max="11024" width="0.28515625" style="99" customWidth="1"/>
    <col min="11025" max="11025" width="16.28515625" style="99" customWidth="1"/>
    <col min="11026" max="11026" width="14.28515625" style="99" bestFit="1" customWidth="1"/>
    <col min="11027" max="11027" width="9.28515625" style="99" customWidth="1"/>
    <col min="11028" max="11266" width="9.140625" style="99"/>
    <col min="11267" max="11268" width="2.28515625" style="99" customWidth="1"/>
    <col min="11269" max="11269" width="4.140625" style="99" customWidth="1"/>
    <col min="11270" max="11270" width="3.28515625" style="99" customWidth="1"/>
    <col min="11271" max="11271" width="4.140625" style="99" customWidth="1"/>
    <col min="11272" max="11272" width="23.28515625" style="99" customWidth="1"/>
    <col min="11273" max="11273" width="10.85546875" style="99" customWidth="1"/>
    <col min="11274" max="11274" width="0.28515625" style="99" customWidth="1"/>
    <col min="11275" max="11275" width="17.28515625" style="99" customWidth="1"/>
    <col min="11276" max="11276" width="0.28515625" style="99" customWidth="1"/>
    <col min="11277" max="11277" width="15.28515625" style="99" customWidth="1"/>
    <col min="11278" max="11278" width="0.28515625" style="99" customWidth="1"/>
    <col min="11279" max="11279" width="16.140625" style="99" customWidth="1"/>
    <col min="11280" max="11280" width="0.28515625" style="99" customWidth="1"/>
    <col min="11281" max="11281" width="16.28515625" style="99" customWidth="1"/>
    <col min="11282" max="11282" width="14.28515625" style="99" bestFit="1" customWidth="1"/>
    <col min="11283" max="11283" width="9.28515625" style="99" customWidth="1"/>
    <col min="11284" max="11522" width="9.140625" style="99"/>
    <col min="11523" max="11524" width="2.28515625" style="99" customWidth="1"/>
    <col min="11525" max="11525" width="4.140625" style="99" customWidth="1"/>
    <col min="11526" max="11526" width="3.28515625" style="99" customWidth="1"/>
    <col min="11527" max="11527" width="4.140625" style="99" customWidth="1"/>
    <col min="11528" max="11528" width="23.28515625" style="99" customWidth="1"/>
    <col min="11529" max="11529" width="10.85546875" style="99" customWidth="1"/>
    <col min="11530" max="11530" width="0.28515625" style="99" customWidth="1"/>
    <col min="11531" max="11531" width="17.28515625" style="99" customWidth="1"/>
    <col min="11532" max="11532" width="0.28515625" style="99" customWidth="1"/>
    <col min="11533" max="11533" width="15.28515625" style="99" customWidth="1"/>
    <col min="11534" max="11534" width="0.28515625" style="99" customWidth="1"/>
    <col min="11535" max="11535" width="16.140625" style="99" customWidth="1"/>
    <col min="11536" max="11536" width="0.28515625" style="99" customWidth="1"/>
    <col min="11537" max="11537" width="16.28515625" style="99" customWidth="1"/>
    <col min="11538" max="11538" width="14.28515625" style="99" bestFit="1" customWidth="1"/>
    <col min="11539" max="11539" width="9.28515625" style="99" customWidth="1"/>
    <col min="11540" max="11778" width="9.140625" style="99"/>
    <col min="11779" max="11780" width="2.28515625" style="99" customWidth="1"/>
    <col min="11781" max="11781" width="4.140625" style="99" customWidth="1"/>
    <col min="11782" max="11782" width="3.28515625" style="99" customWidth="1"/>
    <col min="11783" max="11783" width="4.140625" style="99" customWidth="1"/>
    <col min="11784" max="11784" width="23.28515625" style="99" customWidth="1"/>
    <col min="11785" max="11785" width="10.85546875" style="99" customWidth="1"/>
    <col min="11786" max="11786" width="0.28515625" style="99" customWidth="1"/>
    <col min="11787" max="11787" width="17.28515625" style="99" customWidth="1"/>
    <col min="11788" max="11788" width="0.28515625" style="99" customWidth="1"/>
    <col min="11789" max="11789" width="15.28515625" style="99" customWidth="1"/>
    <col min="11790" max="11790" width="0.28515625" style="99" customWidth="1"/>
    <col min="11791" max="11791" width="16.140625" style="99" customWidth="1"/>
    <col min="11792" max="11792" width="0.28515625" style="99" customWidth="1"/>
    <col min="11793" max="11793" width="16.28515625" style="99" customWidth="1"/>
    <col min="11794" max="11794" width="14.28515625" style="99" bestFit="1" customWidth="1"/>
    <col min="11795" max="11795" width="9.28515625" style="99" customWidth="1"/>
    <col min="11796" max="12034" width="9.140625" style="99"/>
    <col min="12035" max="12036" width="2.28515625" style="99" customWidth="1"/>
    <col min="12037" max="12037" width="4.140625" style="99" customWidth="1"/>
    <col min="12038" max="12038" width="3.28515625" style="99" customWidth="1"/>
    <col min="12039" max="12039" width="4.140625" style="99" customWidth="1"/>
    <col min="12040" max="12040" width="23.28515625" style="99" customWidth="1"/>
    <col min="12041" max="12041" width="10.85546875" style="99" customWidth="1"/>
    <col min="12042" max="12042" width="0.28515625" style="99" customWidth="1"/>
    <col min="12043" max="12043" width="17.28515625" style="99" customWidth="1"/>
    <col min="12044" max="12044" width="0.28515625" style="99" customWidth="1"/>
    <col min="12045" max="12045" width="15.28515625" style="99" customWidth="1"/>
    <col min="12046" max="12046" width="0.28515625" style="99" customWidth="1"/>
    <col min="12047" max="12047" width="16.140625" style="99" customWidth="1"/>
    <col min="12048" max="12048" width="0.28515625" style="99" customWidth="1"/>
    <col min="12049" max="12049" width="16.28515625" style="99" customWidth="1"/>
    <col min="12050" max="12050" width="14.28515625" style="99" bestFit="1" customWidth="1"/>
    <col min="12051" max="12051" width="9.28515625" style="99" customWidth="1"/>
    <col min="12052" max="12290" width="9.140625" style="99"/>
    <col min="12291" max="12292" width="2.28515625" style="99" customWidth="1"/>
    <col min="12293" max="12293" width="4.140625" style="99" customWidth="1"/>
    <col min="12294" max="12294" width="3.28515625" style="99" customWidth="1"/>
    <col min="12295" max="12295" width="4.140625" style="99" customWidth="1"/>
    <col min="12296" max="12296" width="23.28515625" style="99" customWidth="1"/>
    <col min="12297" max="12297" width="10.85546875" style="99" customWidth="1"/>
    <col min="12298" max="12298" width="0.28515625" style="99" customWidth="1"/>
    <col min="12299" max="12299" width="17.28515625" style="99" customWidth="1"/>
    <col min="12300" max="12300" width="0.28515625" style="99" customWidth="1"/>
    <col min="12301" max="12301" width="15.28515625" style="99" customWidth="1"/>
    <col min="12302" max="12302" width="0.28515625" style="99" customWidth="1"/>
    <col min="12303" max="12303" width="16.140625" style="99" customWidth="1"/>
    <col min="12304" max="12304" width="0.28515625" style="99" customWidth="1"/>
    <col min="12305" max="12305" width="16.28515625" style="99" customWidth="1"/>
    <col min="12306" max="12306" width="14.28515625" style="99" bestFit="1" customWidth="1"/>
    <col min="12307" max="12307" width="9.28515625" style="99" customWidth="1"/>
    <col min="12308" max="12546" width="9.140625" style="99"/>
    <col min="12547" max="12548" width="2.28515625" style="99" customWidth="1"/>
    <col min="12549" max="12549" width="4.140625" style="99" customWidth="1"/>
    <col min="12550" max="12550" width="3.28515625" style="99" customWidth="1"/>
    <col min="12551" max="12551" width="4.140625" style="99" customWidth="1"/>
    <col min="12552" max="12552" width="23.28515625" style="99" customWidth="1"/>
    <col min="12553" max="12553" width="10.85546875" style="99" customWidth="1"/>
    <col min="12554" max="12554" width="0.28515625" style="99" customWidth="1"/>
    <col min="12555" max="12555" width="17.28515625" style="99" customWidth="1"/>
    <col min="12556" max="12556" width="0.28515625" style="99" customWidth="1"/>
    <col min="12557" max="12557" width="15.28515625" style="99" customWidth="1"/>
    <col min="12558" max="12558" width="0.28515625" style="99" customWidth="1"/>
    <col min="12559" max="12559" width="16.140625" style="99" customWidth="1"/>
    <col min="12560" max="12560" width="0.28515625" style="99" customWidth="1"/>
    <col min="12561" max="12561" width="16.28515625" style="99" customWidth="1"/>
    <col min="12562" max="12562" width="14.28515625" style="99" bestFit="1" customWidth="1"/>
    <col min="12563" max="12563" width="9.28515625" style="99" customWidth="1"/>
    <col min="12564" max="12802" width="9.140625" style="99"/>
    <col min="12803" max="12804" width="2.28515625" style="99" customWidth="1"/>
    <col min="12805" max="12805" width="4.140625" style="99" customWidth="1"/>
    <col min="12806" max="12806" width="3.28515625" style="99" customWidth="1"/>
    <col min="12807" max="12807" width="4.140625" style="99" customWidth="1"/>
    <col min="12808" max="12808" width="23.28515625" style="99" customWidth="1"/>
    <col min="12809" max="12809" width="10.85546875" style="99" customWidth="1"/>
    <col min="12810" max="12810" width="0.28515625" style="99" customWidth="1"/>
    <col min="12811" max="12811" width="17.28515625" style="99" customWidth="1"/>
    <col min="12812" max="12812" width="0.28515625" style="99" customWidth="1"/>
    <col min="12813" max="12813" width="15.28515625" style="99" customWidth="1"/>
    <col min="12814" max="12814" width="0.28515625" style="99" customWidth="1"/>
    <col min="12815" max="12815" width="16.140625" style="99" customWidth="1"/>
    <col min="12816" max="12816" width="0.28515625" style="99" customWidth="1"/>
    <col min="12817" max="12817" width="16.28515625" style="99" customWidth="1"/>
    <col min="12818" max="12818" width="14.28515625" style="99" bestFit="1" customWidth="1"/>
    <col min="12819" max="12819" width="9.28515625" style="99" customWidth="1"/>
    <col min="12820" max="13058" width="9.140625" style="99"/>
    <col min="13059" max="13060" width="2.28515625" style="99" customWidth="1"/>
    <col min="13061" max="13061" width="4.140625" style="99" customWidth="1"/>
    <col min="13062" max="13062" width="3.28515625" style="99" customWidth="1"/>
    <col min="13063" max="13063" width="4.140625" style="99" customWidth="1"/>
    <col min="13064" max="13064" width="23.28515625" style="99" customWidth="1"/>
    <col min="13065" max="13065" width="10.85546875" style="99" customWidth="1"/>
    <col min="13066" max="13066" width="0.28515625" style="99" customWidth="1"/>
    <col min="13067" max="13067" width="17.28515625" style="99" customWidth="1"/>
    <col min="13068" max="13068" width="0.28515625" style="99" customWidth="1"/>
    <col min="13069" max="13069" width="15.28515625" style="99" customWidth="1"/>
    <col min="13070" max="13070" width="0.28515625" style="99" customWidth="1"/>
    <col min="13071" max="13071" width="16.140625" style="99" customWidth="1"/>
    <col min="13072" max="13072" width="0.28515625" style="99" customWidth="1"/>
    <col min="13073" max="13073" width="16.28515625" style="99" customWidth="1"/>
    <col min="13074" max="13074" width="14.28515625" style="99" bestFit="1" customWidth="1"/>
    <col min="13075" max="13075" width="9.28515625" style="99" customWidth="1"/>
    <col min="13076" max="13314" width="9.140625" style="99"/>
    <col min="13315" max="13316" width="2.28515625" style="99" customWidth="1"/>
    <col min="13317" max="13317" width="4.140625" style="99" customWidth="1"/>
    <col min="13318" max="13318" width="3.28515625" style="99" customWidth="1"/>
    <col min="13319" max="13319" width="4.140625" style="99" customWidth="1"/>
    <col min="13320" max="13320" width="23.28515625" style="99" customWidth="1"/>
    <col min="13321" max="13321" width="10.85546875" style="99" customWidth="1"/>
    <col min="13322" max="13322" width="0.28515625" style="99" customWidth="1"/>
    <col min="13323" max="13323" width="17.28515625" style="99" customWidth="1"/>
    <col min="13324" max="13324" width="0.28515625" style="99" customWidth="1"/>
    <col min="13325" max="13325" width="15.28515625" style="99" customWidth="1"/>
    <col min="13326" max="13326" width="0.28515625" style="99" customWidth="1"/>
    <col min="13327" max="13327" width="16.140625" style="99" customWidth="1"/>
    <col min="13328" max="13328" width="0.28515625" style="99" customWidth="1"/>
    <col min="13329" max="13329" width="16.28515625" style="99" customWidth="1"/>
    <col min="13330" max="13330" width="14.28515625" style="99" bestFit="1" customWidth="1"/>
    <col min="13331" max="13331" width="9.28515625" style="99" customWidth="1"/>
    <col min="13332" max="13570" width="9.140625" style="99"/>
    <col min="13571" max="13572" width="2.28515625" style="99" customWidth="1"/>
    <col min="13573" max="13573" width="4.140625" style="99" customWidth="1"/>
    <col min="13574" max="13574" width="3.28515625" style="99" customWidth="1"/>
    <col min="13575" max="13575" width="4.140625" style="99" customWidth="1"/>
    <col min="13576" max="13576" width="23.28515625" style="99" customWidth="1"/>
    <col min="13577" max="13577" width="10.85546875" style="99" customWidth="1"/>
    <col min="13578" max="13578" width="0.28515625" style="99" customWidth="1"/>
    <col min="13579" max="13579" width="17.28515625" style="99" customWidth="1"/>
    <col min="13580" max="13580" width="0.28515625" style="99" customWidth="1"/>
    <col min="13581" max="13581" width="15.28515625" style="99" customWidth="1"/>
    <col min="13582" max="13582" width="0.28515625" style="99" customWidth="1"/>
    <col min="13583" max="13583" width="16.140625" style="99" customWidth="1"/>
    <col min="13584" max="13584" width="0.28515625" style="99" customWidth="1"/>
    <col min="13585" max="13585" width="16.28515625" style="99" customWidth="1"/>
    <col min="13586" max="13586" width="14.28515625" style="99" bestFit="1" customWidth="1"/>
    <col min="13587" max="13587" width="9.28515625" style="99" customWidth="1"/>
    <col min="13588" max="13826" width="9.140625" style="99"/>
    <col min="13827" max="13828" width="2.28515625" style="99" customWidth="1"/>
    <col min="13829" max="13829" width="4.140625" style="99" customWidth="1"/>
    <col min="13830" max="13830" width="3.28515625" style="99" customWidth="1"/>
    <col min="13831" max="13831" width="4.140625" style="99" customWidth="1"/>
    <col min="13832" max="13832" width="23.28515625" style="99" customWidth="1"/>
    <col min="13833" max="13833" width="10.85546875" style="99" customWidth="1"/>
    <col min="13834" max="13834" width="0.28515625" style="99" customWidth="1"/>
    <col min="13835" max="13835" width="17.28515625" style="99" customWidth="1"/>
    <col min="13836" max="13836" width="0.28515625" style="99" customWidth="1"/>
    <col min="13837" max="13837" width="15.28515625" style="99" customWidth="1"/>
    <col min="13838" max="13838" width="0.28515625" style="99" customWidth="1"/>
    <col min="13839" max="13839" width="16.140625" style="99" customWidth="1"/>
    <col min="13840" max="13840" width="0.28515625" style="99" customWidth="1"/>
    <col min="13841" max="13841" width="16.28515625" style="99" customWidth="1"/>
    <col min="13842" max="13842" width="14.28515625" style="99" bestFit="1" customWidth="1"/>
    <col min="13843" max="13843" width="9.28515625" style="99" customWidth="1"/>
    <col min="13844" max="14082" width="9.140625" style="99"/>
    <col min="14083" max="14084" width="2.28515625" style="99" customWidth="1"/>
    <col min="14085" max="14085" width="4.140625" style="99" customWidth="1"/>
    <col min="14086" max="14086" width="3.28515625" style="99" customWidth="1"/>
    <col min="14087" max="14087" width="4.140625" style="99" customWidth="1"/>
    <col min="14088" max="14088" width="23.28515625" style="99" customWidth="1"/>
    <col min="14089" max="14089" width="10.85546875" style="99" customWidth="1"/>
    <col min="14090" max="14090" width="0.28515625" style="99" customWidth="1"/>
    <col min="14091" max="14091" width="17.28515625" style="99" customWidth="1"/>
    <col min="14092" max="14092" width="0.28515625" style="99" customWidth="1"/>
    <col min="14093" max="14093" width="15.28515625" style="99" customWidth="1"/>
    <col min="14094" max="14094" width="0.28515625" style="99" customWidth="1"/>
    <col min="14095" max="14095" width="16.140625" style="99" customWidth="1"/>
    <col min="14096" max="14096" width="0.28515625" style="99" customWidth="1"/>
    <col min="14097" max="14097" width="16.28515625" style="99" customWidth="1"/>
    <col min="14098" max="14098" width="14.28515625" style="99" bestFit="1" customWidth="1"/>
    <col min="14099" max="14099" width="9.28515625" style="99" customWidth="1"/>
    <col min="14100" max="14338" width="9.140625" style="99"/>
    <col min="14339" max="14340" width="2.28515625" style="99" customWidth="1"/>
    <col min="14341" max="14341" width="4.140625" style="99" customWidth="1"/>
    <col min="14342" max="14342" width="3.28515625" style="99" customWidth="1"/>
    <col min="14343" max="14343" width="4.140625" style="99" customWidth="1"/>
    <col min="14344" max="14344" width="23.28515625" style="99" customWidth="1"/>
    <col min="14345" max="14345" width="10.85546875" style="99" customWidth="1"/>
    <col min="14346" max="14346" width="0.28515625" style="99" customWidth="1"/>
    <col min="14347" max="14347" width="17.28515625" style="99" customWidth="1"/>
    <col min="14348" max="14348" width="0.28515625" style="99" customWidth="1"/>
    <col min="14349" max="14349" width="15.28515625" style="99" customWidth="1"/>
    <col min="14350" max="14350" width="0.28515625" style="99" customWidth="1"/>
    <col min="14351" max="14351" width="16.140625" style="99" customWidth="1"/>
    <col min="14352" max="14352" width="0.28515625" style="99" customWidth="1"/>
    <col min="14353" max="14353" width="16.28515625" style="99" customWidth="1"/>
    <col min="14354" max="14354" width="14.28515625" style="99" bestFit="1" customWidth="1"/>
    <col min="14355" max="14355" width="9.28515625" style="99" customWidth="1"/>
    <col min="14356" max="14594" width="9.140625" style="99"/>
    <col min="14595" max="14596" width="2.28515625" style="99" customWidth="1"/>
    <col min="14597" max="14597" width="4.140625" style="99" customWidth="1"/>
    <col min="14598" max="14598" width="3.28515625" style="99" customWidth="1"/>
    <col min="14599" max="14599" width="4.140625" style="99" customWidth="1"/>
    <col min="14600" max="14600" width="23.28515625" style="99" customWidth="1"/>
    <col min="14601" max="14601" width="10.85546875" style="99" customWidth="1"/>
    <col min="14602" max="14602" width="0.28515625" style="99" customWidth="1"/>
    <col min="14603" max="14603" width="17.28515625" style="99" customWidth="1"/>
    <col min="14604" max="14604" width="0.28515625" style="99" customWidth="1"/>
    <col min="14605" max="14605" width="15.28515625" style="99" customWidth="1"/>
    <col min="14606" max="14606" width="0.28515625" style="99" customWidth="1"/>
    <col min="14607" max="14607" width="16.140625" style="99" customWidth="1"/>
    <col min="14608" max="14608" width="0.28515625" style="99" customWidth="1"/>
    <col min="14609" max="14609" width="16.28515625" style="99" customWidth="1"/>
    <col min="14610" max="14610" width="14.28515625" style="99" bestFit="1" customWidth="1"/>
    <col min="14611" max="14611" width="9.28515625" style="99" customWidth="1"/>
    <col min="14612" max="14850" width="9.140625" style="99"/>
    <col min="14851" max="14852" width="2.28515625" style="99" customWidth="1"/>
    <col min="14853" max="14853" width="4.140625" style="99" customWidth="1"/>
    <col min="14854" max="14854" width="3.28515625" style="99" customWidth="1"/>
    <col min="14855" max="14855" width="4.140625" style="99" customWidth="1"/>
    <col min="14856" max="14856" width="23.28515625" style="99" customWidth="1"/>
    <col min="14857" max="14857" width="10.85546875" style="99" customWidth="1"/>
    <col min="14858" max="14858" width="0.28515625" style="99" customWidth="1"/>
    <col min="14859" max="14859" width="17.28515625" style="99" customWidth="1"/>
    <col min="14860" max="14860" width="0.28515625" style="99" customWidth="1"/>
    <col min="14861" max="14861" width="15.28515625" style="99" customWidth="1"/>
    <col min="14862" max="14862" width="0.28515625" style="99" customWidth="1"/>
    <col min="14863" max="14863" width="16.140625" style="99" customWidth="1"/>
    <col min="14864" max="14864" width="0.28515625" style="99" customWidth="1"/>
    <col min="14865" max="14865" width="16.28515625" style="99" customWidth="1"/>
    <col min="14866" max="14866" width="14.28515625" style="99" bestFit="1" customWidth="1"/>
    <col min="14867" max="14867" width="9.28515625" style="99" customWidth="1"/>
    <col min="14868" max="15106" width="9.140625" style="99"/>
    <col min="15107" max="15108" width="2.28515625" style="99" customWidth="1"/>
    <col min="15109" max="15109" width="4.140625" style="99" customWidth="1"/>
    <col min="15110" max="15110" width="3.28515625" style="99" customWidth="1"/>
    <col min="15111" max="15111" width="4.140625" style="99" customWidth="1"/>
    <col min="15112" max="15112" width="23.28515625" style="99" customWidth="1"/>
    <col min="15113" max="15113" width="10.85546875" style="99" customWidth="1"/>
    <col min="15114" max="15114" width="0.28515625" style="99" customWidth="1"/>
    <col min="15115" max="15115" width="17.28515625" style="99" customWidth="1"/>
    <col min="15116" max="15116" width="0.28515625" style="99" customWidth="1"/>
    <col min="15117" max="15117" width="15.28515625" style="99" customWidth="1"/>
    <col min="15118" max="15118" width="0.28515625" style="99" customWidth="1"/>
    <col min="15119" max="15119" width="16.140625" style="99" customWidth="1"/>
    <col min="15120" max="15120" width="0.28515625" style="99" customWidth="1"/>
    <col min="15121" max="15121" width="16.28515625" style="99" customWidth="1"/>
    <col min="15122" max="15122" width="14.28515625" style="99" bestFit="1" customWidth="1"/>
    <col min="15123" max="15123" width="9.28515625" style="99" customWidth="1"/>
    <col min="15124" max="15362" width="9.140625" style="99"/>
    <col min="15363" max="15364" width="2.28515625" style="99" customWidth="1"/>
    <col min="15365" max="15365" width="4.140625" style="99" customWidth="1"/>
    <col min="15366" max="15366" width="3.28515625" style="99" customWidth="1"/>
    <col min="15367" max="15367" width="4.140625" style="99" customWidth="1"/>
    <col min="15368" max="15368" width="23.28515625" style="99" customWidth="1"/>
    <col min="15369" max="15369" width="10.85546875" style="99" customWidth="1"/>
    <col min="15370" max="15370" width="0.28515625" style="99" customWidth="1"/>
    <col min="15371" max="15371" width="17.28515625" style="99" customWidth="1"/>
    <col min="15372" max="15372" width="0.28515625" style="99" customWidth="1"/>
    <col min="15373" max="15373" width="15.28515625" style="99" customWidth="1"/>
    <col min="15374" max="15374" width="0.28515625" style="99" customWidth="1"/>
    <col min="15375" max="15375" width="16.140625" style="99" customWidth="1"/>
    <col min="15376" max="15376" width="0.28515625" style="99" customWidth="1"/>
    <col min="15377" max="15377" width="16.28515625" style="99" customWidth="1"/>
    <col min="15378" max="15378" width="14.28515625" style="99" bestFit="1" customWidth="1"/>
    <col min="15379" max="15379" width="9.28515625" style="99" customWidth="1"/>
    <col min="15380" max="15618" width="9.140625" style="99"/>
    <col min="15619" max="15620" width="2.28515625" style="99" customWidth="1"/>
    <col min="15621" max="15621" width="4.140625" style="99" customWidth="1"/>
    <col min="15622" max="15622" width="3.28515625" style="99" customWidth="1"/>
    <col min="15623" max="15623" width="4.140625" style="99" customWidth="1"/>
    <col min="15624" max="15624" width="23.28515625" style="99" customWidth="1"/>
    <col min="15625" max="15625" width="10.85546875" style="99" customWidth="1"/>
    <col min="15626" max="15626" width="0.28515625" style="99" customWidth="1"/>
    <col min="15627" max="15627" width="17.28515625" style="99" customWidth="1"/>
    <col min="15628" max="15628" width="0.28515625" style="99" customWidth="1"/>
    <col min="15629" max="15629" width="15.28515625" style="99" customWidth="1"/>
    <col min="15630" max="15630" width="0.28515625" style="99" customWidth="1"/>
    <col min="15631" max="15631" width="16.140625" style="99" customWidth="1"/>
    <col min="15632" max="15632" width="0.28515625" style="99" customWidth="1"/>
    <col min="15633" max="15633" width="16.28515625" style="99" customWidth="1"/>
    <col min="15634" max="15634" width="14.28515625" style="99" bestFit="1" customWidth="1"/>
    <col min="15635" max="15635" width="9.28515625" style="99" customWidth="1"/>
    <col min="15636" max="15874" width="9.140625" style="99"/>
    <col min="15875" max="15876" width="2.28515625" style="99" customWidth="1"/>
    <col min="15877" max="15877" width="4.140625" style="99" customWidth="1"/>
    <col min="15878" max="15878" width="3.28515625" style="99" customWidth="1"/>
    <col min="15879" max="15879" width="4.140625" style="99" customWidth="1"/>
    <col min="15880" max="15880" width="23.28515625" style="99" customWidth="1"/>
    <col min="15881" max="15881" width="10.85546875" style="99" customWidth="1"/>
    <col min="15882" max="15882" width="0.28515625" style="99" customWidth="1"/>
    <col min="15883" max="15883" width="17.28515625" style="99" customWidth="1"/>
    <col min="15884" max="15884" width="0.28515625" style="99" customWidth="1"/>
    <col min="15885" max="15885" width="15.28515625" style="99" customWidth="1"/>
    <col min="15886" max="15886" width="0.28515625" style="99" customWidth="1"/>
    <col min="15887" max="15887" width="16.140625" style="99" customWidth="1"/>
    <col min="15888" max="15888" width="0.28515625" style="99" customWidth="1"/>
    <col min="15889" max="15889" width="16.28515625" style="99" customWidth="1"/>
    <col min="15890" max="15890" width="14.28515625" style="99" bestFit="1" customWidth="1"/>
    <col min="15891" max="15891" width="9.28515625" style="99" customWidth="1"/>
    <col min="15892" max="16130" width="9.140625" style="99"/>
    <col min="16131" max="16132" width="2.28515625" style="99" customWidth="1"/>
    <col min="16133" max="16133" width="4.140625" style="99" customWidth="1"/>
    <col min="16134" max="16134" width="3.28515625" style="99" customWidth="1"/>
    <col min="16135" max="16135" width="4.140625" style="99" customWidth="1"/>
    <col min="16136" max="16136" width="23.28515625" style="99" customWidth="1"/>
    <col min="16137" max="16137" width="10.85546875" style="99" customWidth="1"/>
    <col min="16138" max="16138" width="0.28515625" style="99" customWidth="1"/>
    <col min="16139" max="16139" width="17.28515625" style="99" customWidth="1"/>
    <col min="16140" max="16140" width="0.28515625" style="99" customWidth="1"/>
    <col min="16141" max="16141" width="15.28515625" style="99" customWidth="1"/>
    <col min="16142" max="16142" width="0.28515625" style="99" customWidth="1"/>
    <col min="16143" max="16143" width="16.140625" style="99" customWidth="1"/>
    <col min="16144" max="16144" width="0.28515625" style="99" customWidth="1"/>
    <col min="16145" max="16145" width="16.28515625" style="99" customWidth="1"/>
    <col min="16146" max="16146" width="14.28515625" style="99" bestFit="1" customWidth="1"/>
    <col min="16147" max="16147" width="9.28515625" style="99" customWidth="1"/>
    <col min="16148" max="16384" width="9.140625" style="99"/>
  </cols>
  <sheetData>
    <row r="1" spans="1:24" s="111" customFormat="1" ht="21" customHeight="1">
      <c r="A1" s="111" t="s">
        <v>273</v>
      </c>
    </row>
    <row r="2" spans="1:24" s="111" customFormat="1" ht="21" customHeight="1">
      <c r="A2" s="111" t="s">
        <v>8</v>
      </c>
    </row>
    <row r="3" spans="1:24" s="111" customFormat="1" ht="21" customHeight="1">
      <c r="A3" s="33" t="s">
        <v>9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</row>
    <row r="4" spans="1:24" s="111" customFormat="1" ht="21" customHeight="1">
      <c r="A4" s="112"/>
      <c r="B4" s="112"/>
      <c r="C4" s="112"/>
      <c r="D4" s="112"/>
      <c r="E4" s="112"/>
      <c r="F4" s="112"/>
      <c r="G4" s="112"/>
      <c r="H4" s="112"/>
      <c r="I4" s="264" t="s">
        <v>10</v>
      </c>
      <c r="J4" s="264"/>
      <c r="K4" s="264"/>
      <c r="L4" s="264"/>
      <c r="M4" s="264"/>
      <c r="N4" s="264"/>
      <c r="O4" s="264"/>
      <c r="P4" s="264"/>
      <c r="Q4" s="264"/>
    </row>
    <row r="5" spans="1:24" ht="21" customHeight="1">
      <c r="A5" s="113"/>
      <c r="B5" s="113"/>
      <c r="C5" s="113"/>
      <c r="D5" s="113"/>
      <c r="E5" s="113"/>
      <c r="G5" s="113"/>
      <c r="H5" s="113"/>
      <c r="I5" s="265" t="s">
        <v>11</v>
      </c>
      <c r="J5" s="265"/>
      <c r="K5" s="265"/>
      <c r="L5" s="265"/>
      <c r="M5" s="265"/>
      <c r="N5" s="105"/>
      <c r="O5" s="265" t="s">
        <v>12</v>
      </c>
      <c r="P5" s="265"/>
      <c r="Q5" s="265"/>
    </row>
    <row r="6" spans="1:24" ht="21" customHeight="1">
      <c r="A6" s="113"/>
      <c r="B6" s="113"/>
      <c r="C6" s="113"/>
      <c r="D6" s="113"/>
      <c r="E6" s="113"/>
      <c r="G6" s="113"/>
      <c r="H6" s="113"/>
      <c r="I6" s="155"/>
      <c r="J6" s="141"/>
      <c r="K6" s="155" t="s">
        <v>14</v>
      </c>
      <c r="L6" s="141"/>
      <c r="M6" s="155" t="s">
        <v>14</v>
      </c>
      <c r="N6" s="141"/>
      <c r="O6" s="155"/>
      <c r="P6" s="141"/>
      <c r="Q6" s="155"/>
    </row>
    <row r="7" spans="1:24" ht="21" customHeight="1">
      <c r="A7" s="111"/>
      <c r="B7" s="111"/>
      <c r="I7" s="155" t="s">
        <v>14</v>
      </c>
      <c r="K7" s="226" t="s">
        <v>15</v>
      </c>
      <c r="M7" s="155" t="s">
        <v>16</v>
      </c>
      <c r="O7" s="155" t="s">
        <v>14</v>
      </c>
      <c r="P7" s="241"/>
      <c r="Q7" s="155" t="s">
        <v>14</v>
      </c>
    </row>
    <row r="8" spans="1:24" ht="21" customHeight="1">
      <c r="G8" s="127" t="s">
        <v>13</v>
      </c>
      <c r="H8" s="113"/>
      <c r="I8" s="234" t="s">
        <v>17</v>
      </c>
      <c r="K8" s="127" t="s">
        <v>18</v>
      </c>
      <c r="L8" s="241"/>
      <c r="M8" s="234" t="s">
        <v>19</v>
      </c>
      <c r="N8" s="241"/>
      <c r="O8" s="234" t="s">
        <v>17</v>
      </c>
      <c r="P8" s="121"/>
      <c r="Q8" s="234" t="s">
        <v>15</v>
      </c>
    </row>
    <row r="9" spans="1:24" ht="21" customHeight="1">
      <c r="A9" s="247" t="s">
        <v>26</v>
      </c>
      <c r="B9" s="246"/>
      <c r="C9" s="246"/>
      <c r="D9" s="246"/>
      <c r="E9" s="246"/>
      <c r="F9" s="246"/>
      <c r="R9" s="131"/>
      <c r="S9" s="131"/>
      <c r="T9" s="131"/>
      <c r="U9" s="131"/>
      <c r="V9" s="131"/>
      <c r="W9" s="131"/>
      <c r="X9" s="131"/>
    </row>
    <row r="10" spans="1:24" ht="9" customHeight="1">
      <c r="A10" s="211"/>
      <c r="B10" s="211"/>
      <c r="C10" s="211"/>
      <c r="D10" s="211"/>
      <c r="E10" s="211"/>
      <c r="F10" s="211"/>
      <c r="R10" s="131"/>
      <c r="S10" s="131"/>
      <c r="T10" s="131"/>
      <c r="U10" s="131"/>
      <c r="V10" s="131"/>
      <c r="W10" s="131"/>
      <c r="X10" s="131"/>
    </row>
    <row r="11" spans="1:24" ht="21" customHeight="1">
      <c r="A11" s="248" t="s">
        <v>27</v>
      </c>
      <c r="B11" s="111"/>
      <c r="R11" s="131"/>
      <c r="S11" s="131"/>
      <c r="T11" s="131"/>
      <c r="U11" s="131"/>
      <c r="V11" s="131"/>
      <c r="W11" s="131"/>
      <c r="X11" s="131"/>
    </row>
    <row r="12" spans="1:24" ht="21" customHeight="1">
      <c r="A12" s="99" t="s">
        <v>28</v>
      </c>
      <c r="G12" s="251" t="s">
        <v>20</v>
      </c>
      <c r="H12" s="117"/>
      <c r="I12" s="29">
        <v>151072960.59</v>
      </c>
      <c r="J12" s="117"/>
      <c r="K12" s="29">
        <v>307571021.81999999</v>
      </c>
      <c r="L12" s="60"/>
      <c r="M12" s="29">
        <v>159060091.75</v>
      </c>
      <c r="N12" s="60"/>
      <c r="O12" s="60">
        <v>4512329.45</v>
      </c>
      <c r="P12" s="60"/>
      <c r="Q12" s="60">
        <v>4381398.43</v>
      </c>
    </row>
    <row r="13" spans="1:24" ht="21" customHeight="1">
      <c r="A13" s="99" t="s">
        <v>29</v>
      </c>
      <c r="G13" s="251" t="s">
        <v>21</v>
      </c>
      <c r="H13" s="117"/>
      <c r="I13" s="29">
        <v>25428657.579999998</v>
      </c>
      <c r="J13" s="117"/>
      <c r="K13" s="60">
        <v>25666928.670000002</v>
      </c>
      <c r="L13" s="60"/>
      <c r="M13" s="60">
        <v>0</v>
      </c>
      <c r="N13" s="60"/>
      <c r="O13" s="60">
        <v>0</v>
      </c>
      <c r="P13" s="60"/>
      <c r="Q13" s="60">
        <v>0</v>
      </c>
    </row>
    <row r="14" spans="1:24" s="252" customFormat="1" ht="21" customHeight="1">
      <c r="A14" s="252" t="s">
        <v>30</v>
      </c>
      <c r="G14" s="251" t="s">
        <v>22</v>
      </c>
      <c r="H14" s="251"/>
      <c r="I14" s="29">
        <v>595330714.7299999</v>
      </c>
      <c r="J14" s="251"/>
      <c r="K14" s="29">
        <v>252181632.79999995</v>
      </c>
      <c r="L14" s="60"/>
      <c r="M14" s="29">
        <v>27010297.809999999</v>
      </c>
      <c r="N14" s="60"/>
      <c r="O14" s="29">
        <v>534069846.15000004</v>
      </c>
      <c r="P14" s="60"/>
      <c r="Q14" s="29">
        <v>251535310.40000001</v>
      </c>
    </row>
    <row r="15" spans="1:24" s="252" customFormat="1" ht="21" customHeight="1">
      <c r="A15" s="252" t="s">
        <v>31</v>
      </c>
      <c r="G15" s="251" t="s">
        <v>22</v>
      </c>
      <c r="H15" s="251"/>
      <c r="I15" s="29">
        <v>30650271.419999998</v>
      </c>
      <c r="J15" s="251"/>
      <c r="K15" s="29">
        <v>27814157.859999999</v>
      </c>
      <c r="L15" s="60"/>
      <c r="M15" s="29">
        <v>0</v>
      </c>
      <c r="N15" s="60"/>
      <c r="O15" s="29">
        <v>0</v>
      </c>
      <c r="P15" s="60"/>
      <c r="Q15" s="29">
        <v>0</v>
      </c>
    </row>
    <row r="16" spans="1:24" s="252" customFormat="1" ht="21" customHeight="1">
      <c r="A16" s="132" t="s">
        <v>32</v>
      </c>
      <c r="B16" s="132"/>
      <c r="D16" s="40"/>
      <c r="F16" s="251"/>
      <c r="G16" s="251" t="s">
        <v>23</v>
      </c>
      <c r="H16" s="251"/>
      <c r="I16" s="29">
        <v>377861567.33999997</v>
      </c>
      <c r="J16" s="251"/>
      <c r="K16" s="29">
        <v>659234715.41000009</v>
      </c>
      <c r="L16" s="60"/>
      <c r="M16" s="29">
        <v>476579482.49000001</v>
      </c>
      <c r="N16" s="60"/>
      <c r="O16" s="29">
        <v>131896058.70999999</v>
      </c>
      <c r="P16" s="60"/>
      <c r="Q16" s="29">
        <v>138540125.65000001</v>
      </c>
    </row>
    <row r="17" spans="1:17" s="252" customFormat="1" ht="21" customHeight="1">
      <c r="A17" s="180" t="s">
        <v>269</v>
      </c>
      <c r="B17" s="132"/>
      <c r="D17" s="40"/>
      <c r="F17" s="251"/>
      <c r="G17" s="251">
        <v>5.2</v>
      </c>
      <c r="H17" s="251"/>
      <c r="I17" s="29">
        <v>0</v>
      </c>
      <c r="J17" s="251"/>
      <c r="K17" s="29">
        <v>0</v>
      </c>
      <c r="L17" s="60"/>
      <c r="M17" s="29">
        <v>0</v>
      </c>
      <c r="N17" s="60"/>
      <c r="O17" s="29">
        <v>1383200788.7600002</v>
      </c>
      <c r="P17" s="60"/>
      <c r="Q17" s="29">
        <v>1350430979.6299973</v>
      </c>
    </row>
    <row r="18" spans="1:17" s="252" customFormat="1" ht="21" customHeight="1">
      <c r="A18" s="181" t="s">
        <v>33</v>
      </c>
      <c r="B18" s="181"/>
      <c r="D18" s="40"/>
      <c r="F18" s="251"/>
      <c r="G18" s="251"/>
      <c r="H18" s="251"/>
      <c r="I18" s="29"/>
      <c r="J18" s="251"/>
      <c r="K18" s="29"/>
      <c r="L18" s="60"/>
      <c r="M18" s="29"/>
      <c r="N18" s="60"/>
      <c r="O18" s="29"/>
      <c r="P18" s="60"/>
      <c r="Q18" s="29"/>
    </row>
    <row r="19" spans="1:17" s="252" customFormat="1" ht="21" customHeight="1">
      <c r="A19" s="180"/>
      <c r="B19" s="180" t="s">
        <v>34</v>
      </c>
      <c r="G19" s="251">
        <v>5.2</v>
      </c>
      <c r="H19" s="251"/>
      <c r="I19" s="29">
        <v>9371018.6500000004</v>
      </c>
      <c r="J19" s="251"/>
      <c r="K19" s="29">
        <v>9371018.6500000004</v>
      </c>
      <c r="L19" s="60"/>
      <c r="M19" s="29">
        <v>75776000</v>
      </c>
      <c r="N19" s="60"/>
      <c r="O19" s="29">
        <v>0</v>
      </c>
      <c r="P19" s="60"/>
      <c r="Q19" s="29">
        <v>0</v>
      </c>
    </row>
    <row r="20" spans="1:17" s="252" customFormat="1" ht="21" customHeight="1">
      <c r="A20" s="180"/>
      <c r="B20" s="180" t="s">
        <v>35</v>
      </c>
      <c r="G20" s="251"/>
      <c r="H20" s="251"/>
      <c r="I20" s="29">
        <v>2568548.5100000002</v>
      </c>
      <c r="J20" s="251"/>
      <c r="K20" s="29">
        <v>2139411.94</v>
      </c>
      <c r="L20" s="60"/>
      <c r="M20" s="29">
        <v>2180754.0300000003</v>
      </c>
      <c r="N20" s="60"/>
      <c r="O20" s="29">
        <v>2192895.58</v>
      </c>
      <c r="P20" s="60"/>
      <c r="Q20" s="29">
        <v>2139411.9400000004</v>
      </c>
    </row>
    <row r="21" spans="1:17" s="252" customFormat="1" ht="21" customHeight="1">
      <c r="A21" s="252" t="s">
        <v>36</v>
      </c>
      <c r="G21" s="251">
        <v>10</v>
      </c>
      <c r="H21" s="251"/>
      <c r="I21" s="29">
        <v>106285084.69</v>
      </c>
      <c r="J21" s="251"/>
      <c r="K21" s="29">
        <v>119306232.72999999</v>
      </c>
      <c r="L21" s="60"/>
      <c r="M21" s="29">
        <v>88517269.730000004</v>
      </c>
      <c r="N21" s="60"/>
      <c r="O21" s="29">
        <v>76661513.37000002</v>
      </c>
      <c r="P21" s="60"/>
      <c r="Q21" s="29">
        <v>87351640.129999995</v>
      </c>
    </row>
    <row r="22" spans="1:17" s="252" customFormat="1" ht="21" customHeight="1">
      <c r="A22" s="252" t="s">
        <v>197</v>
      </c>
      <c r="G22" s="251"/>
      <c r="H22" s="251"/>
      <c r="I22" s="29"/>
      <c r="J22" s="251"/>
      <c r="K22" s="29"/>
      <c r="L22" s="60"/>
      <c r="M22" s="29"/>
      <c r="N22" s="60"/>
      <c r="O22" s="29"/>
      <c r="P22" s="60"/>
      <c r="Q22" s="29"/>
    </row>
    <row r="23" spans="1:17" s="252" customFormat="1" ht="21" customHeight="1">
      <c r="B23" s="252" t="s">
        <v>41</v>
      </c>
      <c r="G23" s="251"/>
      <c r="H23" s="251"/>
      <c r="I23" s="29">
        <v>0</v>
      </c>
      <c r="J23" s="251"/>
      <c r="K23" s="29">
        <v>0</v>
      </c>
      <c r="L23" s="60"/>
      <c r="M23" s="29">
        <v>101040489.05</v>
      </c>
      <c r="N23" s="60"/>
      <c r="O23" s="29">
        <v>0</v>
      </c>
      <c r="P23" s="60"/>
      <c r="Q23" s="29">
        <v>0</v>
      </c>
    </row>
    <row r="24" spans="1:17" s="252" customFormat="1" ht="21" customHeight="1">
      <c r="B24" s="252" t="s">
        <v>40</v>
      </c>
      <c r="G24" s="251"/>
      <c r="H24" s="251"/>
      <c r="I24" s="29">
        <v>0</v>
      </c>
      <c r="J24" s="251"/>
      <c r="K24" s="29">
        <v>0</v>
      </c>
      <c r="L24" s="60"/>
      <c r="M24" s="29">
        <v>712320</v>
      </c>
      <c r="N24" s="60"/>
      <c r="O24" s="29">
        <v>0</v>
      </c>
      <c r="P24" s="60"/>
      <c r="Q24" s="29">
        <v>0</v>
      </c>
    </row>
    <row r="25" spans="1:17" s="252" customFormat="1" ht="21" customHeight="1">
      <c r="A25" s="252" t="s">
        <v>37</v>
      </c>
      <c r="G25" s="251">
        <v>12</v>
      </c>
      <c r="H25" s="251"/>
      <c r="I25" s="29">
        <v>0</v>
      </c>
      <c r="J25" s="251"/>
      <c r="K25" s="29">
        <v>0</v>
      </c>
      <c r="L25" s="60"/>
      <c r="M25" s="29">
        <v>0</v>
      </c>
      <c r="N25" s="60"/>
      <c r="O25" s="29">
        <v>179999992</v>
      </c>
      <c r="P25" s="60"/>
      <c r="Q25" s="29">
        <v>0</v>
      </c>
    </row>
    <row r="26" spans="1:17" s="252" customFormat="1" ht="21" customHeight="1">
      <c r="A26" s="252" t="s">
        <v>38</v>
      </c>
      <c r="G26" s="251">
        <v>11</v>
      </c>
      <c r="H26" s="251"/>
      <c r="I26" s="29">
        <v>284780426.67999995</v>
      </c>
      <c r="J26" s="251"/>
      <c r="K26" s="29">
        <v>140711495.56</v>
      </c>
      <c r="L26" s="60"/>
      <c r="M26" s="29">
        <v>35156265.380000003</v>
      </c>
      <c r="N26" s="60"/>
      <c r="O26" s="29">
        <v>355903.38000000035</v>
      </c>
      <c r="P26" s="60"/>
      <c r="Q26" s="29">
        <v>172761.8299999999</v>
      </c>
    </row>
    <row r="27" spans="1:17" s="252" customFormat="1" ht="21" customHeight="1">
      <c r="A27" s="133" t="s">
        <v>39</v>
      </c>
      <c r="B27" s="133"/>
      <c r="G27" s="251"/>
      <c r="H27" s="110">
        <f>SUM(H12:H26)</f>
        <v>0</v>
      </c>
      <c r="I27" s="116">
        <f>SUM(I12:I26)</f>
        <v>1583349250.1900001</v>
      </c>
      <c r="J27" s="110"/>
      <c r="K27" s="116">
        <f>SUM(K12:K26)</f>
        <v>1543996615.4400001</v>
      </c>
      <c r="L27" s="110"/>
      <c r="M27" s="116">
        <f>SUM(M12:M26)</f>
        <v>966032970.23999989</v>
      </c>
      <c r="N27" s="110"/>
      <c r="O27" s="116">
        <f>SUM(O12:O26)</f>
        <v>2312889327.4000006</v>
      </c>
      <c r="P27" s="110"/>
      <c r="Q27" s="116">
        <f>SUM(Q12:Q26)</f>
        <v>1834551628.0099974</v>
      </c>
    </row>
    <row r="28" spans="1:17" ht="9" customHeight="1">
      <c r="G28" s="117"/>
      <c r="H28" s="117"/>
      <c r="I28" s="117"/>
      <c r="J28" s="117"/>
      <c r="K28" s="117"/>
      <c r="L28" s="117"/>
      <c r="M28" s="117"/>
      <c r="N28" s="117"/>
      <c r="O28" s="117"/>
      <c r="P28" s="117"/>
      <c r="Q28" s="117"/>
    </row>
    <row r="29" spans="1:17" ht="21" customHeight="1">
      <c r="A29" s="111" t="s">
        <v>42</v>
      </c>
      <c r="B29" s="111"/>
      <c r="C29" s="111"/>
      <c r="G29" s="117"/>
      <c r="H29" s="117"/>
      <c r="I29" s="117"/>
      <c r="J29" s="117"/>
      <c r="K29" s="117"/>
      <c r="L29" s="117"/>
      <c r="M29" s="117"/>
      <c r="N29" s="117"/>
      <c r="O29" s="117"/>
      <c r="P29" s="117"/>
      <c r="Q29" s="117"/>
    </row>
    <row r="30" spans="1:17" ht="21" customHeight="1">
      <c r="A30" s="174" t="s">
        <v>300</v>
      </c>
      <c r="B30" s="111"/>
      <c r="C30" s="111"/>
      <c r="G30" s="251" t="s">
        <v>21</v>
      </c>
      <c r="H30" s="117"/>
      <c r="I30" s="60">
        <v>152781901.05999997</v>
      </c>
      <c r="J30" s="117"/>
      <c r="K30" s="60">
        <v>89226974.640000001</v>
      </c>
      <c r="L30" s="117"/>
      <c r="M30" s="60">
        <v>128679670.66</v>
      </c>
      <c r="N30" s="117"/>
      <c r="O30" s="60">
        <v>0</v>
      </c>
      <c r="P30" s="117"/>
      <c r="Q30" s="29">
        <v>0</v>
      </c>
    </row>
    <row r="31" spans="1:17" ht="21" customHeight="1">
      <c r="A31" s="252" t="s">
        <v>43</v>
      </c>
      <c r="B31" s="252"/>
      <c r="G31" s="117"/>
      <c r="H31" s="117"/>
      <c r="I31" s="29">
        <v>350075</v>
      </c>
      <c r="J31" s="117"/>
      <c r="K31" s="29">
        <v>344205</v>
      </c>
      <c r="L31" s="60"/>
      <c r="M31" s="29">
        <v>421850</v>
      </c>
      <c r="N31" s="60"/>
      <c r="O31" s="60">
        <v>350075</v>
      </c>
      <c r="P31" s="60"/>
      <c r="Q31" s="29">
        <v>344205</v>
      </c>
    </row>
    <row r="32" spans="1:17" ht="21" customHeight="1">
      <c r="A32" s="252" t="s">
        <v>44</v>
      </c>
      <c r="B32" s="252"/>
      <c r="C32" s="40"/>
      <c r="E32" s="252"/>
      <c r="F32" s="251"/>
      <c r="G32" s="251">
        <v>12</v>
      </c>
      <c r="H32" s="251"/>
      <c r="I32" s="29">
        <v>0</v>
      </c>
      <c r="J32" s="251"/>
      <c r="K32" s="29">
        <v>0</v>
      </c>
      <c r="L32" s="60"/>
      <c r="M32" s="29">
        <v>0</v>
      </c>
      <c r="N32" s="60"/>
      <c r="O32" s="60">
        <v>1532209650.71</v>
      </c>
      <c r="P32" s="60"/>
      <c r="Q32" s="29">
        <v>1457460920</v>
      </c>
    </row>
    <row r="33" spans="1:19" ht="21" customHeight="1">
      <c r="A33" s="252" t="s">
        <v>45</v>
      </c>
      <c r="B33" s="252"/>
      <c r="C33" s="40"/>
      <c r="E33" s="252"/>
      <c r="F33" s="251"/>
      <c r="G33" s="251">
        <v>13</v>
      </c>
      <c r="H33" s="251"/>
      <c r="I33" s="29">
        <v>3992398356.1100001</v>
      </c>
      <c r="J33" s="251"/>
      <c r="K33" s="29">
        <v>3602007251.9899998</v>
      </c>
      <c r="L33" s="60"/>
      <c r="M33" s="29">
        <v>3356843772.73</v>
      </c>
      <c r="N33" s="60"/>
      <c r="O33" s="60">
        <v>0</v>
      </c>
      <c r="P33" s="60"/>
      <c r="Q33" s="29">
        <v>0</v>
      </c>
    </row>
    <row r="34" spans="1:19" s="252" customFormat="1" ht="21" customHeight="1">
      <c r="A34" s="252" t="s">
        <v>46</v>
      </c>
      <c r="G34" s="251"/>
      <c r="H34" s="251"/>
      <c r="I34" s="29">
        <v>2732901.6</v>
      </c>
      <c r="J34" s="251"/>
      <c r="K34" s="29">
        <v>2130574.35</v>
      </c>
      <c r="L34" s="60"/>
      <c r="M34" s="29">
        <v>1915274.65</v>
      </c>
      <c r="N34" s="60"/>
      <c r="O34" s="60">
        <v>1946452.2400000002</v>
      </c>
      <c r="P34" s="60"/>
      <c r="Q34" s="29">
        <v>2130574.3499999996</v>
      </c>
    </row>
    <row r="35" spans="1:19" s="252" customFormat="1" ht="21" customHeight="1">
      <c r="A35" s="252" t="s">
        <v>47</v>
      </c>
      <c r="G35" s="251" t="s">
        <v>24</v>
      </c>
      <c r="H35" s="251"/>
      <c r="I35" s="29">
        <v>5118977049.0899992</v>
      </c>
      <c r="J35" s="251"/>
      <c r="K35" s="29">
        <v>4573018199.2200003</v>
      </c>
      <c r="L35" s="60"/>
      <c r="M35" s="29">
        <v>3282614057.1599994</v>
      </c>
      <c r="N35" s="60"/>
      <c r="O35" s="60">
        <v>243299772.05999997</v>
      </c>
      <c r="P35" s="60"/>
      <c r="Q35" s="29">
        <v>249748300.3199999</v>
      </c>
      <c r="S35" s="87"/>
    </row>
    <row r="36" spans="1:19" s="252" customFormat="1" ht="21" customHeight="1">
      <c r="A36" s="252" t="s">
        <v>48</v>
      </c>
      <c r="G36" s="251">
        <v>15</v>
      </c>
      <c r="H36" s="251"/>
      <c r="I36" s="29">
        <v>588126609.60000002</v>
      </c>
      <c r="J36" s="251"/>
      <c r="K36" s="29">
        <v>634648536.63999999</v>
      </c>
      <c r="L36" s="60"/>
      <c r="M36" s="29">
        <v>643687143.72000003</v>
      </c>
      <c r="N36" s="60"/>
      <c r="O36" s="60">
        <v>0</v>
      </c>
      <c r="P36" s="60"/>
      <c r="Q36" s="29">
        <v>0</v>
      </c>
    </row>
    <row r="37" spans="1:19" s="252" customFormat="1" ht="21" customHeight="1">
      <c r="A37" s="252" t="s">
        <v>49</v>
      </c>
      <c r="G37" s="251">
        <v>16.100000000000001</v>
      </c>
      <c r="H37" s="251"/>
      <c r="I37" s="29">
        <v>0</v>
      </c>
      <c r="J37" s="60"/>
      <c r="K37" s="29">
        <v>0</v>
      </c>
      <c r="L37" s="60"/>
      <c r="M37" s="29">
        <v>6199212.5999999996</v>
      </c>
      <c r="N37" s="60"/>
      <c r="O37" s="60">
        <v>7880155.2199999997</v>
      </c>
      <c r="P37" s="60"/>
      <c r="Q37" s="29">
        <v>6176329.8399999999</v>
      </c>
      <c r="S37" s="87"/>
    </row>
    <row r="38" spans="1:19" s="252" customFormat="1" ht="21" customHeight="1">
      <c r="A38" s="252" t="s">
        <v>50</v>
      </c>
      <c r="G38" s="251">
        <v>17</v>
      </c>
      <c r="H38" s="251"/>
      <c r="I38" s="29">
        <v>116704740.05000001</v>
      </c>
      <c r="J38" s="251"/>
      <c r="K38" s="29">
        <v>153959828.59999999</v>
      </c>
      <c r="L38" s="60"/>
      <c r="M38" s="29">
        <v>121351771.5</v>
      </c>
      <c r="N38" s="60"/>
      <c r="O38" s="60">
        <v>21388874.629999995</v>
      </c>
      <c r="P38" s="60"/>
      <c r="Q38" s="29">
        <v>13683928.369999999</v>
      </c>
    </row>
    <row r="39" spans="1:19" s="252" customFormat="1" ht="21" customHeight="1">
      <c r="A39" s="133" t="s">
        <v>51</v>
      </c>
      <c r="B39" s="133"/>
      <c r="G39" s="251"/>
      <c r="H39" s="251"/>
      <c r="I39" s="118">
        <f>SUM(I30:I38)</f>
        <v>9972071632.5099983</v>
      </c>
      <c r="J39" s="251"/>
      <c r="K39" s="118">
        <f>SUM(K30:K38)</f>
        <v>9055335570.4400005</v>
      </c>
      <c r="L39" s="104"/>
      <c r="M39" s="118">
        <f>SUM(M30:M38)</f>
        <v>7541712753.0199995</v>
      </c>
      <c r="N39" s="104"/>
      <c r="O39" s="118">
        <f>SUM(O30:O38)</f>
        <v>1807074979.8600001</v>
      </c>
      <c r="P39" s="251"/>
      <c r="Q39" s="118">
        <f>SUM(Q30:Q38)</f>
        <v>1729544257.8799996</v>
      </c>
    </row>
    <row r="40" spans="1:19" ht="9" customHeight="1">
      <c r="D40" s="111"/>
      <c r="E40" s="111"/>
    </row>
    <row r="41" spans="1:19" ht="21.75" customHeight="1" thickBot="1">
      <c r="A41" s="111" t="s">
        <v>52</v>
      </c>
      <c r="B41" s="111"/>
      <c r="I41" s="119">
        <f>I27+I39</f>
        <v>11555420882.699999</v>
      </c>
      <c r="K41" s="119">
        <f>K27+K39</f>
        <v>10599332185.880001</v>
      </c>
      <c r="L41" s="76"/>
      <c r="M41" s="119">
        <f>M27+M39</f>
        <v>8507745723.2599993</v>
      </c>
      <c r="N41" s="76"/>
      <c r="O41" s="119">
        <f>O27+O39</f>
        <v>4119964307.2600007</v>
      </c>
      <c r="Q41" s="119">
        <f>Q27+Q39</f>
        <v>3564095885.889997</v>
      </c>
    </row>
    <row r="42" spans="1:19" ht="21" customHeight="1" thickTop="1">
      <c r="A42" s="111"/>
      <c r="B42" s="111"/>
    </row>
    <row r="43" spans="1:19" ht="21" customHeight="1">
      <c r="A43" s="99" t="s">
        <v>53</v>
      </c>
      <c r="B43" s="111"/>
    </row>
    <row r="44" spans="1:19" ht="21" customHeight="1">
      <c r="A44" s="111"/>
      <c r="B44" s="111"/>
    </row>
    <row r="45" spans="1:19" ht="21" customHeight="1">
      <c r="A45" s="111"/>
      <c r="B45" s="111"/>
    </row>
    <row r="46" spans="1:19" ht="21" customHeight="1">
      <c r="A46" s="111"/>
      <c r="B46" s="111"/>
    </row>
    <row r="47" spans="1:19" ht="21" customHeight="1">
      <c r="A47" s="111"/>
      <c r="B47" s="111"/>
    </row>
    <row r="48" spans="1:19" ht="21" customHeight="1">
      <c r="A48" s="111"/>
      <c r="B48" s="111"/>
    </row>
    <row r="49" spans="1:2" ht="21" customHeight="1">
      <c r="A49" s="111"/>
      <c r="B49" s="111"/>
    </row>
    <row r="50" spans="1:2" ht="21" customHeight="1">
      <c r="A50" s="111"/>
      <c r="B50" s="111"/>
    </row>
    <row r="51" spans="1:2" ht="21" customHeight="1">
      <c r="A51" s="111"/>
      <c r="B51" s="111"/>
    </row>
    <row r="52" spans="1:2" ht="21" customHeight="1">
      <c r="A52" s="111"/>
      <c r="B52" s="111"/>
    </row>
    <row r="53" spans="1:2" ht="21" customHeight="1">
      <c r="A53" s="111"/>
      <c r="B53" s="111"/>
    </row>
    <row r="54" spans="1:2" ht="21" customHeight="1">
      <c r="A54" s="111"/>
      <c r="B54" s="111"/>
    </row>
    <row r="55" spans="1:2" ht="21" customHeight="1">
      <c r="A55" s="111"/>
      <c r="B55" s="111"/>
    </row>
    <row r="56" spans="1:2" ht="21" customHeight="1">
      <c r="A56" s="111"/>
      <c r="B56" s="111"/>
    </row>
    <row r="57" spans="1:2" ht="21" customHeight="1">
      <c r="A57" s="111"/>
      <c r="B57" s="111"/>
    </row>
    <row r="58" spans="1:2" ht="21" customHeight="1">
      <c r="A58" s="111"/>
      <c r="B58" s="111"/>
    </row>
    <row r="59" spans="1:2" ht="21" customHeight="1">
      <c r="A59" s="111"/>
      <c r="B59" s="111"/>
    </row>
    <row r="60" spans="1:2" ht="21" customHeight="1">
      <c r="A60" s="111"/>
      <c r="B60" s="111"/>
    </row>
    <row r="61" spans="1:2" ht="21" customHeight="1">
      <c r="A61" s="111"/>
      <c r="B61" s="111"/>
    </row>
    <row r="62" spans="1:2" ht="21" customHeight="1">
      <c r="A62" s="111"/>
      <c r="B62" s="111"/>
    </row>
    <row r="63" spans="1:2" ht="27.2" customHeight="1">
      <c r="A63" s="111"/>
      <c r="B63" s="111"/>
    </row>
    <row r="64" spans="1:2" ht="29.45" customHeight="1">
      <c r="A64" s="111"/>
      <c r="B64" s="111"/>
    </row>
    <row r="65" spans="1:19">
      <c r="A65" s="252"/>
      <c r="B65" s="252"/>
      <c r="Q65" s="205" t="s">
        <v>293</v>
      </c>
    </row>
    <row r="66" spans="1:19" s="111" customFormat="1" ht="21" customHeight="1">
      <c r="A66" s="111" t="str">
        <f>A1</f>
        <v>EASTERN PRINTING PUBLIC COMPANY LIMITED AND ITS SUBSIDIARIES</v>
      </c>
      <c r="C66" s="99"/>
      <c r="D66" s="99"/>
      <c r="E66" s="99"/>
      <c r="F66" s="99"/>
      <c r="G66" s="99"/>
      <c r="H66" s="99"/>
      <c r="I66" s="99"/>
      <c r="J66" s="99"/>
      <c r="K66" s="99"/>
      <c r="L66" s="99"/>
      <c r="M66" s="99"/>
      <c r="N66" s="99"/>
      <c r="O66" s="99"/>
      <c r="P66" s="99"/>
      <c r="Q66" s="99"/>
    </row>
    <row r="67" spans="1:19" s="111" customFormat="1" ht="21" customHeight="1">
      <c r="A67" s="111" t="s">
        <v>54</v>
      </c>
      <c r="C67" s="99"/>
      <c r="D67" s="99"/>
      <c r="E67" s="99"/>
      <c r="F67" s="99"/>
      <c r="G67" s="99"/>
      <c r="H67" s="99"/>
      <c r="I67" s="99"/>
      <c r="J67" s="99"/>
      <c r="K67" s="99"/>
      <c r="L67" s="99"/>
      <c r="M67" s="99"/>
      <c r="N67" s="99"/>
      <c r="O67" s="99"/>
      <c r="P67" s="99"/>
      <c r="Q67" s="99"/>
    </row>
    <row r="68" spans="1:19" s="111" customFormat="1" ht="21" customHeight="1">
      <c r="A68" s="111" t="str">
        <f>A3</f>
        <v>AS AT DECEMBER 31, 2019</v>
      </c>
    </row>
    <row r="69" spans="1:19" s="111" customFormat="1" ht="21" customHeight="1">
      <c r="A69" s="112"/>
      <c r="B69" s="112"/>
      <c r="C69" s="112"/>
      <c r="D69" s="112"/>
      <c r="E69" s="112"/>
      <c r="F69" s="112"/>
      <c r="G69" s="112"/>
      <c r="H69" s="112"/>
      <c r="I69" s="264" t="s">
        <v>10</v>
      </c>
      <c r="J69" s="264"/>
      <c r="K69" s="264"/>
      <c r="L69" s="264"/>
      <c r="M69" s="264"/>
      <c r="N69" s="264"/>
      <c r="O69" s="264"/>
      <c r="P69" s="264"/>
      <c r="Q69" s="264"/>
    </row>
    <row r="70" spans="1:19" s="111" customFormat="1" ht="21" customHeight="1">
      <c r="G70" s="113"/>
      <c r="H70" s="113"/>
      <c r="I70" s="265" t="s">
        <v>11</v>
      </c>
      <c r="J70" s="265"/>
      <c r="K70" s="265"/>
      <c r="L70" s="265"/>
      <c r="M70" s="265"/>
      <c r="N70" s="105"/>
      <c r="O70" s="265" t="s">
        <v>12</v>
      </c>
      <c r="P70" s="265"/>
      <c r="Q70" s="265"/>
    </row>
    <row r="71" spans="1:19" ht="21" customHeight="1">
      <c r="A71" s="113"/>
      <c r="B71" s="113"/>
      <c r="C71" s="113"/>
      <c r="D71" s="113"/>
      <c r="E71" s="113"/>
      <c r="G71" s="113"/>
      <c r="H71" s="113"/>
      <c r="I71" s="155"/>
      <c r="J71" s="141"/>
      <c r="K71" s="155" t="s">
        <v>14</v>
      </c>
      <c r="L71" s="141"/>
      <c r="M71" s="155" t="s">
        <v>14</v>
      </c>
      <c r="N71" s="141"/>
      <c r="O71" s="155"/>
      <c r="P71" s="141"/>
      <c r="Q71" s="155"/>
    </row>
    <row r="72" spans="1:19" ht="21" customHeight="1">
      <c r="A72" s="111"/>
      <c r="B72" s="111"/>
      <c r="I72" s="155" t="s">
        <v>14</v>
      </c>
      <c r="K72" s="226" t="s">
        <v>15</v>
      </c>
      <c r="M72" s="155" t="s">
        <v>16</v>
      </c>
      <c r="O72" s="155" t="s">
        <v>14</v>
      </c>
      <c r="P72" s="241"/>
      <c r="Q72" s="155" t="s">
        <v>14</v>
      </c>
    </row>
    <row r="73" spans="1:19" ht="21" customHeight="1">
      <c r="G73" s="127" t="s">
        <v>13</v>
      </c>
      <c r="H73" s="113"/>
      <c r="I73" s="234" t="s">
        <v>17</v>
      </c>
      <c r="K73" s="127" t="s">
        <v>18</v>
      </c>
      <c r="L73" s="241"/>
      <c r="M73" s="234" t="s">
        <v>19</v>
      </c>
      <c r="N73" s="241"/>
      <c r="O73" s="234" t="s">
        <v>17</v>
      </c>
      <c r="P73" s="121"/>
      <c r="Q73" s="234" t="s">
        <v>15</v>
      </c>
    </row>
    <row r="74" spans="1:19" ht="21" customHeight="1">
      <c r="A74" s="246" t="s">
        <v>55</v>
      </c>
      <c r="B74" s="246"/>
      <c r="C74" s="246"/>
      <c r="D74" s="246"/>
      <c r="E74" s="246"/>
      <c r="F74" s="246"/>
      <c r="G74" s="130"/>
      <c r="H74" s="113"/>
      <c r="I74" s="115"/>
      <c r="J74" s="128"/>
      <c r="K74" s="115"/>
      <c r="L74" s="129"/>
      <c r="M74" s="115"/>
      <c r="N74" s="129"/>
      <c r="O74" s="114"/>
      <c r="P74" s="128"/>
      <c r="Q74" s="115"/>
      <c r="S74" s="87"/>
    </row>
    <row r="75" spans="1:19" ht="9" customHeight="1">
      <c r="A75" s="128"/>
      <c r="B75" s="128"/>
      <c r="C75" s="128"/>
      <c r="D75" s="128"/>
      <c r="E75" s="128"/>
      <c r="F75" s="128"/>
      <c r="G75" s="130"/>
      <c r="H75" s="113"/>
      <c r="I75" s="115"/>
      <c r="J75" s="113"/>
      <c r="K75" s="115"/>
      <c r="L75" s="129"/>
      <c r="M75" s="115"/>
      <c r="N75" s="129"/>
      <c r="O75" s="114"/>
      <c r="P75" s="113"/>
      <c r="Q75" s="115"/>
      <c r="S75" s="87"/>
    </row>
    <row r="76" spans="1:19" ht="21" customHeight="1">
      <c r="A76" s="111" t="s">
        <v>56</v>
      </c>
      <c r="B76" s="111"/>
      <c r="G76" s="131"/>
      <c r="Q76" s="60"/>
      <c r="S76" s="87"/>
    </row>
    <row r="77" spans="1:19" ht="21" customHeight="1">
      <c r="A77" s="134" t="s">
        <v>57</v>
      </c>
      <c r="B77" s="134"/>
      <c r="C77" s="40"/>
      <c r="E77" s="111"/>
      <c r="G77" s="251">
        <v>18</v>
      </c>
      <c r="I77" s="29">
        <v>180969613.81</v>
      </c>
      <c r="K77" s="29">
        <v>321047477.30000001</v>
      </c>
      <c r="L77" s="60"/>
      <c r="M77" s="29">
        <v>291000877.89999998</v>
      </c>
      <c r="N77" s="60"/>
      <c r="O77" s="60">
        <v>15757746.279999984</v>
      </c>
      <c r="P77" s="60"/>
      <c r="Q77" s="29">
        <v>56159243.590000004</v>
      </c>
      <c r="S77" s="29"/>
    </row>
    <row r="78" spans="1:19" ht="21" customHeight="1">
      <c r="A78" s="134" t="s">
        <v>58</v>
      </c>
      <c r="B78" s="134"/>
      <c r="C78" s="40"/>
      <c r="E78" s="111"/>
      <c r="G78" s="251">
        <v>19</v>
      </c>
      <c r="I78" s="29">
        <v>270000000</v>
      </c>
      <c r="K78" s="29">
        <v>460000000</v>
      </c>
      <c r="L78" s="60"/>
      <c r="M78" s="29">
        <v>380000000</v>
      </c>
      <c r="N78" s="60"/>
      <c r="O78" s="29">
        <v>270000000</v>
      </c>
      <c r="P78" s="60"/>
      <c r="Q78" s="29">
        <v>460000000</v>
      </c>
      <c r="S78" s="29"/>
    </row>
    <row r="79" spans="1:19" s="252" customFormat="1" ht="21" customHeight="1">
      <c r="A79" s="132" t="s">
        <v>59</v>
      </c>
      <c r="B79" s="132"/>
      <c r="C79" s="40"/>
      <c r="G79" s="251" t="s">
        <v>25</v>
      </c>
      <c r="H79" s="251"/>
      <c r="I79" s="29">
        <v>225347236.91000003</v>
      </c>
      <c r="J79" s="251"/>
      <c r="K79" s="29">
        <v>247879678.21000001</v>
      </c>
      <c r="L79" s="60"/>
      <c r="M79" s="29">
        <v>189858914.11000001</v>
      </c>
      <c r="N79" s="60"/>
      <c r="O79" s="60">
        <v>45645439.07</v>
      </c>
      <c r="P79" s="60"/>
      <c r="Q79" s="29">
        <v>29280485.469999999</v>
      </c>
      <c r="S79" s="87"/>
    </row>
    <row r="80" spans="1:19" s="252" customFormat="1" ht="21" customHeight="1">
      <c r="A80" s="40" t="s">
        <v>196</v>
      </c>
      <c r="B80" s="40"/>
      <c r="G80" s="251">
        <v>5.2</v>
      </c>
      <c r="H80" s="251"/>
      <c r="I80" s="87">
        <v>0</v>
      </c>
      <c r="J80" s="251"/>
      <c r="K80" s="87">
        <v>0</v>
      </c>
      <c r="L80" s="60"/>
      <c r="M80" s="87">
        <v>30000000</v>
      </c>
      <c r="N80" s="60"/>
      <c r="O80" s="29">
        <v>0</v>
      </c>
      <c r="P80" s="60"/>
      <c r="Q80" s="87">
        <v>0</v>
      </c>
    </row>
    <row r="81" spans="1:19" s="252" customFormat="1" ht="21" customHeight="1">
      <c r="A81" s="62" t="s">
        <v>60</v>
      </c>
      <c r="B81" s="132"/>
      <c r="C81" s="40"/>
      <c r="G81" s="251">
        <v>21</v>
      </c>
      <c r="H81" s="251"/>
      <c r="I81" s="29">
        <v>79939737.25</v>
      </c>
      <c r="J81" s="251"/>
      <c r="K81" s="29">
        <v>79939737.25</v>
      </c>
      <c r="L81" s="60"/>
      <c r="M81" s="29">
        <v>128896286.53</v>
      </c>
      <c r="N81" s="60"/>
      <c r="O81" s="60">
        <v>0</v>
      </c>
      <c r="P81" s="60"/>
      <c r="Q81" s="29">
        <v>0</v>
      </c>
      <c r="S81" s="87"/>
    </row>
    <row r="82" spans="1:19" s="252" customFormat="1" ht="21" customHeight="1">
      <c r="A82" s="40" t="s">
        <v>61</v>
      </c>
      <c r="B82" s="40"/>
      <c r="G82" s="251"/>
      <c r="H82" s="251"/>
      <c r="I82" s="87"/>
      <c r="J82" s="251"/>
      <c r="K82" s="87"/>
      <c r="L82" s="60"/>
      <c r="M82" s="87"/>
      <c r="N82" s="60"/>
      <c r="O82" s="29"/>
      <c r="P82" s="60"/>
      <c r="Q82" s="87"/>
    </row>
    <row r="83" spans="1:19" s="252" customFormat="1" ht="21" customHeight="1">
      <c r="A83" s="40"/>
      <c r="B83" s="40" t="s">
        <v>62</v>
      </c>
      <c r="G83" s="251">
        <v>22</v>
      </c>
      <c r="H83" s="251"/>
      <c r="I83" s="87">
        <v>364452522.99000001</v>
      </c>
      <c r="J83" s="251"/>
      <c r="K83" s="87">
        <v>332824973.31</v>
      </c>
      <c r="L83" s="60"/>
      <c r="M83" s="87">
        <v>226159174.80000001</v>
      </c>
      <c r="N83" s="60"/>
      <c r="O83" s="29">
        <v>80488000</v>
      </c>
      <c r="P83" s="60"/>
      <c r="Q83" s="87">
        <v>71200000</v>
      </c>
    </row>
    <row r="84" spans="1:19" s="252" customFormat="1" ht="21" customHeight="1">
      <c r="A84" s="40"/>
      <c r="B84" s="40" t="s">
        <v>63</v>
      </c>
      <c r="G84" s="251"/>
      <c r="H84" s="251"/>
      <c r="I84" s="87">
        <v>26649029.59</v>
      </c>
      <c r="J84" s="251"/>
      <c r="K84" s="87">
        <v>28508448</v>
      </c>
      <c r="L84" s="60"/>
      <c r="M84" s="87">
        <v>28195200</v>
      </c>
      <c r="N84" s="60"/>
      <c r="O84" s="29">
        <v>0</v>
      </c>
      <c r="P84" s="60"/>
      <c r="Q84" s="87">
        <v>0</v>
      </c>
    </row>
    <row r="85" spans="1:19" s="252" customFormat="1" ht="21" customHeight="1">
      <c r="A85" s="40"/>
      <c r="B85" s="40" t="s">
        <v>64</v>
      </c>
      <c r="G85" s="251">
        <v>23</v>
      </c>
      <c r="H85" s="251"/>
      <c r="I85" s="87">
        <v>1583500000</v>
      </c>
      <c r="J85" s="251"/>
      <c r="K85" s="87">
        <v>884700000</v>
      </c>
      <c r="L85" s="60"/>
      <c r="M85" s="87">
        <v>0</v>
      </c>
      <c r="N85" s="60"/>
      <c r="O85" s="29">
        <v>775000000</v>
      </c>
      <c r="P85" s="60"/>
      <c r="Q85" s="87">
        <v>328000000</v>
      </c>
    </row>
    <row r="86" spans="1:19" s="252" customFormat="1" ht="21" customHeight="1">
      <c r="A86" s="40"/>
      <c r="B86" s="40" t="s">
        <v>65</v>
      </c>
      <c r="G86" s="251">
        <v>24</v>
      </c>
      <c r="H86" s="251"/>
      <c r="I86" s="87">
        <v>3084007</v>
      </c>
      <c r="J86" s="251"/>
      <c r="K86" s="87">
        <v>2565653</v>
      </c>
      <c r="L86" s="60"/>
      <c r="M86" s="87">
        <v>196507</v>
      </c>
      <c r="N86" s="60"/>
      <c r="O86" s="29">
        <v>2207047</v>
      </c>
      <c r="P86" s="60"/>
      <c r="Q86" s="87">
        <v>2013726</v>
      </c>
    </row>
    <row r="87" spans="1:19" s="252" customFormat="1" ht="21" customHeight="1">
      <c r="A87" s="40" t="s">
        <v>66</v>
      </c>
      <c r="B87" s="40"/>
      <c r="G87" s="251"/>
      <c r="H87" s="251"/>
      <c r="I87" s="29">
        <v>51538109.530000001</v>
      </c>
      <c r="J87" s="251"/>
      <c r="K87" s="87">
        <v>972757.62</v>
      </c>
      <c r="L87" s="60"/>
      <c r="M87" s="87">
        <v>10219985.799999999</v>
      </c>
      <c r="N87" s="60"/>
      <c r="O87" s="29">
        <v>0</v>
      </c>
      <c r="P87" s="60"/>
      <c r="Q87" s="87">
        <v>0</v>
      </c>
    </row>
    <row r="88" spans="1:19" s="252" customFormat="1" ht="21" customHeight="1">
      <c r="A88" s="252" t="s">
        <v>67</v>
      </c>
      <c r="G88" s="251"/>
      <c r="H88" s="251"/>
      <c r="I88" s="29">
        <v>60546250.099999994</v>
      </c>
      <c r="J88" s="251"/>
      <c r="K88" s="29">
        <v>1183799.73</v>
      </c>
      <c r="L88" s="60"/>
      <c r="M88" s="29">
        <v>962402.05999999994</v>
      </c>
      <c r="N88" s="60"/>
      <c r="O88" s="60">
        <v>545294.05000000005</v>
      </c>
      <c r="P88" s="60"/>
      <c r="Q88" s="29">
        <v>1176753.49</v>
      </c>
    </row>
    <row r="89" spans="1:19" s="252" customFormat="1" ht="21" customHeight="1">
      <c r="A89" s="252" t="s">
        <v>68</v>
      </c>
      <c r="G89" s="251"/>
      <c r="H89" s="251"/>
      <c r="I89" s="29">
        <v>22886653.400000002</v>
      </c>
      <c r="J89" s="251"/>
      <c r="K89" s="29">
        <v>35421473.289999999</v>
      </c>
      <c r="L89" s="60"/>
      <c r="M89" s="29">
        <v>26001833.210000001</v>
      </c>
      <c r="N89" s="60"/>
      <c r="O89" s="60">
        <v>10129600.669999998</v>
      </c>
      <c r="P89" s="60"/>
      <c r="Q89" s="29">
        <v>10510491.660000002</v>
      </c>
    </row>
    <row r="90" spans="1:19" s="252" customFormat="1" ht="21" customHeight="1">
      <c r="A90" s="133" t="s">
        <v>69</v>
      </c>
      <c r="B90" s="133"/>
      <c r="G90" s="251"/>
      <c r="H90" s="251"/>
      <c r="I90" s="118">
        <f>SUM(I77:I89)</f>
        <v>2868913160.5800004</v>
      </c>
      <c r="J90" s="251"/>
      <c r="K90" s="118">
        <f>SUM(K77:K89)</f>
        <v>2395043997.7099996</v>
      </c>
      <c r="L90" s="104"/>
      <c r="M90" s="118">
        <f>SUM(M77:M89)</f>
        <v>1311491181.4099998</v>
      </c>
      <c r="N90" s="104"/>
      <c r="O90" s="118">
        <f>SUM(O77:O89)</f>
        <v>1199773127.0699999</v>
      </c>
      <c r="P90" s="251"/>
      <c r="Q90" s="118">
        <f>SUM(Q77:Q89)</f>
        <v>958340700.21000004</v>
      </c>
    </row>
    <row r="91" spans="1:19" ht="9" customHeight="1">
      <c r="G91" s="117"/>
      <c r="H91" s="117"/>
      <c r="I91" s="117"/>
      <c r="J91" s="117"/>
      <c r="K91" s="117"/>
      <c r="L91" s="117"/>
      <c r="M91" s="117"/>
      <c r="N91" s="117"/>
      <c r="O91" s="117"/>
      <c r="P91" s="117"/>
      <c r="Q91" s="117"/>
    </row>
    <row r="92" spans="1:19" ht="21" customHeight="1">
      <c r="A92" s="111" t="s">
        <v>70</v>
      </c>
      <c r="B92" s="111"/>
      <c r="D92" s="111"/>
      <c r="E92" s="111"/>
      <c r="G92" s="117"/>
      <c r="H92" s="117"/>
      <c r="J92" s="117"/>
      <c r="L92" s="117"/>
      <c r="N92" s="117"/>
      <c r="P92" s="117"/>
      <c r="Q92" s="117"/>
    </row>
    <row r="93" spans="1:19" ht="21" customHeight="1">
      <c r="A93" s="99" t="s">
        <v>71</v>
      </c>
      <c r="C93" s="111"/>
      <c r="E93" s="111"/>
      <c r="G93" s="117">
        <v>22</v>
      </c>
      <c r="H93" s="117"/>
      <c r="I93" s="29">
        <v>2953071821.6400003</v>
      </c>
      <c r="J93" s="117"/>
      <c r="K93" s="29">
        <v>2502514376.6199999</v>
      </c>
      <c r="L93" s="60"/>
      <c r="M93" s="29">
        <v>1412611479.1800001</v>
      </c>
      <c r="N93" s="60"/>
      <c r="O93" s="60">
        <v>345748730.71000004</v>
      </c>
      <c r="P93" s="60"/>
      <c r="Q93" s="29">
        <v>361948000</v>
      </c>
    </row>
    <row r="94" spans="1:19" ht="21" customHeight="1">
      <c r="A94" s="99" t="s">
        <v>72</v>
      </c>
      <c r="C94" s="111"/>
      <c r="E94" s="111"/>
      <c r="G94" s="117">
        <v>23</v>
      </c>
      <c r="H94" s="117"/>
      <c r="I94" s="29">
        <v>1700900000</v>
      </c>
      <c r="J94" s="117"/>
      <c r="K94" s="29">
        <v>2292700000</v>
      </c>
      <c r="L94" s="60"/>
      <c r="M94" s="29">
        <v>3234100000</v>
      </c>
      <c r="N94" s="60"/>
      <c r="O94" s="60">
        <v>704100000</v>
      </c>
      <c r="P94" s="60"/>
      <c r="Q94" s="29">
        <v>487400000</v>
      </c>
    </row>
    <row r="95" spans="1:19" ht="21" customHeight="1">
      <c r="A95" s="62" t="s">
        <v>73</v>
      </c>
      <c r="B95" s="40"/>
      <c r="C95" s="111"/>
      <c r="E95" s="111"/>
      <c r="G95" s="117">
        <v>24</v>
      </c>
      <c r="H95" s="117"/>
      <c r="I95" s="29">
        <v>46827630.799999997</v>
      </c>
      <c r="J95" s="117"/>
      <c r="K95" s="29">
        <v>37499940</v>
      </c>
      <c r="L95" s="60"/>
      <c r="M95" s="29">
        <v>29166107</v>
      </c>
      <c r="N95" s="60"/>
      <c r="O95" s="60">
        <v>35665647.010000005</v>
      </c>
      <c r="P95" s="60"/>
      <c r="Q95" s="29">
        <v>27115937</v>
      </c>
    </row>
    <row r="96" spans="1:19" ht="21" customHeight="1">
      <c r="A96" s="99" t="s">
        <v>74</v>
      </c>
      <c r="C96" s="111"/>
      <c r="E96" s="111"/>
      <c r="G96" s="117">
        <v>25</v>
      </c>
      <c r="H96" s="117"/>
      <c r="I96" s="29">
        <v>46213539.719999999</v>
      </c>
      <c r="J96" s="117"/>
      <c r="K96" s="29">
        <v>46213539.719999999</v>
      </c>
      <c r="L96" s="60"/>
      <c r="M96" s="29">
        <v>46213539.719999999</v>
      </c>
      <c r="N96" s="60"/>
      <c r="O96" s="60">
        <v>46213539.719999999</v>
      </c>
      <c r="P96" s="60"/>
      <c r="Q96" s="29">
        <v>46213539.719999999</v>
      </c>
      <c r="S96" s="126"/>
    </row>
    <row r="97" spans="1:19" ht="21" customHeight="1">
      <c r="A97" s="252" t="s">
        <v>75</v>
      </c>
      <c r="C97" s="111"/>
      <c r="E97" s="111"/>
      <c r="G97" s="117">
        <v>16.100000000000001</v>
      </c>
      <c r="H97" s="117"/>
      <c r="I97" s="29">
        <v>34828920.25</v>
      </c>
      <c r="J97" s="117"/>
      <c r="K97" s="29">
        <v>43858305.060000002</v>
      </c>
      <c r="L97" s="60"/>
      <c r="M97" s="29">
        <v>0</v>
      </c>
      <c r="N97" s="60"/>
      <c r="O97" s="60">
        <v>0</v>
      </c>
      <c r="P97" s="60"/>
      <c r="Q97" s="29">
        <v>0</v>
      </c>
      <c r="S97" s="126"/>
    </row>
    <row r="98" spans="1:19" s="252" customFormat="1" ht="21" customHeight="1">
      <c r="A98" s="252" t="s">
        <v>76</v>
      </c>
      <c r="G98" s="117">
        <v>5.2</v>
      </c>
      <c r="H98" s="251"/>
      <c r="I98" s="60">
        <v>7280000</v>
      </c>
      <c r="J98" s="251"/>
      <c r="K98" s="60">
        <v>1235000</v>
      </c>
      <c r="L98" s="104"/>
      <c r="M98" s="60">
        <v>1235000</v>
      </c>
      <c r="N98" s="104"/>
      <c r="O98" s="60">
        <v>63000</v>
      </c>
      <c r="P98" s="104"/>
      <c r="Q98" s="60">
        <v>63000</v>
      </c>
    </row>
    <row r="99" spans="1:19" ht="21" customHeight="1">
      <c r="A99" s="133" t="s">
        <v>77</v>
      </c>
      <c r="B99" s="133"/>
      <c r="G99" s="117"/>
      <c r="H99" s="117"/>
      <c r="I99" s="120">
        <f>SUM(I93:I98)</f>
        <v>4789121912.4100008</v>
      </c>
      <c r="J99" s="117"/>
      <c r="K99" s="120">
        <f>SUM(K93:K98)</f>
        <v>4924021161.4000006</v>
      </c>
      <c r="L99" s="135"/>
      <c r="M99" s="120">
        <f>SUM(M93:M98)</f>
        <v>4723326125.9000006</v>
      </c>
      <c r="N99" s="135"/>
      <c r="O99" s="120">
        <f>SUM(O93:O98)</f>
        <v>1131790917.4400001</v>
      </c>
      <c r="P99" s="117"/>
      <c r="Q99" s="120">
        <f>SUM(Q93:Q98)</f>
        <v>922740476.72000003</v>
      </c>
    </row>
    <row r="100" spans="1:19" ht="9" customHeight="1">
      <c r="G100" s="117"/>
      <c r="H100" s="117"/>
      <c r="I100" s="117"/>
      <c r="J100" s="117"/>
      <c r="K100" s="117"/>
      <c r="L100" s="117"/>
      <c r="M100" s="117"/>
      <c r="N100" s="117"/>
      <c r="O100" s="117"/>
      <c r="P100" s="117"/>
      <c r="Q100" s="117"/>
    </row>
    <row r="101" spans="1:19" ht="21" customHeight="1">
      <c r="A101" s="111" t="s">
        <v>78</v>
      </c>
      <c r="B101" s="111"/>
      <c r="D101" s="111"/>
      <c r="E101" s="111"/>
      <c r="G101" s="117"/>
      <c r="H101" s="117"/>
      <c r="I101" s="77">
        <f>+I90+I99</f>
        <v>7658035072.9900017</v>
      </c>
      <c r="J101" s="117"/>
      <c r="K101" s="77">
        <f>+K90+K99</f>
        <v>7319065159.1100006</v>
      </c>
      <c r="L101" s="76"/>
      <c r="M101" s="77">
        <f>+M90+M99</f>
        <v>6034817307.3100004</v>
      </c>
      <c r="N101" s="76"/>
      <c r="O101" s="77">
        <f>+O90+O99</f>
        <v>2331564044.5100002</v>
      </c>
      <c r="P101" s="117"/>
      <c r="Q101" s="77">
        <f>+Q90+Q99</f>
        <v>1881081176.9300001</v>
      </c>
    </row>
    <row r="102" spans="1:19" ht="9" customHeight="1">
      <c r="A102" s="128"/>
      <c r="B102" s="128"/>
      <c r="C102" s="128"/>
      <c r="D102" s="128"/>
      <c r="E102" s="128"/>
      <c r="F102" s="128"/>
      <c r="G102" s="130"/>
      <c r="H102" s="121"/>
      <c r="I102" s="121"/>
      <c r="J102" s="121"/>
      <c r="K102" s="121"/>
      <c r="L102" s="121"/>
      <c r="M102" s="121"/>
      <c r="N102" s="121"/>
      <c r="O102" s="121"/>
      <c r="P102" s="121"/>
      <c r="Q102" s="104"/>
    </row>
    <row r="103" spans="1:19" ht="21" customHeight="1">
      <c r="A103" s="111" t="s">
        <v>79</v>
      </c>
      <c r="B103" s="111"/>
      <c r="D103" s="111"/>
      <c r="E103" s="111"/>
      <c r="G103" s="117"/>
      <c r="H103" s="117"/>
      <c r="I103" s="117"/>
      <c r="J103" s="117"/>
      <c r="K103" s="117"/>
      <c r="L103" s="117"/>
      <c r="M103" s="117"/>
      <c r="N103" s="117"/>
      <c r="O103" s="117"/>
      <c r="P103" s="117"/>
      <c r="Q103" s="117"/>
    </row>
    <row r="104" spans="1:19" s="252" customFormat="1" ht="21" customHeight="1">
      <c r="A104" s="252" t="s">
        <v>80</v>
      </c>
      <c r="F104" s="136"/>
      <c r="G104" s="251">
        <v>26</v>
      </c>
      <c r="H104" s="251"/>
      <c r="I104" s="251"/>
      <c r="J104" s="251"/>
      <c r="K104" s="251"/>
      <c r="L104" s="251"/>
      <c r="M104" s="251"/>
      <c r="N104" s="251"/>
      <c r="O104" s="251"/>
      <c r="P104" s="251"/>
      <c r="Q104" s="251"/>
    </row>
    <row r="105" spans="1:19" s="252" customFormat="1" ht="21" customHeight="1">
      <c r="A105" s="252" t="s">
        <v>81</v>
      </c>
      <c r="F105" s="136"/>
      <c r="G105" s="251"/>
      <c r="H105" s="251"/>
      <c r="I105" s="251"/>
      <c r="J105" s="251"/>
      <c r="K105" s="251"/>
      <c r="L105" s="251"/>
      <c r="M105" s="251"/>
      <c r="N105" s="251"/>
      <c r="O105" s="251"/>
      <c r="P105" s="251"/>
      <c r="Q105" s="251"/>
    </row>
    <row r="106" spans="1:19" s="252" customFormat="1" ht="21" customHeight="1">
      <c r="B106" s="252" t="s">
        <v>93</v>
      </c>
      <c r="F106" s="136"/>
      <c r="G106" s="251"/>
      <c r="H106" s="251"/>
      <c r="I106" s="251"/>
      <c r="J106" s="251"/>
      <c r="K106" s="251"/>
      <c r="L106" s="251"/>
      <c r="M106" s="251"/>
      <c r="N106" s="251"/>
      <c r="O106" s="251"/>
      <c r="P106" s="251"/>
      <c r="Q106" s="251"/>
    </row>
    <row r="107" spans="1:19" s="252" customFormat="1" ht="21" customHeight="1">
      <c r="C107" s="252" t="s">
        <v>94</v>
      </c>
      <c r="F107" s="136"/>
      <c r="G107" s="251"/>
      <c r="H107" s="251"/>
      <c r="I107" s="122">
        <v>1026076686</v>
      </c>
      <c r="J107" s="124"/>
      <c r="K107" s="122">
        <v>1045038462</v>
      </c>
      <c r="L107" s="110"/>
      <c r="M107" s="235">
        <v>937716283</v>
      </c>
      <c r="N107" s="110"/>
      <c r="O107" s="122">
        <v>1026076686</v>
      </c>
      <c r="P107" s="251"/>
      <c r="Q107" s="122">
        <v>1045038462</v>
      </c>
    </row>
    <row r="108" spans="1:19" s="252" customFormat="1" ht="21" customHeight="1">
      <c r="A108" s="252" t="s">
        <v>82</v>
      </c>
      <c r="F108" s="136"/>
      <c r="G108" s="251"/>
      <c r="H108" s="251"/>
      <c r="I108" s="251"/>
      <c r="J108" s="124"/>
      <c r="K108" s="251"/>
      <c r="L108" s="124"/>
      <c r="N108" s="124"/>
      <c r="O108" s="251"/>
      <c r="P108" s="251"/>
      <c r="Q108" s="251"/>
    </row>
    <row r="109" spans="1:19" s="252" customFormat="1" ht="21" customHeight="1">
      <c r="B109" s="252" t="s">
        <v>95</v>
      </c>
      <c r="F109" s="136"/>
      <c r="G109" s="251"/>
      <c r="H109" s="251"/>
      <c r="I109" s="251"/>
      <c r="J109" s="124"/>
      <c r="K109" s="251"/>
      <c r="L109" s="124"/>
      <c r="N109" s="124"/>
      <c r="O109" s="251"/>
      <c r="P109" s="251"/>
      <c r="Q109" s="251"/>
    </row>
    <row r="110" spans="1:19" s="252" customFormat="1" ht="21" customHeight="1">
      <c r="C110" s="236" t="s">
        <v>96</v>
      </c>
      <c r="F110" s="136"/>
      <c r="G110" s="251"/>
      <c r="H110" s="251"/>
      <c r="I110" s="123">
        <v>921572840</v>
      </c>
      <c r="J110" s="251"/>
      <c r="K110" s="123">
        <v>921572840</v>
      </c>
      <c r="L110" s="60"/>
      <c r="M110" s="29">
        <v>836030770</v>
      </c>
      <c r="N110" s="60"/>
      <c r="O110" s="60">
        <v>921572840</v>
      </c>
      <c r="P110" s="60"/>
      <c r="Q110" s="123">
        <v>921572840</v>
      </c>
    </row>
    <row r="111" spans="1:19" s="252" customFormat="1" ht="21" customHeight="1">
      <c r="A111" s="252" t="s">
        <v>83</v>
      </c>
      <c r="F111" s="136"/>
      <c r="G111" s="251">
        <v>27</v>
      </c>
      <c r="H111" s="251"/>
      <c r="I111" s="104">
        <v>561848558.81999993</v>
      </c>
      <c r="J111" s="251"/>
      <c r="K111" s="104">
        <v>561848558.81999993</v>
      </c>
      <c r="L111" s="104"/>
      <c r="M111" s="29">
        <v>365101797.81999999</v>
      </c>
      <c r="N111" s="104"/>
      <c r="O111" s="60">
        <v>561848558.81999993</v>
      </c>
      <c r="P111" s="60"/>
      <c r="Q111" s="104">
        <v>561848558.81999993</v>
      </c>
    </row>
    <row r="112" spans="1:19" s="252" customFormat="1" ht="21" customHeight="1">
      <c r="A112" s="252" t="s">
        <v>84</v>
      </c>
      <c r="F112" s="136"/>
      <c r="G112" s="251"/>
      <c r="H112" s="251"/>
      <c r="I112" s="104">
        <v>6017138.9000000004</v>
      </c>
      <c r="J112" s="251"/>
      <c r="K112" s="104">
        <v>6017138.9000000004</v>
      </c>
      <c r="L112" s="104"/>
      <c r="M112" s="29">
        <v>6017138.9000000004</v>
      </c>
      <c r="N112" s="104"/>
      <c r="O112" s="60">
        <v>6017138.9000000004</v>
      </c>
      <c r="P112" s="60"/>
      <c r="Q112" s="104">
        <v>6017138.9000000004</v>
      </c>
      <c r="S112" s="213"/>
    </row>
    <row r="113" spans="1:19" s="252" customFormat="1" ht="21" customHeight="1">
      <c r="A113" s="252" t="s">
        <v>85</v>
      </c>
      <c r="F113" s="136"/>
      <c r="G113" s="251"/>
      <c r="H113" s="251"/>
      <c r="J113" s="251"/>
      <c r="K113" s="29"/>
      <c r="L113" s="60"/>
      <c r="N113" s="60"/>
      <c r="O113" s="60"/>
      <c r="P113" s="60"/>
      <c r="Q113" s="60"/>
      <c r="S113" s="214"/>
    </row>
    <row r="114" spans="1:19" s="252" customFormat="1" ht="21" customHeight="1">
      <c r="B114" s="252" t="s">
        <v>86</v>
      </c>
      <c r="F114" s="136"/>
      <c r="G114" s="251">
        <v>28</v>
      </c>
      <c r="H114" s="251"/>
      <c r="I114" s="104">
        <v>92157284</v>
      </c>
      <c r="J114" s="251"/>
      <c r="K114" s="104">
        <v>92157284</v>
      </c>
      <c r="L114" s="60"/>
      <c r="M114" s="29">
        <v>83603077</v>
      </c>
      <c r="N114" s="60"/>
      <c r="O114" s="60">
        <v>92157284</v>
      </c>
      <c r="P114" s="60"/>
      <c r="Q114" s="60">
        <v>92157284</v>
      </c>
      <c r="S114" s="214"/>
    </row>
    <row r="115" spans="1:19" s="252" customFormat="1" ht="21" customHeight="1">
      <c r="B115" s="252" t="s">
        <v>87</v>
      </c>
      <c r="F115" s="136"/>
      <c r="G115" s="251"/>
      <c r="H115" s="251"/>
      <c r="I115" s="104">
        <v>1096511231.8400002</v>
      </c>
      <c r="J115" s="251"/>
      <c r="K115" s="60">
        <v>536947776.69999981</v>
      </c>
      <c r="L115" s="60"/>
      <c r="M115" s="29">
        <v>316827296.41000003</v>
      </c>
      <c r="N115" s="60"/>
      <c r="O115" s="60">
        <v>201156212.8900001</v>
      </c>
      <c r="P115" s="60"/>
      <c r="Q115" s="60">
        <v>96722375.909999967</v>
      </c>
      <c r="S115" s="214"/>
    </row>
    <row r="116" spans="1:19" s="252" customFormat="1" ht="21" customHeight="1">
      <c r="A116" s="252" t="s">
        <v>88</v>
      </c>
      <c r="F116" s="136"/>
      <c r="G116" s="137"/>
      <c r="H116" s="251"/>
      <c r="I116" s="104">
        <v>621408837.74000001</v>
      </c>
      <c r="J116" s="251"/>
      <c r="K116" s="104">
        <v>454790332.14000005</v>
      </c>
      <c r="L116" s="104"/>
      <c r="M116" s="29">
        <v>501446686.08999997</v>
      </c>
      <c r="N116" s="104"/>
      <c r="O116" s="156">
        <v>5648228.1400000006</v>
      </c>
      <c r="P116" s="60"/>
      <c r="Q116" s="156">
        <v>4696511.33</v>
      </c>
      <c r="S116" s="199"/>
    </row>
    <row r="117" spans="1:19" s="252" customFormat="1" ht="21" customHeight="1">
      <c r="A117" s="133" t="s">
        <v>89</v>
      </c>
      <c r="F117" s="136"/>
      <c r="G117" s="137"/>
      <c r="H117" s="251"/>
      <c r="I117" s="91">
        <f>SUM(I110:I116)</f>
        <v>3299515891.3000002</v>
      </c>
      <c r="J117" s="124"/>
      <c r="K117" s="91">
        <f>SUM(K110:K116)</f>
        <v>2573333930.5599999</v>
      </c>
      <c r="L117" s="104"/>
      <c r="M117" s="91">
        <f>SUM(M110:M116)</f>
        <v>2109026766.22</v>
      </c>
      <c r="N117" s="104"/>
      <c r="O117" s="91">
        <f>SUM(O110:O116)</f>
        <v>1788400262.7500002</v>
      </c>
      <c r="P117" s="124"/>
      <c r="Q117" s="91">
        <f>SUM(Q110:Q116)</f>
        <v>1683014708.96</v>
      </c>
      <c r="R117" s="29"/>
    </row>
    <row r="118" spans="1:19" s="252" customFormat="1" ht="21" customHeight="1">
      <c r="A118" s="40" t="s">
        <v>90</v>
      </c>
      <c r="B118" s="33"/>
      <c r="F118" s="136"/>
      <c r="G118" s="251"/>
      <c r="I118" s="76">
        <v>597869918.40999997</v>
      </c>
      <c r="K118" s="76">
        <v>706933096.21000004</v>
      </c>
      <c r="L118" s="76"/>
      <c r="M118" s="29">
        <v>363901649.73000002</v>
      </c>
      <c r="N118" s="76"/>
      <c r="O118" s="76">
        <v>0</v>
      </c>
      <c r="Q118" s="76">
        <v>0</v>
      </c>
    </row>
    <row r="119" spans="1:19" ht="21" customHeight="1">
      <c r="A119" s="33" t="s">
        <v>91</v>
      </c>
      <c r="B119" s="33"/>
      <c r="I119" s="125">
        <f>SUM(I117:I118)</f>
        <v>3897385809.71</v>
      </c>
      <c r="K119" s="125">
        <f>SUM(K117:K118)</f>
        <v>3280267026.77</v>
      </c>
      <c r="L119" s="138"/>
      <c r="M119" s="125">
        <f>SUM(M117:M118)</f>
        <v>2472928415.9499998</v>
      </c>
      <c r="N119" s="138"/>
      <c r="O119" s="125">
        <f>SUM(O117:O118)</f>
        <v>1788400262.7500002</v>
      </c>
      <c r="Q119" s="125">
        <f>SUM(Q117:Q118)</f>
        <v>1683014708.96</v>
      </c>
    </row>
    <row r="120" spans="1:19" ht="9" customHeight="1">
      <c r="C120" s="33"/>
    </row>
    <row r="121" spans="1:19" ht="21" customHeight="1" thickBot="1">
      <c r="A121" s="33" t="s">
        <v>92</v>
      </c>
      <c r="B121" s="33"/>
      <c r="D121" s="40"/>
      <c r="E121" s="111"/>
      <c r="I121" s="119">
        <f>+I101+I119</f>
        <v>11555420882.700001</v>
      </c>
      <c r="K121" s="119">
        <f>+K101+K119</f>
        <v>10599332185.880001</v>
      </c>
      <c r="L121" s="76"/>
      <c r="M121" s="119">
        <f>+M101+M119</f>
        <v>8507745723.2600002</v>
      </c>
      <c r="N121" s="76"/>
      <c r="O121" s="119">
        <f>+O101+O119</f>
        <v>4119964307.2600002</v>
      </c>
      <c r="Q121" s="119">
        <f>+Q101+Q119</f>
        <v>3564095885.8900003</v>
      </c>
    </row>
    <row r="122" spans="1:19" ht="21" customHeight="1" thickTop="1">
      <c r="A122" s="33"/>
      <c r="B122" s="33"/>
      <c r="D122" s="40"/>
      <c r="E122" s="111"/>
      <c r="I122" s="76"/>
      <c r="K122" s="76"/>
      <c r="L122" s="76"/>
      <c r="M122" s="76"/>
      <c r="N122" s="76"/>
      <c r="O122" s="76"/>
      <c r="Q122" s="76"/>
    </row>
    <row r="123" spans="1:19" ht="21" customHeight="1">
      <c r="A123" s="99" t="s">
        <v>53</v>
      </c>
      <c r="B123" s="33"/>
      <c r="D123" s="40"/>
      <c r="E123" s="111"/>
      <c r="I123" s="76"/>
      <c r="K123" s="76"/>
      <c r="L123" s="76"/>
      <c r="M123" s="76"/>
      <c r="N123" s="76"/>
      <c r="O123" s="76"/>
      <c r="Q123" s="76"/>
    </row>
    <row r="124" spans="1:19" ht="21" customHeight="1">
      <c r="B124" s="33"/>
      <c r="D124" s="40"/>
      <c r="E124" s="111"/>
      <c r="I124" s="76"/>
      <c r="K124" s="76"/>
      <c r="L124" s="76"/>
      <c r="M124" s="76"/>
      <c r="N124" s="76"/>
      <c r="O124" s="76"/>
      <c r="Q124" s="76"/>
    </row>
    <row r="125" spans="1:19" ht="21" customHeight="1">
      <c r="B125" s="33"/>
      <c r="D125" s="40"/>
      <c r="E125" s="111"/>
      <c r="I125" s="76"/>
      <c r="K125" s="76"/>
      <c r="L125" s="76"/>
      <c r="M125" s="76"/>
      <c r="N125" s="76"/>
      <c r="O125" s="76"/>
      <c r="Q125" s="76"/>
    </row>
    <row r="126" spans="1:19" ht="21" customHeight="1">
      <c r="B126" s="33"/>
      <c r="D126" s="40"/>
      <c r="E126" s="111"/>
      <c r="I126" s="76"/>
      <c r="K126" s="76"/>
      <c r="L126" s="76"/>
      <c r="M126" s="76"/>
      <c r="N126" s="76"/>
      <c r="O126" s="76"/>
      <c r="Q126" s="76"/>
    </row>
    <row r="127" spans="1:19" ht="21" customHeight="1">
      <c r="B127" s="33"/>
      <c r="D127" s="40"/>
      <c r="E127" s="111"/>
      <c r="I127" s="76"/>
      <c r="K127" s="76"/>
      <c r="L127" s="76"/>
      <c r="M127" s="76"/>
      <c r="N127" s="76"/>
      <c r="O127" s="76"/>
      <c r="Q127" s="76"/>
    </row>
    <row r="128" spans="1:19" ht="21" customHeight="1">
      <c r="B128" s="33"/>
      <c r="D128" s="40"/>
      <c r="E128" s="111"/>
      <c r="I128" s="76"/>
      <c r="K128" s="76"/>
      <c r="L128" s="76"/>
      <c r="M128" s="76"/>
      <c r="N128" s="76"/>
      <c r="O128" s="76"/>
      <c r="Q128" s="76"/>
    </row>
    <row r="129" spans="1:17" ht="21" customHeight="1">
      <c r="B129" s="33"/>
      <c r="D129" s="40"/>
      <c r="E129" s="111"/>
      <c r="I129" s="76"/>
      <c r="K129" s="76"/>
      <c r="L129" s="76"/>
      <c r="M129" s="76"/>
      <c r="N129" s="76"/>
      <c r="O129" s="76"/>
      <c r="Q129" s="76"/>
    </row>
    <row r="130" spans="1:17" ht="39" customHeight="1">
      <c r="B130" s="33"/>
      <c r="D130" s="40"/>
      <c r="E130" s="111"/>
      <c r="I130" s="76"/>
      <c r="K130" s="76"/>
      <c r="L130" s="76"/>
      <c r="M130" s="76"/>
      <c r="N130" s="76"/>
      <c r="O130" s="76"/>
      <c r="Q130" s="76"/>
    </row>
    <row r="131" spans="1:17" ht="21" customHeight="1">
      <c r="B131" s="33"/>
      <c r="D131" s="40"/>
      <c r="E131" s="111"/>
      <c r="I131" s="76"/>
      <c r="K131" s="76"/>
      <c r="L131" s="76"/>
      <c r="M131" s="76"/>
      <c r="N131" s="76"/>
      <c r="O131" s="76"/>
      <c r="Q131" s="205" t="s">
        <v>292</v>
      </c>
    </row>
    <row r="132" spans="1:17" ht="21.6" customHeight="1">
      <c r="B132" s="33"/>
      <c r="D132" s="40"/>
      <c r="E132" s="111"/>
      <c r="I132" s="76"/>
      <c r="K132" s="76"/>
      <c r="L132" s="76"/>
      <c r="M132" s="76"/>
      <c r="N132" s="76"/>
      <c r="O132" s="76"/>
    </row>
    <row r="133" spans="1:17" ht="25.9" customHeight="1">
      <c r="A133" s="252"/>
      <c r="B133" s="33"/>
      <c r="D133" s="40"/>
      <c r="E133" s="111"/>
      <c r="I133" s="76"/>
      <c r="K133" s="76"/>
      <c r="L133" s="76"/>
      <c r="M133" s="76"/>
      <c r="N133" s="76"/>
      <c r="O133" s="76"/>
      <c r="Q133" s="76"/>
    </row>
    <row r="134" spans="1:17" ht="21" customHeight="1">
      <c r="A134" s="252"/>
      <c r="B134" s="252"/>
      <c r="I134" s="179"/>
      <c r="Q134" s="205"/>
    </row>
    <row r="135" spans="1:17">
      <c r="I135" s="126"/>
      <c r="J135" s="126"/>
      <c r="K135" s="126"/>
      <c r="L135" s="126"/>
      <c r="M135" s="126"/>
      <c r="N135" s="126"/>
      <c r="O135" s="126"/>
      <c r="P135" s="126"/>
      <c r="Q135" s="126"/>
    </row>
    <row r="136" spans="1:17">
      <c r="I136" s="175"/>
      <c r="J136" s="175"/>
      <c r="K136" s="175"/>
      <c r="L136" s="175"/>
      <c r="M136" s="175"/>
      <c r="N136" s="175"/>
      <c r="O136" s="175"/>
      <c r="P136" s="175"/>
      <c r="Q136" s="175"/>
    </row>
  </sheetData>
  <mergeCells count="6">
    <mergeCell ref="I4:Q4"/>
    <mergeCell ref="O5:Q5"/>
    <mergeCell ref="I5:M5"/>
    <mergeCell ref="I69:Q69"/>
    <mergeCell ref="O70:Q70"/>
    <mergeCell ref="I70:M70"/>
  </mergeCells>
  <pageMargins left="0.98425196850393704" right="0.39370078740157483" top="0.59055118110236227" bottom="0.31496062992125984" header="0.51181102362204722" footer="0.31496062992125984"/>
  <pageSetup paperSize="9" scale="60" fitToHeight="0" orientation="portrait" r:id="rId1"/>
  <headerFooter alignWithMargins="0"/>
  <rowBreaks count="1" manualBreakCount="1">
    <brk id="65" max="1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FDC811-6928-4184-9D9E-BF79BEB59E46}">
  <sheetPr>
    <tabColor theme="5" tint="0.39997558519241921"/>
  </sheetPr>
  <dimension ref="A1:Q67"/>
  <sheetViews>
    <sheetView view="pageBreakPreview" zoomScaleNormal="110" zoomScaleSheetLayoutView="100" zoomScalePageLayoutView="60" workbookViewId="0">
      <selection activeCell="E6" sqref="E6"/>
    </sheetView>
  </sheetViews>
  <sheetFormatPr defaultRowHeight="20.25"/>
  <cols>
    <col min="1" max="1" width="2.42578125" style="163" customWidth="1"/>
    <col min="2" max="3" width="3.42578125" style="163" customWidth="1"/>
    <col min="4" max="4" width="2.42578125" style="163" customWidth="1"/>
    <col min="5" max="5" width="44.85546875" style="163" customWidth="1"/>
    <col min="6" max="6" width="9.7109375" style="163" customWidth="1"/>
    <col min="7" max="7" width="0.42578125" style="163" customWidth="1"/>
    <col min="8" max="8" width="16.7109375" style="163" customWidth="1"/>
    <col min="9" max="9" width="0.42578125" style="163" customWidth="1"/>
    <col min="10" max="10" width="16.7109375" style="163" customWidth="1"/>
    <col min="11" max="11" width="0.42578125" style="163" customWidth="1"/>
    <col min="12" max="12" width="16.7109375" style="207" customWidth="1"/>
    <col min="13" max="13" width="0.42578125" style="163" customWidth="1"/>
    <col min="14" max="14" width="16.7109375" style="163" customWidth="1"/>
    <col min="15" max="252" width="8.85546875" style="163"/>
    <col min="253" max="256" width="3" style="163" customWidth="1"/>
    <col min="257" max="257" width="22.140625" style="163" customWidth="1"/>
    <col min="258" max="258" width="0.28515625" style="163" customWidth="1"/>
    <col min="259" max="259" width="10" style="163" customWidth="1"/>
    <col min="260" max="260" width="0.28515625" style="163" customWidth="1"/>
    <col min="261" max="261" width="15.85546875" style="163" customWidth="1"/>
    <col min="262" max="262" width="0.28515625" style="163" customWidth="1"/>
    <col min="263" max="263" width="15.85546875" style="163" customWidth="1"/>
    <col min="264" max="264" width="0.28515625" style="163" customWidth="1"/>
    <col min="265" max="265" width="15.85546875" style="163" customWidth="1"/>
    <col min="266" max="266" width="0.28515625" style="163" customWidth="1"/>
    <col min="267" max="267" width="15.85546875" style="163" customWidth="1"/>
    <col min="268" max="268" width="8.85546875" style="163"/>
    <col min="269" max="269" width="20.28515625" style="163" customWidth="1"/>
    <col min="270" max="508" width="8.85546875" style="163"/>
    <col min="509" max="512" width="3" style="163" customWidth="1"/>
    <col min="513" max="513" width="22.140625" style="163" customWidth="1"/>
    <col min="514" max="514" width="0.28515625" style="163" customWidth="1"/>
    <col min="515" max="515" width="10" style="163" customWidth="1"/>
    <col min="516" max="516" width="0.28515625" style="163" customWidth="1"/>
    <col min="517" max="517" width="15.85546875" style="163" customWidth="1"/>
    <col min="518" max="518" width="0.28515625" style="163" customWidth="1"/>
    <col min="519" max="519" width="15.85546875" style="163" customWidth="1"/>
    <col min="520" max="520" width="0.28515625" style="163" customWidth="1"/>
    <col min="521" max="521" width="15.85546875" style="163" customWidth="1"/>
    <col min="522" max="522" width="0.28515625" style="163" customWidth="1"/>
    <col min="523" max="523" width="15.85546875" style="163" customWidth="1"/>
    <col min="524" max="524" width="8.85546875" style="163"/>
    <col min="525" max="525" width="20.28515625" style="163" customWidth="1"/>
    <col min="526" max="764" width="8.85546875" style="163"/>
    <col min="765" max="768" width="3" style="163" customWidth="1"/>
    <col min="769" max="769" width="22.140625" style="163" customWidth="1"/>
    <col min="770" max="770" width="0.28515625" style="163" customWidth="1"/>
    <col min="771" max="771" width="10" style="163" customWidth="1"/>
    <col min="772" max="772" width="0.28515625" style="163" customWidth="1"/>
    <col min="773" max="773" width="15.85546875" style="163" customWidth="1"/>
    <col min="774" max="774" width="0.28515625" style="163" customWidth="1"/>
    <col min="775" max="775" width="15.85546875" style="163" customWidth="1"/>
    <col min="776" max="776" width="0.28515625" style="163" customWidth="1"/>
    <col min="777" max="777" width="15.85546875" style="163" customWidth="1"/>
    <col min="778" max="778" width="0.28515625" style="163" customWidth="1"/>
    <col min="779" max="779" width="15.85546875" style="163" customWidth="1"/>
    <col min="780" max="780" width="8.85546875" style="163"/>
    <col min="781" max="781" width="20.28515625" style="163" customWidth="1"/>
    <col min="782" max="1020" width="8.85546875" style="163"/>
    <col min="1021" max="1024" width="3" style="163" customWidth="1"/>
    <col min="1025" max="1025" width="22.140625" style="163" customWidth="1"/>
    <col min="1026" max="1026" width="0.28515625" style="163" customWidth="1"/>
    <col min="1027" max="1027" width="10" style="163" customWidth="1"/>
    <col min="1028" max="1028" width="0.28515625" style="163" customWidth="1"/>
    <col min="1029" max="1029" width="15.85546875" style="163" customWidth="1"/>
    <col min="1030" max="1030" width="0.28515625" style="163" customWidth="1"/>
    <col min="1031" max="1031" width="15.85546875" style="163" customWidth="1"/>
    <col min="1032" max="1032" width="0.28515625" style="163" customWidth="1"/>
    <col min="1033" max="1033" width="15.85546875" style="163" customWidth="1"/>
    <col min="1034" max="1034" width="0.28515625" style="163" customWidth="1"/>
    <col min="1035" max="1035" width="15.85546875" style="163" customWidth="1"/>
    <col min="1036" max="1036" width="8.85546875" style="163"/>
    <col min="1037" max="1037" width="20.28515625" style="163" customWidth="1"/>
    <col min="1038" max="1276" width="8.85546875" style="163"/>
    <col min="1277" max="1280" width="3" style="163" customWidth="1"/>
    <col min="1281" max="1281" width="22.140625" style="163" customWidth="1"/>
    <col min="1282" max="1282" width="0.28515625" style="163" customWidth="1"/>
    <col min="1283" max="1283" width="10" style="163" customWidth="1"/>
    <col min="1284" max="1284" width="0.28515625" style="163" customWidth="1"/>
    <col min="1285" max="1285" width="15.85546875" style="163" customWidth="1"/>
    <col min="1286" max="1286" width="0.28515625" style="163" customWidth="1"/>
    <col min="1287" max="1287" width="15.85546875" style="163" customWidth="1"/>
    <col min="1288" max="1288" width="0.28515625" style="163" customWidth="1"/>
    <col min="1289" max="1289" width="15.85546875" style="163" customWidth="1"/>
    <col min="1290" max="1290" width="0.28515625" style="163" customWidth="1"/>
    <col min="1291" max="1291" width="15.85546875" style="163" customWidth="1"/>
    <col min="1292" max="1292" width="8.85546875" style="163"/>
    <col min="1293" max="1293" width="20.28515625" style="163" customWidth="1"/>
    <col min="1294" max="1532" width="8.85546875" style="163"/>
    <col min="1533" max="1536" width="3" style="163" customWidth="1"/>
    <col min="1537" max="1537" width="22.140625" style="163" customWidth="1"/>
    <col min="1538" max="1538" width="0.28515625" style="163" customWidth="1"/>
    <col min="1539" max="1539" width="10" style="163" customWidth="1"/>
    <col min="1540" max="1540" width="0.28515625" style="163" customWidth="1"/>
    <col min="1541" max="1541" width="15.85546875" style="163" customWidth="1"/>
    <col min="1542" max="1542" width="0.28515625" style="163" customWidth="1"/>
    <col min="1543" max="1543" width="15.85546875" style="163" customWidth="1"/>
    <col min="1544" max="1544" width="0.28515625" style="163" customWidth="1"/>
    <col min="1545" max="1545" width="15.85546875" style="163" customWidth="1"/>
    <col min="1546" max="1546" width="0.28515625" style="163" customWidth="1"/>
    <col min="1547" max="1547" width="15.85546875" style="163" customWidth="1"/>
    <col min="1548" max="1548" width="8.85546875" style="163"/>
    <col min="1549" max="1549" width="20.28515625" style="163" customWidth="1"/>
    <col min="1550" max="1788" width="8.85546875" style="163"/>
    <col min="1789" max="1792" width="3" style="163" customWidth="1"/>
    <col min="1793" max="1793" width="22.140625" style="163" customWidth="1"/>
    <col min="1794" max="1794" width="0.28515625" style="163" customWidth="1"/>
    <col min="1795" max="1795" width="10" style="163" customWidth="1"/>
    <col min="1796" max="1796" width="0.28515625" style="163" customWidth="1"/>
    <col min="1797" max="1797" width="15.85546875" style="163" customWidth="1"/>
    <col min="1798" max="1798" width="0.28515625" style="163" customWidth="1"/>
    <col min="1799" max="1799" width="15.85546875" style="163" customWidth="1"/>
    <col min="1800" max="1800" width="0.28515625" style="163" customWidth="1"/>
    <col min="1801" max="1801" width="15.85546875" style="163" customWidth="1"/>
    <col min="1802" max="1802" width="0.28515625" style="163" customWidth="1"/>
    <col min="1803" max="1803" width="15.85546875" style="163" customWidth="1"/>
    <col min="1804" max="1804" width="8.85546875" style="163"/>
    <col min="1805" max="1805" width="20.28515625" style="163" customWidth="1"/>
    <col min="1806" max="2044" width="8.85546875" style="163"/>
    <col min="2045" max="2048" width="3" style="163" customWidth="1"/>
    <col min="2049" max="2049" width="22.140625" style="163" customWidth="1"/>
    <col min="2050" max="2050" width="0.28515625" style="163" customWidth="1"/>
    <col min="2051" max="2051" width="10" style="163" customWidth="1"/>
    <col min="2052" max="2052" width="0.28515625" style="163" customWidth="1"/>
    <col min="2053" max="2053" width="15.85546875" style="163" customWidth="1"/>
    <col min="2054" max="2054" width="0.28515625" style="163" customWidth="1"/>
    <col min="2055" max="2055" width="15.85546875" style="163" customWidth="1"/>
    <col min="2056" max="2056" width="0.28515625" style="163" customWidth="1"/>
    <col min="2057" max="2057" width="15.85546875" style="163" customWidth="1"/>
    <col min="2058" max="2058" width="0.28515625" style="163" customWidth="1"/>
    <col min="2059" max="2059" width="15.85546875" style="163" customWidth="1"/>
    <col min="2060" max="2060" width="8.85546875" style="163"/>
    <col min="2061" max="2061" width="20.28515625" style="163" customWidth="1"/>
    <col min="2062" max="2300" width="8.85546875" style="163"/>
    <col min="2301" max="2304" width="3" style="163" customWidth="1"/>
    <col min="2305" max="2305" width="22.140625" style="163" customWidth="1"/>
    <col min="2306" max="2306" width="0.28515625" style="163" customWidth="1"/>
    <col min="2307" max="2307" width="10" style="163" customWidth="1"/>
    <col min="2308" max="2308" width="0.28515625" style="163" customWidth="1"/>
    <col min="2309" max="2309" width="15.85546875" style="163" customWidth="1"/>
    <col min="2310" max="2310" width="0.28515625" style="163" customWidth="1"/>
    <col min="2311" max="2311" width="15.85546875" style="163" customWidth="1"/>
    <col min="2312" max="2312" width="0.28515625" style="163" customWidth="1"/>
    <col min="2313" max="2313" width="15.85546875" style="163" customWidth="1"/>
    <col min="2314" max="2314" width="0.28515625" style="163" customWidth="1"/>
    <col min="2315" max="2315" width="15.85546875" style="163" customWidth="1"/>
    <col min="2316" max="2316" width="8.85546875" style="163"/>
    <col min="2317" max="2317" width="20.28515625" style="163" customWidth="1"/>
    <col min="2318" max="2556" width="8.85546875" style="163"/>
    <col min="2557" max="2560" width="3" style="163" customWidth="1"/>
    <col min="2561" max="2561" width="22.140625" style="163" customWidth="1"/>
    <col min="2562" max="2562" width="0.28515625" style="163" customWidth="1"/>
    <col min="2563" max="2563" width="10" style="163" customWidth="1"/>
    <col min="2564" max="2564" width="0.28515625" style="163" customWidth="1"/>
    <col min="2565" max="2565" width="15.85546875" style="163" customWidth="1"/>
    <col min="2566" max="2566" width="0.28515625" style="163" customWidth="1"/>
    <col min="2567" max="2567" width="15.85546875" style="163" customWidth="1"/>
    <col min="2568" max="2568" width="0.28515625" style="163" customWidth="1"/>
    <col min="2569" max="2569" width="15.85546875" style="163" customWidth="1"/>
    <col min="2570" max="2570" width="0.28515625" style="163" customWidth="1"/>
    <col min="2571" max="2571" width="15.85546875" style="163" customWidth="1"/>
    <col min="2572" max="2572" width="8.85546875" style="163"/>
    <col min="2573" max="2573" width="20.28515625" style="163" customWidth="1"/>
    <col min="2574" max="2812" width="8.85546875" style="163"/>
    <col min="2813" max="2816" width="3" style="163" customWidth="1"/>
    <col min="2817" max="2817" width="22.140625" style="163" customWidth="1"/>
    <col min="2818" max="2818" width="0.28515625" style="163" customWidth="1"/>
    <col min="2819" max="2819" width="10" style="163" customWidth="1"/>
    <col min="2820" max="2820" width="0.28515625" style="163" customWidth="1"/>
    <col min="2821" max="2821" width="15.85546875" style="163" customWidth="1"/>
    <col min="2822" max="2822" width="0.28515625" style="163" customWidth="1"/>
    <col min="2823" max="2823" width="15.85546875" style="163" customWidth="1"/>
    <col min="2824" max="2824" width="0.28515625" style="163" customWidth="1"/>
    <col min="2825" max="2825" width="15.85546875" style="163" customWidth="1"/>
    <col min="2826" max="2826" width="0.28515625" style="163" customWidth="1"/>
    <col min="2827" max="2827" width="15.85546875" style="163" customWidth="1"/>
    <col min="2828" max="2828" width="8.85546875" style="163"/>
    <col min="2829" max="2829" width="20.28515625" style="163" customWidth="1"/>
    <col min="2830" max="3068" width="8.85546875" style="163"/>
    <col min="3069" max="3072" width="3" style="163" customWidth="1"/>
    <col min="3073" max="3073" width="22.140625" style="163" customWidth="1"/>
    <col min="3074" max="3074" width="0.28515625" style="163" customWidth="1"/>
    <col min="3075" max="3075" width="10" style="163" customWidth="1"/>
    <col min="3076" max="3076" width="0.28515625" style="163" customWidth="1"/>
    <col min="3077" max="3077" width="15.85546875" style="163" customWidth="1"/>
    <col min="3078" max="3078" width="0.28515625" style="163" customWidth="1"/>
    <col min="3079" max="3079" width="15.85546875" style="163" customWidth="1"/>
    <col min="3080" max="3080" width="0.28515625" style="163" customWidth="1"/>
    <col min="3081" max="3081" width="15.85546875" style="163" customWidth="1"/>
    <col min="3082" max="3082" width="0.28515625" style="163" customWidth="1"/>
    <col min="3083" max="3083" width="15.85546875" style="163" customWidth="1"/>
    <col min="3084" max="3084" width="8.85546875" style="163"/>
    <col min="3085" max="3085" width="20.28515625" style="163" customWidth="1"/>
    <col min="3086" max="3324" width="8.85546875" style="163"/>
    <col min="3325" max="3328" width="3" style="163" customWidth="1"/>
    <col min="3329" max="3329" width="22.140625" style="163" customWidth="1"/>
    <col min="3330" max="3330" width="0.28515625" style="163" customWidth="1"/>
    <col min="3331" max="3331" width="10" style="163" customWidth="1"/>
    <col min="3332" max="3332" width="0.28515625" style="163" customWidth="1"/>
    <col min="3333" max="3333" width="15.85546875" style="163" customWidth="1"/>
    <col min="3334" max="3334" width="0.28515625" style="163" customWidth="1"/>
    <col min="3335" max="3335" width="15.85546875" style="163" customWidth="1"/>
    <col min="3336" max="3336" width="0.28515625" style="163" customWidth="1"/>
    <col min="3337" max="3337" width="15.85546875" style="163" customWidth="1"/>
    <col min="3338" max="3338" width="0.28515625" style="163" customWidth="1"/>
    <col min="3339" max="3339" width="15.85546875" style="163" customWidth="1"/>
    <col min="3340" max="3340" width="8.85546875" style="163"/>
    <col min="3341" max="3341" width="20.28515625" style="163" customWidth="1"/>
    <col min="3342" max="3580" width="8.85546875" style="163"/>
    <col min="3581" max="3584" width="3" style="163" customWidth="1"/>
    <col min="3585" max="3585" width="22.140625" style="163" customWidth="1"/>
    <col min="3586" max="3586" width="0.28515625" style="163" customWidth="1"/>
    <col min="3587" max="3587" width="10" style="163" customWidth="1"/>
    <col min="3588" max="3588" width="0.28515625" style="163" customWidth="1"/>
    <col min="3589" max="3589" width="15.85546875" style="163" customWidth="1"/>
    <col min="3590" max="3590" width="0.28515625" style="163" customWidth="1"/>
    <col min="3591" max="3591" width="15.85546875" style="163" customWidth="1"/>
    <col min="3592" max="3592" width="0.28515625" style="163" customWidth="1"/>
    <col min="3593" max="3593" width="15.85546875" style="163" customWidth="1"/>
    <col min="3594" max="3594" width="0.28515625" style="163" customWidth="1"/>
    <col min="3595" max="3595" width="15.85546875" style="163" customWidth="1"/>
    <col min="3596" max="3596" width="8.85546875" style="163"/>
    <col min="3597" max="3597" width="20.28515625" style="163" customWidth="1"/>
    <col min="3598" max="3836" width="8.85546875" style="163"/>
    <col min="3837" max="3840" width="3" style="163" customWidth="1"/>
    <col min="3841" max="3841" width="22.140625" style="163" customWidth="1"/>
    <col min="3842" max="3842" width="0.28515625" style="163" customWidth="1"/>
    <col min="3843" max="3843" width="10" style="163" customWidth="1"/>
    <col min="3844" max="3844" width="0.28515625" style="163" customWidth="1"/>
    <col min="3845" max="3845" width="15.85546875" style="163" customWidth="1"/>
    <col min="3846" max="3846" width="0.28515625" style="163" customWidth="1"/>
    <col min="3847" max="3847" width="15.85546875" style="163" customWidth="1"/>
    <col min="3848" max="3848" width="0.28515625" style="163" customWidth="1"/>
    <col min="3849" max="3849" width="15.85546875" style="163" customWidth="1"/>
    <col min="3850" max="3850" width="0.28515625" style="163" customWidth="1"/>
    <col min="3851" max="3851" width="15.85546875" style="163" customWidth="1"/>
    <col min="3852" max="3852" width="8.85546875" style="163"/>
    <col min="3853" max="3853" width="20.28515625" style="163" customWidth="1"/>
    <col min="3854" max="4092" width="8.85546875" style="163"/>
    <col min="4093" max="4096" width="3" style="163" customWidth="1"/>
    <col min="4097" max="4097" width="22.140625" style="163" customWidth="1"/>
    <col min="4098" max="4098" width="0.28515625" style="163" customWidth="1"/>
    <col min="4099" max="4099" width="10" style="163" customWidth="1"/>
    <col min="4100" max="4100" width="0.28515625" style="163" customWidth="1"/>
    <col min="4101" max="4101" width="15.85546875" style="163" customWidth="1"/>
    <col min="4102" max="4102" width="0.28515625" style="163" customWidth="1"/>
    <col min="4103" max="4103" width="15.85546875" style="163" customWidth="1"/>
    <col min="4104" max="4104" width="0.28515625" style="163" customWidth="1"/>
    <col min="4105" max="4105" width="15.85546875" style="163" customWidth="1"/>
    <col min="4106" max="4106" width="0.28515625" style="163" customWidth="1"/>
    <col min="4107" max="4107" width="15.85546875" style="163" customWidth="1"/>
    <col min="4108" max="4108" width="8.85546875" style="163"/>
    <col min="4109" max="4109" width="20.28515625" style="163" customWidth="1"/>
    <col min="4110" max="4348" width="8.85546875" style="163"/>
    <col min="4349" max="4352" width="3" style="163" customWidth="1"/>
    <col min="4353" max="4353" width="22.140625" style="163" customWidth="1"/>
    <col min="4354" max="4354" width="0.28515625" style="163" customWidth="1"/>
    <col min="4355" max="4355" width="10" style="163" customWidth="1"/>
    <col min="4356" max="4356" width="0.28515625" style="163" customWidth="1"/>
    <col min="4357" max="4357" width="15.85546875" style="163" customWidth="1"/>
    <col min="4358" max="4358" width="0.28515625" style="163" customWidth="1"/>
    <col min="4359" max="4359" width="15.85546875" style="163" customWidth="1"/>
    <col min="4360" max="4360" width="0.28515625" style="163" customWidth="1"/>
    <col min="4361" max="4361" width="15.85546875" style="163" customWidth="1"/>
    <col min="4362" max="4362" width="0.28515625" style="163" customWidth="1"/>
    <col min="4363" max="4363" width="15.85546875" style="163" customWidth="1"/>
    <col min="4364" max="4364" width="8.85546875" style="163"/>
    <col min="4365" max="4365" width="20.28515625" style="163" customWidth="1"/>
    <col min="4366" max="4604" width="8.85546875" style="163"/>
    <col min="4605" max="4608" width="3" style="163" customWidth="1"/>
    <col min="4609" max="4609" width="22.140625" style="163" customWidth="1"/>
    <col min="4610" max="4610" width="0.28515625" style="163" customWidth="1"/>
    <col min="4611" max="4611" width="10" style="163" customWidth="1"/>
    <col min="4612" max="4612" width="0.28515625" style="163" customWidth="1"/>
    <col min="4613" max="4613" width="15.85546875" style="163" customWidth="1"/>
    <col min="4614" max="4614" width="0.28515625" style="163" customWidth="1"/>
    <col min="4615" max="4615" width="15.85546875" style="163" customWidth="1"/>
    <col min="4616" max="4616" width="0.28515625" style="163" customWidth="1"/>
    <col min="4617" max="4617" width="15.85546875" style="163" customWidth="1"/>
    <col min="4618" max="4618" width="0.28515625" style="163" customWidth="1"/>
    <col min="4619" max="4619" width="15.85546875" style="163" customWidth="1"/>
    <col min="4620" max="4620" width="8.85546875" style="163"/>
    <col min="4621" max="4621" width="20.28515625" style="163" customWidth="1"/>
    <col min="4622" max="4860" width="8.85546875" style="163"/>
    <col min="4861" max="4864" width="3" style="163" customWidth="1"/>
    <col min="4865" max="4865" width="22.140625" style="163" customWidth="1"/>
    <col min="4866" max="4866" width="0.28515625" style="163" customWidth="1"/>
    <col min="4867" max="4867" width="10" style="163" customWidth="1"/>
    <col min="4868" max="4868" width="0.28515625" style="163" customWidth="1"/>
    <col min="4869" max="4869" width="15.85546875" style="163" customWidth="1"/>
    <col min="4870" max="4870" width="0.28515625" style="163" customWidth="1"/>
    <col min="4871" max="4871" width="15.85546875" style="163" customWidth="1"/>
    <col min="4872" max="4872" width="0.28515625" style="163" customWidth="1"/>
    <col min="4873" max="4873" width="15.85546875" style="163" customWidth="1"/>
    <col min="4874" max="4874" width="0.28515625" style="163" customWidth="1"/>
    <col min="4875" max="4875" width="15.85546875" style="163" customWidth="1"/>
    <col min="4876" max="4876" width="8.85546875" style="163"/>
    <col min="4877" max="4877" width="20.28515625" style="163" customWidth="1"/>
    <col min="4878" max="5116" width="8.85546875" style="163"/>
    <col min="5117" max="5120" width="3" style="163" customWidth="1"/>
    <col min="5121" max="5121" width="22.140625" style="163" customWidth="1"/>
    <col min="5122" max="5122" width="0.28515625" style="163" customWidth="1"/>
    <col min="5123" max="5123" width="10" style="163" customWidth="1"/>
    <col min="5124" max="5124" width="0.28515625" style="163" customWidth="1"/>
    <col min="5125" max="5125" width="15.85546875" style="163" customWidth="1"/>
    <col min="5126" max="5126" width="0.28515625" style="163" customWidth="1"/>
    <col min="5127" max="5127" width="15.85546875" style="163" customWidth="1"/>
    <col min="5128" max="5128" width="0.28515625" style="163" customWidth="1"/>
    <col min="5129" max="5129" width="15.85546875" style="163" customWidth="1"/>
    <col min="5130" max="5130" width="0.28515625" style="163" customWidth="1"/>
    <col min="5131" max="5131" width="15.85546875" style="163" customWidth="1"/>
    <col min="5132" max="5132" width="8.85546875" style="163"/>
    <col min="5133" max="5133" width="20.28515625" style="163" customWidth="1"/>
    <col min="5134" max="5372" width="8.85546875" style="163"/>
    <col min="5373" max="5376" width="3" style="163" customWidth="1"/>
    <col min="5377" max="5377" width="22.140625" style="163" customWidth="1"/>
    <col min="5378" max="5378" width="0.28515625" style="163" customWidth="1"/>
    <col min="5379" max="5379" width="10" style="163" customWidth="1"/>
    <col min="5380" max="5380" width="0.28515625" style="163" customWidth="1"/>
    <col min="5381" max="5381" width="15.85546875" style="163" customWidth="1"/>
    <col min="5382" max="5382" width="0.28515625" style="163" customWidth="1"/>
    <col min="5383" max="5383" width="15.85546875" style="163" customWidth="1"/>
    <col min="5384" max="5384" width="0.28515625" style="163" customWidth="1"/>
    <col min="5385" max="5385" width="15.85546875" style="163" customWidth="1"/>
    <col min="5386" max="5386" width="0.28515625" style="163" customWidth="1"/>
    <col min="5387" max="5387" width="15.85546875" style="163" customWidth="1"/>
    <col min="5388" max="5388" width="8.85546875" style="163"/>
    <col min="5389" max="5389" width="20.28515625" style="163" customWidth="1"/>
    <col min="5390" max="5628" width="8.85546875" style="163"/>
    <col min="5629" max="5632" width="3" style="163" customWidth="1"/>
    <col min="5633" max="5633" width="22.140625" style="163" customWidth="1"/>
    <col min="5634" max="5634" width="0.28515625" style="163" customWidth="1"/>
    <col min="5635" max="5635" width="10" style="163" customWidth="1"/>
    <col min="5636" max="5636" width="0.28515625" style="163" customWidth="1"/>
    <col min="5637" max="5637" width="15.85546875" style="163" customWidth="1"/>
    <col min="5638" max="5638" width="0.28515625" style="163" customWidth="1"/>
    <col min="5639" max="5639" width="15.85546875" style="163" customWidth="1"/>
    <col min="5640" max="5640" width="0.28515625" style="163" customWidth="1"/>
    <col min="5641" max="5641" width="15.85546875" style="163" customWidth="1"/>
    <col min="5642" max="5642" width="0.28515625" style="163" customWidth="1"/>
    <col min="5643" max="5643" width="15.85546875" style="163" customWidth="1"/>
    <col min="5644" max="5644" width="8.85546875" style="163"/>
    <col min="5645" max="5645" width="20.28515625" style="163" customWidth="1"/>
    <col min="5646" max="5884" width="8.85546875" style="163"/>
    <col min="5885" max="5888" width="3" style="163" customWidth="1"/>
    <col min="5889" max="5889" width="22.140625" style="163" customWidth="1"/>
    <col min="5890" max="5890" width="0.28515625" style="163" customWidth="1"/>
    <col min="5891" max="5891" width="10" style="163" customWidth="1"/>
    <col min="5892" max="5892" width="0.28515625" style="163" customWidth="1"/>
    <col min="5893" max="5893" width="15.85546875" style="163" customWidth="1"/>
    <col min="5894" max="5894" width="0.28515625" style="163" customWidth="1"/>
    <col min="5895" max="5895" width="15.85546875" style="163" customWidth="1"/>
    <col min="5896" max="5896" width="0.28515625" style="163" customWidth="1"/>
    <col min="5897" max="5897" width="15.85546875" style="163" customWidth="1"/>
    <col min="5898" max="5898" width="0.28515625" style="163" customWidth="1"/>
    <col min="5899" max="5899" width="15.85546875" style="163" customWidth="1"/>
    <col min="5900" max="5900" width="8.85546875" style="163"/>
    <col min="5901" max="5901" width="20.28515625" style="163" customWidth="1"/>
    <col min="5902" max="6140" width="8.85546875" style="163"/>
    <col min="6141" max="6144" width="3" style="163" customWidth="1"/>
    <col min="6145" max="6145" width="22.140625" style="163" customWidth="1"/>
    <col min="6146" max="6146" width="0.28515625" style="163" customWidth="1"/>
    <col min="6147" max="6147" width="10" style="163" customWidth="1"/>
    <col min="6148" max="6148" width="0.28515625" style="163" customWidth="1"/>
    <col min="6149" max="6149" width="15.85546875" style="163" customWidth="1"/>
    <col min="6150" max="6150" width="0.28515625" style="163" customWidth="1"/>
    <col min="6151" max="6151" width="15.85546875" style="163" customWidth="1"/>
    <col min="6152" max="6152" width="0.28515625" style="163" customWidth="1"/>
    <col min="6153" max="6153" width="15.85546875" style="163" customWidth="1"/>
    <col min="6154" max="6154" width="0.28515625" style="163" customWidth="1"/>
    <col min="6155" max="6155" width="15.85546875" style="163" customWidth="1"/>
    <col min="6156" max="6156" width="8.85546875" style="163"/>
    <col min="6157" max="6157" width="20.28515625" style="163" customWidth="1"/>
    <col min="6158" max="6396" width="8.85546875" style="163"/>
    <col min="6397" max="6400" width="3" style="163" customWidth="1"/>
    <col min="6401" max="6401" width="22.140625" style="163" customWidth="1"/>
    <col min="6402" max="6402" width="0.28515625" style="163" customWidth="1"/>
    <col min="6403" max="6403" width="10" style="163" customWidth="1"/>
    <col min="6404" max="6404" width="0.28515625" style="163" customWidth="1"/>
    <col min="6405" max="6405" width="15.85546875" style="163" customWidth="1"/>
    <col min="6406" max="6406" width="0.28515625" style="163" customWidth="1"/>
    <col min="6407" max="6407" width="15.85546875" style="163" customWidth="1"/>
    <col min="6408" max="6408" width="0.28515625" style="163" customWidth="1"/>
    <col min="6409" max="6409" width="15.85546875" style="163" customWidth="1"/>
    <col min="6410" max="6410" width="0.28515625" style="163" customWidth="1"/>
    <col min="6411" max="6411" width="15.85546875" style="163" customWidth="1"/>
    <col min="6412" max="6412" width="8.85546875" style="163"/>
    <col min="6413" max="6413" width="20.28515625" style="163" customWidth="1"/>
    <col min="6414" max="6652" width="8.85546875" style="163"/>
    <col min="6653" max="6656" width="3" style="163" customWidth="1"/>
    <col min="6657" max="6657" width="22.140625" style="163" customWidth="1"/>
    <col min="6658" max="6658" width="0.28515625" style="163" customWidth="1"/>
    <col min="6659" max="6659" width="10" style="163" customWidth="1"/>
    <col min="6660" max="6660" width="0.28515625" style="163" customWidth="1"/>
    <col min="6661" max="6661" width="15.85546875" style="163" customWidth="1"/>
    <col min="6662" max="6662" width="0.28515625" style="163" customWidth="1"/>
    <col min="6663" max="6663" width="15.85546875" style="163" customWidth="1"/>
    <col min="6664" max="6664" width="0.28515625" style="163" customWidth="1"/>
    <col min="6665" max="6665" width="15.85546875" style="163" customWidth="1"/>
    <col min="6666" max="6666" width="0.28515625" style="163" customWidth="1"/>
    <col min="6667" max="6667" width="15.85546875" style="163" customWidth="1"/>
    <col min="6668" max="6668" width="8.85546875" style="163"/>
    <col min="6669" max="6669" width="20.28515625" style="163" customWidth="1"/>
    <col min="6670" max="6908" width="8.85546875" style="163"/>
    <col min="6909" max="6912" width="3" style="163" customWidth="1"/>
    <col min="6913" max="6913" width="22.140625" style="163" customWidth="1"/>
    <col min="6914" max="6914" width="0.28515625" style="163" customWidth="1"/>
    <col min="6915" max="6915" width="10" style="163" customWidth="1"/>
    <col min="6916" max="6916" width="0.28515625" style="163" customWidth="1"/>
    <col min="6917" max="6917" width="15.85546875" style="163" customWidth="1"/>
    <col min="6918" max="6918" width="0.28515625" style="163" customWidth="1"/>
    <col min="6919" max="6919" width="15.85546875" style="163" customWidth="1"/>
    <col min="6920" max="6920" width="0.28515625" style="163" customWidth="1"/>
    <col min="6921" max="6921" width="15.85546875" style="163" customWidth="1"/>
    <col min="6922" max="6922" width="0.28515625" style="163" customWidth="1"/>
    <col min="6923" max="6923" width="15.85546875" style="163" customWidth="1"/>
    <col min="6924" max="6924" width="8.85546875" style="163"/>
    <col min="6925" max="6925" width="20.28515625" style="163" customWidth="1"/>
    <col min="6926" max="7164" width="8.85546875" style="163"/>
    <col min="7165" max="7168" width="3" style="163" customWidth="1"/>
    <col min="7169" max="7169" width="22.140625" style="163" customWidth="1"/>
    <col min="7170" max="7170" width="0.28515625" style="163" customWidth="1"/>
    <col min="7171" max="7171" width="10" style="163" customWidth="1"/>
    <col min="7172" max="7172" width="0.28515625" style="163" customWidth="1"/>
    <col min="7173" max="7173" width="15.85546875" style="163" customWidth="1"/>
    <col min="7174" max="7174" width="0.28515625" style="163" customWidth="1"/>
    <col min="7175" max="7175" width="15.85546875" style="163" customWidth="1"/>
    <col min="7176" max="7176" width="0.28515625" style="163" customWidth="1"/>
    <col min="7177" max="7177" width="15.85546875" style="163" customWidth="1"/>
    <col min="7178" max="7178" width="0.28515625" style="163" customWidth="1"/>
    <col min="7179" max="7179" width="15.85546875" style="163" customWidth="1"/>
    <col min="7180" max="7180" width="8.85546875" style="163"/>
    <col min="7181" max="7181" width="20.28515625" style="163" customWidth="1"/>
    <col min="7182" max="7420" width="8.85546875" style="163"/>
    <col min="7421" max="7424" width="3" style="163" customWidth="1"/>
    <col min="7425" max="7425" width="22.140625" style="163" customWidth="1"/>
    <col min="7426" max="7426" width="0.28515625" style="163" customWidth="1"/>
    <col min="7427" max="7427" width="10" style="163" customWidth="1"/>
    <col min="7428" max="7428" width="0.28515625" style="163" customWidth="1"/>
    <col min="7429" max="7429" width="15.85546875" style="163" customWidth="1"/>
    <col min="7430" max="7430" width="0.28515625" style="163" customWidth="1"/>
    <col min="7431" max="7431" width="15.85546875" style="163" customWidth="1"/>
    <col min="7432" max="7432" width="0.28515625" style="163" customWidth="1"/>
    <col min="7433" max="7433" width="15.85546875" style="163" customWidth="1"/>
    <col min="7434" max="7434" width="0.28515625" style="163" customWidth="1"/>
    <col min="7435" max="7435" width="15.85546875" style="163" customWidth="1"/>
    <col min="7436" max="7436" width="8.85546875" style="163"/>
    <col min="7437" max="7437" width="20.28515625" style="163" customWidth="1"/>
    <col min="7438" max="7676" width="8.85546875" style="163"/>
    <col min="7677" max="7680" width="3" style="163" customWidth="1"/>
    <col min="7681" max="7681" width="22.140625" style="163" customWidth="1"/>
    <col min="7682" max="7682" width="0.28515625" style="163" customWidth="1"/>
    <col min="7683" max="7683" width="10" style="163" customWidth="1"/>
    <col min="7684" max="7684" width="0.28515625" style="163" customWidth="1"/>
    <col min="7685" max="7685" width="15.85546875" style="163" customWidth="1"/>
    <col min="7686" max="7686" width="0.28515625" style="163" customWidth="1"/>
    <col min="7687" max="7687" width="15.85546875" style="163" customWidth="1"/>
    <col min="7688" max="7688" width="0.28515625" style="163" customWidth="1"/>
    <col min="7689" max="7689" width="15.85546875" style="163" customWidth="1"/>
    <col min="7690" max="7690" width="0.28515625" style="163" customWidth="1"/>
    <col min="7691" max="7691" width="15.85546875" style="163" customWidth="1"/>
    <col min="7692" max="7692" width="8.85546875" style="163"/>
    <col min="7693" max="7693" width="20.28515625" style="163" customWidth="1"/>
    <col min="7694" max="7932" width="8.85546875" style="163"/>
    <col min="7933" max="7936" width="3" style="163" customWidth="1"/>
    <col min="7937" max="7937" width="22.140625" style="163" customWidth="1"/>
    <col min="7938" max="7938" width="0.28515625" style="163" customWidth="1"/>
    <col min="7939" max="7939" width="10" style="163" customWidth="1"/>
    <col min="7940" max="7940" width="0.28515625" style="163" customWidth="1"/>
    <col min="7941" max="7941" width="15.85546875" style="163" customWidth="1"/>
    <col min="7942" max="7942" width="0.28515625" style="163" customWidth="1"/>
    <col min="7943" max="7943" width="15.85546875" style="163" customWidth="1"/>
    <col min="7944" max="7944" width="0.28515625" style="163" customWidth="1"/>
    <col min="7945" max="7945" width="15.85546875" style="163" customWidth="1"/>
    <col min="7946" max="7946" width="0.28515625" style="163" customWidth="1"/>
    <col min="7947" max="7947" width="15.85546875" style="163" customWidth="1"/>
    <col min="7948" max="7948" width="8.85546875" style="163"/>
    <col min="7949" max="7949" width="20.28515625" style="163" customWidth="1"/>
    <col min="7950" max="8188" width="8.85546875" style="163"/>
    <col min="8189" max="8192" width="3" style="163" customWidth="1"/>
    <col min="8193" max="8193" width="22.140625" style="163" customWidth="1"/>
    <col min="8194" max="8194" width="0.28515625" style="163" customWidth="1"/>
    <col min="8195" max="8195" width="10" style="163" customWidth="1"/>
    <col min="8196" max="8196" width="0.28515625" style="163" customWidth="1"/>
    <col min="8197" max="8197" width="15.85546875" style="163" customWidth="1"/>
    <col min="8198" max="8198" width="0.28515625" style="163" customWidth="1"/>
    <col min="8199" max="8199" width="15.85546875" style="163" customWidth="1"/>
    <col min="8200" max="8200" width="0.28515625" style="163" customWidth="1"/>
    <col min="8201" max="8201" width="15.85546875" style="163" customWidth="1"/>
    <col min="8202" max="8202" width="0.28515625" style="163" customWidth="1"/>
    <col min="8203" max="8203" width="15.85546875" style="163" customWidth="1"/>
    <col min="8204" max="8204" width="8.85546875" style="163"/>
    <col min="8205" max="8205" width="20.28515625" style="163" customWidth="1"/>
    <col min="8206" max="8444" width="8.85546875" style="163"/>
    <col min="8445" max="8448" width="3" style="163" customWidth="1"/>
    <col min="8449" max="8449" width="22.140625" style="163" customWidth="1"/>
    <col min="8450" max="8450" width="0.28515625" style="163" customWidth="1"/>
    <col min="8451" max="8451" width="10" style="163" customWidth="1"/>
    <col min="8452" max="8452" width="0.28515625" style="163" customWidth="1"/>
    <col min="8453" max="8453" width="15.85546875" style="163" customWidth="1"/>
    <col min="8454" max="8454" width="0.28515625" style="163" customWidth="1"/>
    <col min="8455" max="8455" width="15.85546875" style="163" customWidth="1"/>
    <col min="8456" max="8456" width="0.28515625" style="163" customWidth="1"/>
    <col min="8457" max="8457" width="15.85546875" style="163" customWidth="1"/>
    <col min="8458" max="8458" width="0.28515625" style="163" customWidth="1"/>
    <col min="8459" max="8459" width="15.85546875" style="163" customWidth="1"/>
    <col min="8460" max="8460" width="8.85546875" style="163"/>
    <col min="8461" max="8461" width="20.28515625" style="163" customWidth="1"/>
    <col min="8462" max="8700" width="8.85546875" style="163"/>
    <col min="8701" max="8704" width="3" style="163" customWidth="1"/>
    <col min="8705" max="8705" width="22.140625" style="163" customWidth="1"/>
    <col min="8706" max="8706" width="0.28515625" style="163" customWidth="1"/>
    <col min="8707" max="8707" width="10" style="163" customWidth="1"/>
    <col min="8708" max="8708" width="0.28515625" style="163" customWidth="1"/>
    <col min="8709" max="8709" width="15.85546875" style="163" customWidth="1"/>
    <col min="8710" max="8710" width="0.28515625" style="163" customWidth="1"/>
    <col min="8711" max="8711" width="15.85546875" style="163" customWidth="1"/>
    <col min="8712" max="8712" width="0.28515625" style="163" customWidth="1"/>
    <col min="8713" max="8713" width="15.85546875" style="163" customWidth="1"/>
    <col min="8714" max="8714" width="0.28515625" style="163" customWidth="1"/>
    <col min="8715" max="8715" width="15.85546875" style="163" customWidth="1"/>
    <col min="8716" max="8716" width="8.85546875" style="163"/>
    <col min="8717" max="8717" width="20.28515625" style="163" customWidth="1"/>
    <col min="8718" max="8956" width="8.85546875" style="163"/>
    <col min="8957" max="8960" width="3" style="163" customWidth="1"/>
    <col min="8961" max="8961" width="22.140625" style="163" customWidth="1"/>
    <col min="8962" max="8962" width="0.28515625" style="163" customWidth="1"/>
    <col min="8963" max="8963" width="10" style="163" customWidth="1"/>
    <col min="8964" max="8964" width="0.28515625" style="163" customWidth="1"/>
    <col min="8965" max="8965" width="15.85546875" style="163" customWidth="1"/>
    <col min="8966" max="8966" width="0.28515625" style="163" customWidth="1"/>
    <col min="8967" max="8967" width="15.85546875" style="163" customWidth="1"/>
    <col min="8968" max="8968" width="0.28515625" style="163" customWidth="1"/>
    <col min="8969" max="8969" width="15.85546875" style="163" customWidth="1"/>
    <col min="8970" max="8970" width="0.28515625" style="163" customWidth="1"/>
    <col min="8971" max="8971" width="15.85546875" style="163" customWidth="1"/>
    <col min="8972" max="8972" width="8.85546875" style="163"/>
    <col min="8973" max="8973" width="20.28515625" style="163" customWidth="1"/>
    <col min="8974" max="9212" width="8.85546875" style="163"/>
    <col min="9213" max="9216" width="3" style="163" customWidth="1"/>
    <col min="9217" max="9217" width="22.140625" style="163" customWidth="1"/>
    <col min="9218" max="9218" width="0.28515625" style="163" customWidth="1"/>
    <col min="9219" max="9219" width="10" style="163" customWidth="1"/>
    <col min="9220" max="9220" width="0.28515625" style="163" customWidth="1"/>
    <col min="9221" max="9221" width="15.85546875" style="163" customWidth="1"/>
    <col min="9222" max="9222" width="0.28515625" style="163" customWidth="1"/>
    <col min="9223" max="9223" width="15.85546875" style="163" customWidth="1"/>
    <col min="9224" max="9224" width="0.28515625" style="163" customWidth="1"/>
    <col min="9225" max="9225" width="15.85546875" style="163" customWidth="1"/>
    <col min="9226" max="9226" width="0.28515625" style="163" customWidth="1"/>
    <col min="9227" max="9227" width="15.85546875" style="163" customWidth="1"/>
    <col min="9228" max="9228" width="8.85546875" style="163"/>
    <col min="9229" max="9229" width="20.28515625" style="163" customWidth="1"/>
    <col min="9230" max="9468" width="8.85546875" style="163"/>
    <col min="9469" max="9472" width="3" style="163" customWidth="1"/>
    <col min="9473" max="9473" width="22.140625" style="163" customWidth="1"/>
    <col min="9474" max="9474" width="0.28515625" style="163" customWidth="1"/>
    <col min="9475" max="9475" width="10" style="163" customWidth="1"/>
    <col min="9476" max="9476" width="0.28515625" style="163" customWidth="1"/>
    <col min="9477" max="9477" width="15.85546875" style="163" customWidth="1"/>
    <col min="9478" max="9478" width="0.28515625" style="163" customWidth="1"/>
    <col min="9479" max="9479" width="15.85546875" style="163" customWidth="1"/>
    <col min="9480" max="9480" width="0.28515625" style="163" customWidth="1"/>
    <col min="9481" max="9481" width="15.85546875" style="163" customWidth="1"/>
    <col min="9482" max="9482" width="0.28515625" style="163" customWidth="1"/>
    <col min="9483" max="9483" width="15.85546875" style="163" customWidth="1"/>
    <col min="9484" max="9484" width="8.85546875" style="163"/>
    <col min="9485" max="9485" width="20.28515625" style="163" customWidth="1"/>
    <col min="9486" max="9724" width="8.85546875" style="163"/>
    <col min="9725" max="9728" width="3" style="163" customWidth="1"/>
    <col min="9729" max="9729" width="22.140625" style="163" customWidth="1"/>
    <col min="9730" max="9730" width="0.28515625" style="163" customWidth="1"/>
    <col min="9731" max="9731" width="10" style="163" customWidth="1"/>
    <col min="9732" max="9732" width="0.28515625" style="163" customWidth="1"/>
    <col min="9733" max="9733" width="15.85546875" style="163" customWidth="1"/>
    <col min="9734" max="9734" width="0.28515625" style="163" customWidth="1"/>
    <col min="9735" max="9735" width="15.85546875" style="163" customWidth="1"/>
    <col min="9736" max="9736" width="0.28515625" style="163" customWidth="1"/>
    <col min="9737" max="9737" width="15.85546875" style="163" customWidth="1"/>
    <col min="9738" max="9738" width="0.28515625" style="163" customWidth="1"/>
    <col min="9739" max="9739" width="15.85546875" style="163" customWidth="1"/>
    <col min="9740" max="9740" width="8.85546875" style="163"/>
    <col min="9741" max="9741" width="20.28515625" style="163" customWidth="1"/>
    <col min="9742" max="9980" width="8.85546875" style="163"/>
    <col min="9981" max="9984" width="3" style="163" customWidth="1"/>
    <col min="9985" max="9985" width="22.140625" style="163" customWidth="1"/>
    <col min="9986" max="9986" width="0.28515625" style="163" customWidth="1"/>
    <col min="9987" max="9987" width="10" style="163" customWidth="1"/>
    <col min="9988" max="9988" width="0.28515625" style="163" customWidth="1"/>
    <col min="9989" max="9989" width="15.85546875" style="163" customWidth="1"/>
    <col min="9990" max="9990" width="0.28515625" style="163" customWidth="1"/>
    <col min="9991" max="9991" width="15.85546875" style="163" customWidth="1"/>
    <col min="9992" max="9992" width="0.28515625" style="163" customWidth="1"/>
    <col min="9993" max="9993" width="15.85546875" style="163" customWidth="1"/>
    <col min="9994" max="9994" width="0.28515625" style="163" customWidth="1"/>
    <col min="9995" max="9995" width="15.85546875" style="163" customWidth="1"/>
    <col min="9996" max="9996" width="8.85546875" style="163"/>
    <col min="9997" max="9997" width="20.28515625" style="163" customWidth="1"/>
    <col min="9998" max="10236" width="8.85546875" style="163"/>
    <col min="10237" max="10240" width="3" style="163" customWidth="1"/>
    <col min="10241" max="10241" width="22.140625" style="163" customWidth="1"/>
    <col min="10242" max="10242" width="0.28515625" style="163" customWidth="1"/>
    <col min="10243" max="10243" width="10" style="163" customWidth="1"/>
    <col min="10244" max="10244" width="0.28515625" style="163" customWidth="1"/>
    <col min="10245" max="10245" width="15.85546875" style="163" customWidth="1"/>
    <col min="10246" max="10246" width="0.28515625" style="163" customWidth="1"/>
    <col min="10247" max="10247" width="15.85546875" style="163" customWidth="1"/>
    <col min="10248" max="10248" width="0.28515625" style="163" customWidth="1"/>
    <col min="10249" max="10249" width="15.85546875" style="163" customWidth="1"/>
    <col min="10250" max="10250" width="0.28515625" style="163" customWidth="1"/>
    <col min="10251" max="10251" width="15.85546875" style="163" customWidth="1"/>
    <col min="10252" max="10252" width="8.85546875" style="163"/>
    <col min="10253" max="10253" width="20.28515625" style="163" customWidth="1"/>
    <col min="10254" max="10492" width="8.85546875" style="163"/>
    <col min="10493" max="10496" width="3" style="163" customWidth="1"/>
    <col min="10497" max="10497" width="22.140625" style="163" customWidth="1"/>
    <col min="10498" max="10498" width="0.28515625" style="163" customWidth="1"/>
    <col min="10499" max="10499" width="10" style="163" customWidth="1"/>
    <col min="10500" max="10500" width="0.28515625" style="163" customWidth="1"/>
    <col min="10501" max="10501" width="15.85546875" style="163" customWidth="1"/>
    <col min="10502" max="10502" width="0.28515625" style="163" customWidth="1"/>
    <col min="10503" max="10503" width="15.85546875" style="163" customWidth="1"/>
    <col min="10504" max="10504" width="0.28515625" style="163" customWidth="1"/>
    <col min="10505" max="10505" width="15.85546875" style="163" customWidth="1"/>
    <col min="10506" max="10506" width="0.28515625" style="163" customWidth="1"/>
    <col min="10507" max="10507" width="15.85546875" style="163" customWidth="1"/>
    <col min="10508" max="10508" width="8.85546875" style="163"/>
    <col min="10509" max="10509" width="20.28515625" style="163" customWidth="1"/>
    <col min="10510" max="10748" width="8.85546875" style="163"/>
    <col min="10749" max="10752" width="3" style="163" customWidth="1"/>
    <col min="10753" max="10753" width="22.140625" style="163" customWidth="1"/>
    <col min="10754" max="10754" width="0.28515625" style="163" customWidth="1"/>
    <col min="10755" max="10755" width="10" style="163" customWidth="1"/>
    <col min="10756" max="10756" width="0.28515625" style="163" customWidth="1"/>
    <col min="10757" max="10757" width="15.85546875" style="163" customWidth="1"/>
    <col min="10758" max="10758" width="0.28515625" style="163" customWidth="1"/>
    <col min="10759" max="10759" width="15.85546875" style="163" customWidth="1"/>
    <col min="10760" max="10760" width="0.28515625" style="163" customWidth="1"/>
    <col min="10761" max="10761" width="15.85546875" style="163" customWidth="1"/>
    <col min="10762" max="10762" width="0.28515625" style="163" customWidth="1"/>
    <col min="10763" max="10763" width="15.85546875" style="163" customWidth="1"/>
    <col min="10764" max="10764" width="8.85546875" style="163"/>
    <col min="10765" max="10765" width="20.28515625" style="163" customWidth="1"/>
    <col min="10766" max="11004" width="8.85546875" style="163"/>
    <col min="11005" max="11008" width="3" style="163" customWidth="1"/>
    <col min="11009" max="11009" width="22.140625" style="163" customWidth="1"/>
    <col min="11010" max="11010" width="0.28515625" style="163" customWidth="1"/>
    <col min="11011" max="11011" width="10" style="163" customWidth="1"/>
    <col min="11012" max="11012" width="0.28515625" style="163" customWidth="1"/>
    <col min="11013" max="11013" width="15.85546875" style="163" customWidth="1"/>
    <col min="11014" max="11014" width="0.28515625" style="163" customWidth="1"/>
    <col min="11015" max="11015" width="15.85546875" style="163" customWidth="1"/>
    <col min="11016" max="11016" width="0.28515625" style="163" customWidth="1"/>
    <col min="11017" max="11017" width="15.85546875" style="163" customWidth="1"/>
    <col min="11018" max="11018" width="0.28515625" style="163" customWidth="1"/>
    <col min="11019" max="11019" width="15.85546875" style="163" customWidth="1"/>
    <col min="11020" max="11020" width="8.85546875" style="163"/>
    <col min="11021" max="11021" width="20.28515625" style="163" customWidth="1"/>
    <col min="11022" max="11260" width="8.85546875" style="163"/>
    <col min="11261" max="11264" width="3" style="163" customWidth="1"/>
    <col min="11265" max="11265" width="22.140625" style="163" customWidth="1"/>
    <col min="11266" max="11266" width="0.28515625" style="163" customWidth="1"/>
    <col min="11267" max="11267" width="10" style="163" customWidth="1"/>
    <col min="11268" max="11268" width="0.28515625" style="163" customWidth="1"/>
    <col min="11269" max="11269" width="15.85546875" style="163" customWidth="1"/>
    <col min="11270" max="11270" width="0.28515625" style="163" customWidth="1"/>
    <col min="11271" max="11271" width="15.85546875" style="163" customWidth="1"/>
    <col min="11272" max="11272" width="0.28515625" style="163" customWidth="1"/>
    <col min="11273" max="11273" width="15.85546875" style="163" customWidth="1"/>
    <col min="11274" max="11274" width="0.28515625" style="163" customWidth="1"/>
    <col min="11275" max="11275" width="15.85546875" style="163" customWidth="1"/>
    <col min="11276" max="11276" width="8.85546875" style="163"/>
    <col min="11277" max="11277" width="20.28515625" style="163" customWidth="1"/>
    <col min="11278" max="11516" width="8.85546875" style="163"/>
    <col min="11517" max="11520" width="3" style="163" customWidth="1"/>
    <col min="11521" max="11521" width="22.140625" style="163" customWidth="1"/>
    <col min="11522" max="11522" width="0.28515625" style="163" customWidth="1"/>
    <col min="11523" max="11523" width="10" style="163" customWidth="1"/>
    <col min="11524" max="11524" width="0.28515625" style="163" customWidth="1"/>
    <col min="11525" max="11525" width="15.85546875" style="163" customWidth="1"/>
    <col min="11526" max="11526" width="0.28515625" style="163" customWidth="1"/>
    <col min="11527" max="11527" width="15.85546875" style="163" customWidth="1"/>
    <col min="11528" max="11528" width="0.28515625" style="163" customWidth="1"/>
    <col min="11529" max="11529" width="15.85546875" style="163" customWidth="1"/>
    <col min="11530" max="11530" width="0.28515625" style="163" customWidth="1"/>
    <col min="11531" max="11531" width="15.85546875" style="163" customWidth="1"/>
    <col min="11532" max="11532" width="8.85546875" style="163"/>
    <col min="11533" max="11533" width="20.28515625" style="163" customWidth="1"/>
    <col min="11534" max="11772" width="8.85546875" style="163"/>
    <col min="11773" max="11776" width="3" style="163" customWidth="1"/>
    <col min="11777" max="11777" width="22.140625" style="163" customWidth="1"/>
    <col min="11778" max="11778" width="0.28515625" style="163" customWidth="1"/>
    <col min="11779" max="11779" width="10" style="163" customWidth="1"/>
    <col min="11780" max="11780" width="0.28515625" style="163" customWidth="1"/>
    <col min="11781" max="11781" width="15.85546875" style="163" customWidth="1"/>
    <col min="11782" max="11782" width="0.28515625" style="163" customWidth="1"/>
    <col min="11783" max="11783" width="15.85546875" style="163" customWidth="1"/>
    <col min="11784" max="11784" width="0.28515625" style="163" customWidth="1"/>
    <col min="11785" max="11785" width="15.85546875" style="163" customWidth="1"/>
    <col min="11786" max="11786" width="0.28515625" style="163" customWidth="1"/>
    <col min="11787" max="11787" width="15.85546875" style="163" customWidth="1"/>
    <col min="11788" max="11788" width="8.85546875" style="163"/>
    <col min="11789" max="11789" width="20.28515625" style="163" customWidth="1"/>
    <col min="11790" max="12028" width="8.85546875" style="163"/>
    <col min="12029" max="12032" width="3" style="163" customWidth="1"/>
    <col min="12033" max="12033" width="22.140625" style="163" customWidth="1"/>
    <col min="12034" max="12034" width="0.28515625" style="163" customWidth="1"/>
    <col min="12035" max="12035" width="10" style="163" customWidth="1"/>
    <col min="12036" max="12036" width="0.28515625" style="163" customWidth="1"/>
    <col min="12037" max="12037" width="15.85546875" style="163" customWidth="1"/>
    <col min="12038" max="12038" width="0.28515625" style="163" customWidth="1"/>
    <col min="12039" max="12039" width="15.85546875" style="163" customWidth="1"/>
    <col min="12040" max="12040" width="0.28515625" style="163" customWidth="1"/>
    <col min="12041" max="12041" width="15.85546875" style="163" customWidth="1"/>
    <col min="12042" max="12042" width="0.28515625" style="163" customWidth="1"/>
    <col min="12043" max="12043" width="15.85546875" style="163" customWidth="1"/>
    <col min="12044" max="12044" width="8.85546875" style="163"/>
    <col min="12045" max="12045" width="20.28515625" style="163" customWidth="1"/>
    <col min="12046" max="12284" width="8.85546875" style="163"/>
    <col min="12285" max="12288" width="3" style="163" customWidth="1"/>
    <col min="12289" max="12289" width="22.140625" style="163" customWidth="1"/>
    <col min="12290" max="12290" width="0.28515625" style="163" customWidth="1"/>
    <col min="12291" max="12291" width="10" style="163" customWidth="1"/>
    <col min="12292" max="12292" width="0.28515625" style="163" customWidth="1"/>
    <col min="12293" max="12293" width="15.85546875" style="163" customWidth="1"/>
    <col min="12294" max="12294" width="0.28515625" style="163" customWidth="1"/>
    <col min="12295" max="12295" width="15.85546875" style="163" customWidth="1"/>
    <col min="12296" max="12296" width="0.28515625" style="163" customWidth="1"/>
    <col min="12297" max="12297" width="15.85546875" style="163" customWidth="1"/>
    <col min="12298" max="12298" width="0.28515625" style="163" customWidth="1"/>
    <col min="12299" max="12299" width="15.85546875" style="163" customWidth="1"/>
    <col min="12300" max="12300" width="8.85546875" style="163"/>
    <col min="12301" max="12301" width="20.28515625" style="163" customWidth="1"/>
    <col min="12302" max="12540" width="8.85546875" style="163"/>
    <col min="12541" max="12544" width="3" style="163" customWidth="1"/>
    <col min="12545" max="12545" width="22.140625" style="163" customWidth="1"/>
    <col min="12546" max="12546" width="0.28515625" style="163" customWidth="1"/>
    <col min="12547" max="12547" width="10" style="163" customWidth="1"/>
    <col min="12548" max="12548" width="0.28515625" style="163" customWidth="1"/>
    <col min="12549" max="12549" width="15.85546875" style="163" customWidth="1"/>
    <col min="12550" max="12550" width="0.28515625" style="163" customWidth="1"/>
    <col min="12551" max="12551" width="15.85546875" style="163" customWidth="1"/>
    <col min="12552" max="12552" width="0.28515625" style="163" customWidth="1"/>
    <col min="12553" max="12553" width="15.85546875" style="163" customWidth="1"/>
    <col min="12554" max="12554" width="0.28515625" style="163" customWidth="1"/>
    <col min="12555" max="12555" width="15.85546875" style="163" customWidth="1"/>
    <col min="12556" max="12556" width="8.85546875" style="163"/>
    <col min="12557" max="12557" width="20.28515625" style="163" customWidth="1"/>
    <col min="12558" max="12796" width="8.85546875" style="163"/>
    <col min="12797" max="12800" width="3" style="163" customWidth="1"/>
    <col min="12801" max="12801" width="22.140625" style="163" customWidth="1"/>
    <col min="12802" max="12802" width="0.28515625" style="163" customWidth="1"/>
    <col min="12803" max="12803" width="10" style="163" customWidth="1"/>
    <col min="12804" max="12804" width="0.28515625" style="163" customWidth="1"/>
    <col min="12805" max="12805" width="15.85546875" style="163" customWidth="1"/>
    <col min="12806" max="12806" width="0.28515625" style="163" customWidth="1"/>
    <col min="12807" max="12807" width="15.85546875" style="163" customWidth="1"/>
    <col min="12808" max="12808" width="0.28515625" style="163" customWidth="1"/>
    <col min="12809" max="12809" width="15.85546875" style="163" customWidth="1"/>
    <col min="12810" max="12810" width="0.28515625" style="163" customWidth="1"/>
    <col min="12811" max="12811" width="15.85546875" style="163" customWidth="1"/>
    <col min="12812" max="12812" width="8.85546875" style="163"/>
    <col min="12813" max="12813" width="20.28515625" style="163" customWidth="1"/>
    <col min="12814" max="13052" width="8.85546875" style="163"/>
    <col min="13053" max="13056" width="3" style="163" customWidth="1"/>
    <col min="13057" max="13057" width="22.140625" style="163" customWidth="1"/>
    <col min="13058" max="13058" width="0.28515625" style="163" customWidth="1"/>
    <col min="13059" max="13059" width="10" style="163" customWidth="1"/>
    <col min="13060" max="13060" width="0.28515625" style="163" customWidth="1"/>
    <col min="13061" max="13061" width="15.85546875" style="163" customWidth="1"/>
    <col min="13062" max="13062" width="0.28515625" style="163" customWidth="1"/>
    <col min="13063" max="13063" width="15.85546875" style="163" customWidth="1"/>
    <col min="13064" max="13064" width="0.28515625" style="163" customWidth="1"/>
    <col min="13065" max="13065" width="15.85546875" style="163" customWidth="1"/>
    <col min="13066" max="13066" width="0.28515625" style="163" customWidth="1"/>
    <col min="13067" max="13067" width="15.85546875" style="163" customWidth="1"/>
    <col min="13068" max="13068" width="8.85546875" style="163"/>
    <col min="13069" max="13069" width="20.28515625" style="163" customWidth="1"/>
    <col min="13070" max="13308" width="8.85546875" style="163"/>
    <col min="13309" max="13312" width="3" style="163" customWidth="1"/>
    <col min="13313" max="13313" width="22.140625" style="163" customWidth="1"/>
    <col min="13314" max="13314" width="0.28515625" style="163" customWidth="1"/>
    <col min="13315" max="13315" width="10" style="163" customWidth="1"/>
    <col min="13316" max="13316" width="0.28515625" style="163" customWidth="1"/>
    <col min="13317" max="13317" width="15.85546875" style="163" customWidth="1"/>
    <col min="13318" max="13318" width="0.28515625" style="163" customWidth="1"/>
    <col min="13319" max="13319" width="15.85546875" style="163" customWidth="1"/>
    <col min="13320" max="13320" width="0.28515625" style="163" customWidth="1"/>
    <col min="13321" max="13321" width="15.85546875" style="163" customWidth="1"/>
    <col min="13322" max="13322" width="0.28515625" style="163" customWidth="1"/>
    <col min="13323" max="13323" width="15.85546875" style="163" customWidth="1"/>
    <col min="13324" max="13324" width="8.85546875" style="163"/>
    <col min="13325" max="13325" width="20.28515625" style="163" customWidth="1"/>
    <col min="13326" max="13564" width="8.85546875" style="163"/>
    <col min="13565" max="13568" width="3" style="163" customWidth="1"/>
    <col min="13569" max="13569" width="22.140625" style="163" customWidth="1"/>
    <col min="13570" max="13570" width="0.28515625" style="163" customWidth="1"/>
    <col min="13571" max="13571" width="10" style="163" customWidth="1"/>
    <col min="13572" max="13572" width="0.28515625" style="163" customWidth="1"/>
    <col min="13573" max="13573" width="15.85546875" style="163" customWidth="1"/>
    <col min="13574" max="13574" width="0.28515625" style="163" customWidth="1"/>
    <col min="13575" max="13575" width="15.85546875" style="163" customWidth="1"/>
    <col min="13576" max="13576" width="0.28515625" style="163" customWidth="1"/>
    <col min="13577" max="13577" width="15.85546875" style="163" customWidth="1"/>
    <col min="13578" max="13578" width="0.28515625" style="163" customWidth="1"/>
    <col min="13579" max="13579" width="15.85546875" style="163" customWidth="1"/>
    <col min="13580" max="13580" width="8.85546875" style="163"/>
    <col min="13581" max="13581" width="20.28515625" style="163" customWidth="1"/>
    <col min="13582" max="13820" width="8.85546875" style="163"/>
    <col min="13821" max="13824" width="3" style="163" customWidth="1"/>
    <col min="13825" max="13825" width="22.140625" style="163" customWidth="1"/>
    <col min="13826" max="13826" width="0.28515625" style="163" customWidth="1"/>
    <col min="13827" max="13827" width="10" style="163" customWidth="1"/>
    <col min="13828" max="13828" width="0.28515625" style="163" customWidth="1"/>
    <col min="13829" max="13829" width="15.85546875" style="163" customWidth="1"/>
    <col min="13830" max="13830" width="0.28515625" style="163" customWidth="1"/>
    <col min="13831" max="13831" width="15.85546875" style="163" customWidth="1"/>
    <col min="13832" max="13832" width="0.28515625" style="163" customWidth="1"/>
    <col min="13833" max="13833" width="15.85546875" style="163" customWidth="1"/>
    <col min="13834" max="13834" width="0.28515625" style="163" customWidth="1"/>
    <col min="13835" max="13835" width="15.85546875" style="163" customWidth="1"/>
    <col min="13836" max="13836" width="8.85546875" style="163"/>
    <col min="13837" max="13837" width="20.28515625" style="163" customWidth="1"/>
    <col min="13838" max="14076" width="8.85546875" style="163"/>
    <col min="14077" max="14080" width="3" style="163" customWidth="1"/>
    <col min="14081" max="14081" width="22.140625" style="163" customWidth="1"/>
    <col min="14082" max="14082" width="0.28515625" style="163" customWidth="1"/>
    <col min="14083" max="14083" width="10" style="163" customWidth="1"/>
    <col min="14084" max="14084" width="0.28515625" style="163" customWidth="1"/>
    <col min="14085" max="14085" width="15.85546875" style="163" customWidth="1"/>
    <col min="14086" max="14086" width="0.28515625" style="163" customWidth="1"/>
    <col min="14087" max="14087" width="15.85546875" style="163" customWidth="1"/>
    <col min="14088" max="14088" width="0.28515625" style="163" customWidth="1"/>
    <col min="14089" max="14089" width="15.85546875" style="163" customWidth="1"/>
    <col min="14090" max="14090" width="0.28515625" style="163" customWidth="1"/>
    <col min="14091" max="14091" width="15.85546875" style="163" customWidth="1"/>
    <col min="14092" max="14092" width="8.85546875" style="163"/>
    <col min="14093" max="14093" width="20.28515625" style="163" customWidth="1"/>
    <col min="14094" max="14332" width="8.85546875" style="163"/>
    <col min="14333" max="14336" width="3" style="163" customWidth="1"/>
    <col min="14337" max="14337" width="22.140625" style="163" customWidth="1"/>
    <col min="14338" max="14338" width="0.28515625" style="163" customWidth="1"/>
    <col min="14339" max="14339" width="10" style="163" customWidth="1"/>
    <col min="14340" max="14340" width="0.28515625" style="163" customWidth="1"/>
    <col min="14341" max="14341" width="15.85546875" style="163" customWidth="1"/>
    <col min="14342" max="14342" width="0.28515625" style="163" customWidth="1"/>
    <col min="14343" max="14343" width="15.85546875" style="163" customWidth="1"/>
    <col min="14344" max="14344" width="0.28515625" style="163" customWidth="1"/>
    <col min="14345" max="14345" width="15.85546875" style="163" customWidth="1"/>
    <col min="14346" max="14346" width="0.28515625" style="163" customWidth="1"/>
    <col min="14347" max="14347" width="15.85546875" style="163" customWidth="1"/>
    <col min="14348" max="14348" width="8.85546875" style="163"/>
    <col min="14349" max="14349" width="20.28515625" style="163" customWidth="1"/>
    <col min="14350" max="14588" width="8.85546875" style="163"/>
    <col min="14589" max="14592" width="3" style="163" customWidth="1"/>
    <col min="14593" max="14593" width="22.140625" style="163" customWidth="1"/>
    <col min="14594" max="14594" width="0.28515625" style="163" customWidth="1"/>
    <col min="14595" max="14595" width="10" style="163" customWidth="1"/>
    <col min="14596" max="14596" width="0.28515625" style="163" customWidth="1"/>
    <col min="14597" max="14597" width="15.85546875" style="163" customWidth="1"/>
    <col min="14598" max="14598" width="0.28515625" style="163" customWidth="1"/>
    <col min="14599" max="14599" width="15.85546875" style="163" customWidth="1"/>
    <col min="14600" max="14600" width="0.28515625" style="163" customWidth="1"/>
    <col min="14601" max="14601" width="15.85546875" style="163" customWidth="1"/>
    <col min="14602" max="14602" width="0.28515625" style="163" customWidth="1"/>
    <col min="14603" max="14603" width="15.85546875" style="163" customWidth="1"/>
    <col min="14604" max="14604" width="8.85546875" style="163"/>
    <col min="14605" max="14605" width="20.28515625" style="163" customWidth="1"/>
    <col min="14606" max="14844" width="8.85546875" style="163"/>
    <col min="14845" max="14848" width="3" style="163" customWidth="1"/>
    <col min="14849" max="14849" width="22.140625" style="163" customWidth="1"/>
    <col min="14850" max="14850" width="0.28515625" style="163" customWidth="1"/>
    <col min="14851" max="14851" width="10" style="163" customWidth="1"/>
    <col min="14852" max="14852" width="0.28515625" style="163" customWidth="1"/>
    <col min="14853" max="14853" width="15.85546875" style="163" customWidth="1"/>
    <col min="14854" max="14854" width="0.28515625" style="163" customWidth="1"/>
    <col min="14855" max="14855" width="15.85546875" style="163" customWidth="1"/>
    <col min="14856" max="14856" width="0.28515625" style="163" customWidth="1"/>
    <col min="14857" max="14857" width="15.85546875" style="163" customWidth="1"/>
    <col min="14858" max="14858" width="0.28515625" style="163" customWidth="1"/>
    <col min="14859" max="14859" width="15.85546875" style="163" customWidth="1"/>
    <col min="14860" max="14860" width="8.85546875" style="163"/>
    <col min="14861" max="14861" width="20.28515625" style="163" customWidth="1"/>
    <col min="14862" max="15100" width="8.85546875" style="163"/>
    <col min="15101" max="15104" width="3" style="163" customWidth="1"/>
    <col min="15105" max="15105" width="22.140625" style="163" customWidth="1"/>
    <col min="15106" max="15106" width="0.28515625" style="163" customWidth="1"/>
    <col min="15107" max="15107" width="10" style="163" customWidth="1"/>
    <col min="15108" max="15108" width="0.28515625" style="163" customWidth="1"/>
    <col min="15109" max="15109" width="15.85546875" style="163" customWidth="1"/>
    <col min="15110" max="15110" width="0.28515625" style="163" customWidth="1"/>
    <col min="15111" max="15111" width="15.85546875" style="163" customWidth="1"/>
    <col min="15112" max="15112" width="0.28515625" style="163" customWidth="1"/>
    <col min="15113" max="15113" width="15.85546875" style="163" customWidth="1"/>
    <col min="15114" max="15114" width="0.28515625" style="163" customWidth="1"/>
    <col min="15115" max="15115" width="15.85546875" style="163" customWidth="1"/>
    <col min="15116" max="15116" width="8.85546875" style="163"/>
    <col min="15117" max="15117" width="20.28515625" style="163" customWidth="1"/>
    <col min="15118" max="15356" width="8.85546875" style="163"/>
    <col min="15357" max="15360" width="3" style="163" customWidth="1"/>
    <col min="15361" max="15361" width="22.140625" style="163" customWidth="1"/>
    <col min="15362" max="15362" width="0.28515625" style="163" customWidth="1"/>
    <col min="15363" max="15363" width="10" style="163" customWidth="1"/>
    <col min="15364" max="15364" width="0.28515625" style="163" customWidth="1"/>
    <col min="15365" max="15365" width="15.85546875" style="163" customWidth="1"/>
    <col min="15366" max="15366" width="0.28515625" style="163" customWidth="1"/>
    <col min="15367" max="15367" width="15.85546875" style="163" customWidth="1"/>
    <col min="15368" max="15368" width="0.28515625" style="163" customWidth="1"/>
    <col min="15369" max="15369" width="15.85546875" style="163" customWidth="1"/>
    <col min="15370" max="15370" width="0.28515625" style="163" customWidth="1"/>
    <col min="15371" max="15371" width="15.85546875" style="163" customWidth="1"/>
    <col min="15372" max="15372" width="8.85546875" style="163"/>
    <col min="15373" max="15373" width="20.28515625" style="163" customWidth="1"/>
    <col min="15374" max="15612" width="8.85546875" style="163"/>
    <col min="15613" max="15616" width="3" style="163" customWidth="1"/>
    <col min="15617" max="15617" width="22.140625" style="163" customWidth="1"/>
    <col min="15618" max="15618" width="0.28515625" style="163" customWidth="1"/>
    <col min="15619" max="15619" width="10" style="163" customWidth="1"/>
    <col min="15620" max="15620" width="0.28515625" style="163" customWidth="1"/>
    <col min="15621" max="15621" width="15.85546875" style="163" customWidth="1"/>
    <col min="15622" max="15622" width="0.28515625" style="163" customWidth="1"/>
    <col min="15623" max="15623" width="15.85546875" style="163" customWidth="1"/>
    <col min="15624" max="15624" width="0.28515625" style="163" customWidth="1"/>
    <col min="15625" max="15625" width="15.85546875" style="163" customWidth="1"/>
    <col min="15626" max="15626" width="0.28515625" style="163" customWidth="1"/>
    <col min="15627" max="15627" width="15.85546875" style="163" customWidth="1"/>
    <col min="15628" max="15628" width="8.85546875" style="163"/>
    <col min="15629" max="15629" width="20.28515625" style="163" customWidth="1"/>
    <col min="15630" max="15868" width="8.85546875" style="163"/>
    <col min="15869" max="15872" width="3" style="163" customWidth="1"/>
    <col min="15873" max="15873" width="22.140625" style="163" customWidth="1"/>
    <col min="15874" max="15874" width="0.28515625" style="163" customWidth="1"/>
    <col min="15875" max="15875" width="10" style="163" customWidth="1"/>
    <col min="15876" max="15876" width="0.28515625" style="163" customWidth="1"/>
    <col min="15877" max="15877" width="15.85546875" style="163" customWidth="1"/>
    <col min="15878" max="15878" width="0.28515625" style="163" customWidth="1"/>
    <col min="15879" max="15879" width="15.85546875" style="163" customWidth="1"/>
    <col min="15880" max="15880" width="0.28515625" style="163" customWidth="1"/>
    <col min="15881" max="15881" width="15.85546875" style="163" customWidth="1"/>
    <col min="15882" max="15882" width="0.28515625" style="163" customWidth="1"/>
    <col min="15883" max="15883" width="15.85546875" style="163" customWidth="1"/>
    <col min="15884" max="15884" width="8.85546875" style="163"/>
    <col min="15885" max="15885" width="20.28515625" style="163" customWidth="1"/>
    <col min="15886" max="16124" width="8.85546875" style="163"/>
    <col min="16125" max="16128" width="3" style="163" customWidth="1"/>
    <col min="16129" max="16129" width="22.140625" style="163" customWidth="1"/>
    <col min="16130" max="16130" width="0.28515625" style="163" customWidth="1"/>
    <col min="16131" max="16131" width="10" style="163" customWidth="1"/>
    <col min="16132" max="16132" width="0.28515625" style="163" customWidth="1"/>
    <col min="16133" max="16133" width="15.85546875" style="163" customWidth="1"/>
    <col min="16134" max="16134" width="0.28515625" style="163" customWidth="1"/>
    <col min="16135" max="16135" width="15.85546875" style="163" customWidth="1"/>
    <col min="16136" max="16136" width="0.28515625" style="163" customWidth="1"/>
    <col min="16137" max="16137" width="15.85546875" style="163" customWidth="1"/>
    <col min="16138" max="16138" width="0.28515625" style="163" customWidth="1"/>
    <col min="16139" max="16139" width="15.85546875" style="163" customWidth="1"/>
    <col min="16140" max="16140" width="8.85546875" style="163"/>
    <col min="16141" max="16141" width="20.28515625" style="163" customWidth="1"/>
    <col min="16142" max="16373" width="8.85546875" style="163"/>
    <col min="16374" max="16384" width="8.85546875" style="163" customWidth="1"/>
  </cols>
  <sheetData>
    <row r="1" spans="1:17" ht="21" customHeight="1">
      <c r="A1" s="52" t="s">
        <v>273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17" ht="21" customHeight="1">
      <c r="A2" s="52" t="s">
        <v>97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</row>
    <row r="3" spans="1:17" ht="21" customHeight="1">
      <c r="A3" s="33" t="s">
        <v>98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</row>
    <row r="4" spans="1:17" ht="21" customHeight="1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3"/>
    </row>
    <row r="5" spans="1:17" s="32" customFormat="1" ht="21" customHeight="1">
      <c r="A5" s="36"/>
      <c r="B5" s="53"/>
      <c r="C5" s="53"/>
      <c r="D5" s="53"/>
      <c r="E5" s="53"/>
      <c r="F5" s="164"/>
      <c r="G5" s="53"/>
      <c r="H5" s="264" t="s">
        <v>10</v>
      </c>
      <c r="I5" s="264"/>
      <c r="J5" s="264"/>
      <c r="K5" s="264"/>
      <c r="L5" s="264"/>
      <c r="M5" s="264"/>
      <c r="N5" s="264"/>
      <c r="O5" s="53"/>
    </row>
    <row r="6" spans="1:17" s="165" customFormat="1" ht="21" customHeight="1">
      <c r="A6" s="54"/>
      <c r="B6" s="54"/>
      <c r="C6" s="54"/>
      <c r="D6" s="54"/>
      <c r="E6" s="54"/>
      <c r="F6" s="55"/>
      <c r="G6" s="54"/>
      <c r="H6" s="265" t="s">
        <v>11</v>
      </c>
      <c r="I6" s="265"/>
      <c r="J6" s="265"/>
      <c r="K6" s="105"/>
      <c r="L6" s="265" t="s">
        <v>12</v>
      </c>
      <c r="M6" s="265"/>
      <c r="N6" s="265"/>
      <c r="O6" s="56"/>
    </row>
    <row r="7" spans="1:17" s="165" customFormat="1" ht="21" customHeight="1">
      <c r="A7" s="54"/>
      <c r="B7" s="54"/>
      <c r="C7" s="54"/>
      <c r="D7" s="54"/>
      <c r="E7" s="54"/>
      <c r="G7" s="54"/>
      <c r="H7" s="186"/>
      <c r="I7" s="241"/>
      <c r="J7" s="186">
        <v>2018</v>
      </c>
      <c r="K7" s="105"/>
      <c r="L7" s="186"/>
      <c r="M7" s="106"/>
      <c r="N7" s="186">
        <v>2018</v>
      </c>
      <c r="O7" s="56"/>
    </row>
    <row r="8" spans="1:17" s="165" customFormat="1" ht="21" customHeight="1">
      <c r="A8" s="54"/>
      <c r="B8" s="54"/>
      <c r="C8" s="54"/>
      <c r="D8" s="54"/>
      <c r="E8" s="54"/>
      <c r="F8" s="57" t="s">
        <v>13</v>
      </c>
      <c r="G8" s="54"/>
      <c r="H8" s="240">
        <v>2019</v>
      </c>
      <c r="I8" s="241"/>
      <c r="J8" s="200" t="s">
        <v>18</v>
      </c>
      <c r="K8" s="105"/>
      <c r="L8" s="240">
        <v>2019</v>
      </c>
      <c r="M8" s="106"/>
      <c r="N8" s="200" t="s">
        <v>18</v>
      </c>
      <c r="O8" s="56"/>
    </row>
    <row r="9" spans="1:17" ht="21" customHeight="1">
      <c r="A9" s="58" t="s">
        <v>99</v>
      </c>
      <c r="B9" s="32"/>
      <c r="C9" s="32"/>
      <c r="D9" s="32"/>
      <c r="E9" s="32"/>
      <c r="F9" s="46"/>
      <c r="G9" s="166"/>
      <c r="H9" s="166"/>
      <c r="I9" s="59"/>
      <c r="J9" s="166"/>
      <c r="K9" s="166"/>
      <c r="L9" s="166"/>
      <c r="M9" s="166"/>
      <c r="N9" s="166"/>
      <c r="O9" s="166"/>
    </row>
    <row r="10" spans="1:17" ht="21" customHeight="1">
      <c r="A10" s="163" t="s">
        <v>100</v>
      </c>
      <c r="C10" s="165"/>
      <c r="D10" s="165"/>
      <c r="E10" s="165"/>
      <c r="F10" s="164">
        <v>5.0999999999999996</v>
      </c>
      <c r="G10" s="164"/>
      <c r="H10" s="60">
        <v>1313842801.2800004</v>
      </c>
      <c r="I10" s="60"/>
      <c r="J10" s="60">
        <v>779638127.84000003</v>
      </c>
      <c r="K10" s="164"/>
      <c r="L10" s="61">
        <v>433024325.69999999</v>
      </c>
      <c r="M10" s="61"/>
      <c r="N10" s="61">
        <v>419658450.37</v>
      </c>
    </row>
    <row r="11" spans="1:17" ht="21" customHeight="1">
      <c r="A11" s="163" t="s">
        <v>101</v>
      </c>
      <c r="C11" s="165"/>
      <c r="D11" s="165"/>
      <c r="E11" s="165"/>
      <c r="F11" s="164"/>
      <c r="G11" s="164"/>
      <c r="I11" s="60"/>
      <c r="K11" s="164"/>
      <c r="L11" s="61"/>
      <c r="M11" s="61"/>
      <c r="N11" s="61"/>
    </row>
    <row r="12" spans="1:17" ht="21" customHeight="1">
      <c r="B12" s="163" t="s">
        <v>102</v>
      </c>
      <c r="D12" s="165"/>
      <c r="E12" s="165"/>
      <c r="F12" s="164"/>
      <c r="G12" s="164"/>
      <c r="H12" s="15">
        <v>216429712</v>
      </c>
      <c r="I12" s="60"/>
      <c r="J12" s="60">
        <v>207630872</v>
      </c>
      <c r="K12" s="164"/>
      <c r="L12" s="61">
        <v>0</v>
      </c>
      <c r="M12" s="61"/>
      <c r="N12" s="61">
        <v>0</v>
      </c>
    </row>
    <row r="13" spans="1:17" ht="21" customHeight="1">
      <c r="B13" s="163" t="s">
        <v>103</v>
      </c>
      <c r="D13" s="165"/>
      <c r="E13" s="165"/>
      <c r="F13" s="164">
        <v>5.0999999999999996</v>
      </c>
      <c r="G13" s="164"/>
      <c r="H13" s="231">
        <v>4967103.33</v>
      </c>
      <c r="I13" s="60"/>
      <c r="J13" s="60">
        <v>2025540.01</v>
      </c>
      <c r="K13" s="164"/>
      <c r="L13" s="61">
        <v>111602279.24999999</v>
      </c>
      <c r="M13" s="61"/>
      <c r="N13" s="61">
        <v>75579709.010000005</v>
      </c>
    </row>
    <row r="14" spans="1:17" ht="21" customHeight="1">
      <c r="B14" s="163" t="s">
        <v>104</v>
      </c>
      <c r="D14" s="165"/>
      <c r="E14" s="165"/>
      <c r="F14" s="164">
        <v>12</v>
      </c>
      <c r="G14" s="164"/>
      <c r="H14" s="231">
        <v>0</v>
      </c>
      <c r="I14" s="60"/>
      <c r="J14" s="60">
        <v>130981853.70999999</v>
      </c>
      <c r="K14" s="164"/>
      <c r="L14" s="61">
        <v>0</v>
      </c>
      <c r="M14" s="61"/>
      <c r="N14" s="61">
        <v>0</v>
      </c>
    </row>
    <row r="15" spans="1:17" ht="21" customHeight="1">
      <c r="B15" s="163" t="s">
        <v>105</v>
      </c>
      <c r="D15" s="165"/>
      <c r="E15" s="165"/>
      <c r="F15" s="164" t="s">
        <v>267</v>
      </c>
      <c r="G15" s="164"/>
      <c r="H15" s="231">
        <v>543014600.42999995</v>
      </c>
      <c r="I15" s="60"/>
      <c r="J15" s="60">
        <v>0</v>
      </c>
      <c r="K15" s="164"/>
      <c r="L15" s="61">
        <v>0</v>
      </c>
      <c r="M15" s="61"/>
      <c r="N15" s="61">
        <v>0</v>
      </c>
      <c r="Q15" s="253"/>
    </row>
    <row r="16" spans="1:17" ht="21" customHeight="1">
      <c r="B16" s="163" t="s">
        <v>106</v>
      </c>
      <c r="D16" s="165"/>
      <c r="E16" s="165"/>
      <c r="F16" s="164" t="s">
        <v>109</v>
      </c>
      <c r="G16" s="164"/>
      <c r="H16" s="231">
        <v>9000</v>
      </c>
      <c r="I16" s="60"/>
      <c r="J16" s="60">
        <v>37950</v>
      </c>
      <c r="K16" s="164"/>
      <c r="L16" s="61">
        <v>180008992</v>
      </c>
      <c r="M16" s="61"/>
      <c r="N16" s="61">
        <v>37950</v>
      </c>
    </row>
    <row r="17" spans="1:15" ht="21" customHeight="1">
      <c r="B17" s="163" t="s">
        <v>107</v>
      </c>
      <c r="F17" s="164">
        <v>5.0999999999999996</v>
      </c>
      <c r="G17" s="164"/>
      <c r="H17" s="60">
        <v>25464180.970000003</v>
      </c>
      <c r="I17" s="60"/>
      <c r="J17" s="60">
        <v>64349437.030000001</v>
      </c>
      <c r="K17" s="164"/>
      <c r="L17" s="61">
        <v>10280719.069999997</v>
      </c>
      <c r="M17" s="61"/>
      <c r="N17" s="61">
        <v>5560555.3700000001</v>
      </c>
    </row>
    <row r="18" spans="1:15" ht="21" customHeight="1">
      <c r="A18" s="58" t="s">
        <v>108</v>
      </c>
      <c r="D18" s="165"/>
      <c r="E18" s="165"/>
      <c r="F18" s="164"/>
      <c r="G18" s="164"/>
      <c r="H18" s="63">
        <f>SUM(H10:H17)</f>
        <v>2103727398.0100005</v>
      </c>
      <c r="I18" s="64"/>
      <c r="J18" s="63">
        <f>SUM(J10:J17)</f>
        <v>1184663780.5899999</v>
      </c>
      <c r="K18" s="61"/>
      <c r="L18" s="63">
        <f>SUM(L10:L17)</f>
        <v>734916316.01999998</v>
      </c>
      <c r="M18" s="61"/>
      <c r="N18" s="63">
        <f>SUM(N10:N17)</f>
        <v>500836664.75</v>
      </c>
    </row>
    <row r="19" spans="1:15" ht="9" customHeight="1">
      <c r="C19" s="165"/>
      <c r="D19" s="165"/>
      <c r="E19" s="165"/>
      <c r="F19" s="164"/>
      <c r="G19" s="164"/>
      <c r="H19" s="164"/>
      <c r="I19" s="164"/>
      <c r="J19" s="164"/>
      <c r="K19" s="164"/>
      <c r="L19" s="64"/>
      <c r="M19" s="51"/>
      <c r="N19" s="64"/>
    </row>
    <row r="20" spans="1:15" ht="21" customHeight="1">
      <c r="A20" s="58" t="s">
        <v>111</v>
      </c>
      <c r="C20" s="165"/>
      <c r="D20" s="165"/>
      <c r="E20" s="165"/>
      <c r="F20" s="164"/>
      <c r="G20" s="164"/>
      <c r="H20" s="164"/>
      <c r="I20" s="164"/>
      <c r="J20" s="164"/>
      <c r="K20" s="164"/>
      <c r="L20" s="61"/>
      <c r="M20" s="164"/>
      <c r="N20" s="61"/>
    </row>
    <row r="21" spans="1:15" ht="21" customHeight="1">
      <c r="A21" s="163" t="s">
        <v>112</v>
      </c>
      <c r="F21" s="164">
        <v>5.0999999999999996</v>
      </c>
      <c r="G21" s="164"/>
      <c r="H21" s="60">
        <v>908408879.78999996</v>
      </c>
      <c r="I21" s="60"/>
      <c r="J21" s="60">
        <v>571099617.13</v>
      </c>
      <c r="K21" s="164"/>
      <c r="L21" s="61">
        <v>362086802.02999985</v>
      </c>
      <c r="M21" s="164"/>
      <c r="N21" s="61">
        <v>326191259.41000003</v>
      </c>
    </row>
    <row r="22" spans="1:15" ht="21" customHeight="1">
      <c r="A22" s="163" t="s">
        <v>113</v>
      </c>
      <c r="F22" s="164">
        <v>43</v>
      </c>
      <c r="G22" s="164"/>
      <c r="H22" s="60">
        <v>27286566.600000001</v>
      </c>
      <c r="I22" s="60"/>
      <c r="J22" s="60">
        <v>21513030.959999997</v>
      </c>
      <c r="K22" s="164"/>
      <c r="L22" s="61">
        <v>20761999.73</v>
      </c>
      <c r="M22" s="164"/>
      <c r="N22" s="61">
        <v>20403183.52</v>
      </c>
    </row>
    <row r="23" spans="1:15" ht="21" customHeight="1">
      <c r="A23" s="163" t="s">
        <v>114</v>
      </c>
      <c r="F23" s="164">
        <v>43</v>
      </c>
      <c r="G23" s="164"/>
      <c r="H23" s="60">
        <v>226746229.99000001</v>
      </c>
      <c r="I23" s="60"/>
      <c r="J23" s="60">
        <v>155996750.12</v>
      </c>
      <c r="K23" s="164"/>
      <c r="L23" s="61">
        <v>37003600.370000005</v>
      </c>
      <c r="M23" s="164"/>
      <c r="N23" s="61">
        <v>46080086.479999997</v>
      </c>
    </row>
    <row r="24" spans="1:15" ht="21" customHeight="1">
      <c r="A24" s="163" t="s">
        <v>115</v>
      </c>
      <c r="F24" s="164" t="s">
        <v>110</v>
      </c>
      <c r="G24" s="164"/>
      <c r="H24" s="60">
        <v>360711999.70000005</v>
      </c>
      <c r="I24" s="60"/>
      <c r="J24" s="60">
        <v>246480764.72</v>
      </c>
      <c r="K24" s="164"/>
      <c r="L24" s="61">
        <v>113913494.52</v>
      </c>
      <c r="M24" s="164"/>
      <c r="N24" s="61">
        <v>64261737.009999998</v>
      </c>
    </row>
    <row r="25" spans="1:15" ht="21" customHeight="1">
      <c r="A25" s="58" t="s">
        <v>116</v>
      </c>
      <c r="F25" s="164"/>
      <c r="G25" s="164"/>
      <c r="H25" s="63">
        <f>SUM(H21:H24)</f>
        <v>1523153676.0800002</v>
      </c>
      <c r="I25" s="64"/>
      <c r="J25" s="63">
        <f>SUM(J21:J24)</f>
        <v>995090162.93000007</v>
      </c>
      <c r="K25" s="64"/>
      <c r="L25" s="63">
        <f>SUM(L21:L24)</f>
        <v>533765896.64999986</v>
      </c>
      <c r="M25" s="64"/>
      <c r="N25" s="63">
        <f>SUM(N21:N24)</f>
        <v>456936266.42000002</v>
      </c>
      <c r="O25" s="65"/>
    </row>
    <row r="26" spans="1:15" s="167" customFormat="1" ht="21" customHeight="1">
      <c r="A26" s="163" t="s">
        <v>117</v>
      </c>
      <c r="F26" s="166">
        <v>13</v>
      </c>
      <c r="H26" s="66">
        <v>390391104.12</v>
      </c>
      <c r="J26" s="66">
        <v>240447479.25999999</v>
      </c>
      <c r="K26" s="147"/>
      <c r="L26" s="146">
        <v>0</v>
      </c>
      <c r="M26" s="148"/>
      <c r="N26" s="146">
        <v>0</v>
      </c>
    </row>
    <row r="27" spans="1:15" ht="21" customHeight="1">
      <c r="A27" s="58" t="s">
        <v>118</v>
      </c>
      <c r="C27" s="32"/>
      <c r="D27" s="32"/>
      <c r="E27" s="32"/>
      <c r="F27" s="166"/>
      <c r="G27" s="46"/>
      <c r="H27" s="160">
        <v>970964826.05000031</v>
      </c>
      <c r="I27" s="171"/>
      <c r="J27" s="171">
        <v>430021096.91999984</v>
      </c>
      <c r="K27" s="171"/>
      <c r="L27" s="23">
        <v>201150419.37000012</v>
      </c>
      <c r="M27" s="171"/>
      <c r="N27" s="171">
        <v>43900398.329999983</v>
      </c>
    </row>
    <row r="28" spans="1:15" ht="21" customHeight="1">
      <c r="A28" s="167" t="s">
        <v>119</v>
      </c>
      <c r="C28" s="32"/>
      <c r="D28" s="32"/>
      <c r="E28" s="32"/>
      <c r="F28" s="166" t="s">
        <v>6</v>
      </c>
      <c r="G28" s="46"/>
      <c r="H28" s="66">
        <v>-69231241.5</v>
      </c>
      <c r="I28" s="67"/>
      <c r="J28" s="66">
        <v>-21330794.239999998</v>
      </c>
      <c r="K28" s="46"/>
      <c r="L28" s="66">
        <v>-4559298.3899999997</v>
      </c>
      <c r="M28" s="46"/>
      <c r="N28" s="66">
        <v>-9758777.5</v>
      </c>
    </row>
    <row r="29" spans="1:15" ht="21" customHeight="1">
      <c r="A29" s="32" t="s">
        <v>120</v>
      </c>
      <c r="H29" s="67">
        <v>901733584.55000031</v>
      </c>
      <c r="I29" s="171"/>
      <c r="J29" s="171">
        <v>408690302.67999983</v>
      </c>
      <c r="K29" s="171"/>
      <c r="L29" s="23">
        <v>196591120.98000014</v>
      </c>
      <c r="M29" s="171"/>
      <c r="N29" s="171">
        <v>34141620.829999983</v>
      </c>
    </row>
    <row r="30" spans="1:15" ht="21" customHeight="1">
      <c r="A30" s="32"/>
      <c r="H30" s="171"/>
      <c r="I30" s="171"/>
      <c r="J30" s="171"/>
      <c r="K30" s="171"/>
      <c r="L30" s="23"/>
      <c r="M30" s="171"/>
      <c r="N30" s="171"/>
    </row>
    <row r="31" spans="1:15" ht="21" customHeight="1">
      <c r="A31" s="165" t="s">
        <v>121</v>
      </c>
      <c r="H31" s="67"/>
      <c r="I31" s="171"/>
      <c r="J31" s="171"/>
      <c r="K31" s="171"/>
      <c r="L31" s="23"/>
      <c r="M31" s="171"/>
      <c r="N31" s="171"/>
    </row>
    <row r="32" spans="1:15" ht="21" customHeight="1">
      <c r="A32" s="172" t="s">
        <v>122</v>
      </c>
      <c r="H32" s="67"/>
      <c r="I32" s="171"/>
      <c r="J32" s="171"/>
      <c r="K32" s="171"/>
      <c r="L32" s="23"/>
      <c r="M32" s="171"/>
      <c r="N32" s="171"/>
    </row>
    <row r="33" spans="1:14" ht="21" customHeight="1">
      <c r="A33" s="167"/>
      <c r="B33" s="167" t="s">
        <v>123</v>
      </c>
      <c r="H33" s="67">
        <v>137682868.04999998</v>
      </c>
      <c r="I33" s="171"/>
      <c r="J33" s="67">
        <v>-51316990.899999999</v>
      </c>
      <c r="K33" s="171"/>
      <c r="L33" s="23">
        <v>0</v>
      </c>
      <c r="M33" s="171"/>
      <c r="N33" s="171">
        <v>0</v>
      </c>
    </row>
    <row r="34" spans="1:14" ht="21" customHeight="1">
      <c r="A34" s="172" t="s">
        <v>124</v>
      </c>
      <c r="B34" s="182"/>
      <c r="C34" s="182"/>
      <c r="D34" s="182"/>
      <c r="E34" s="182"/>
      <c r="H34" s="67"/>
      <c r="I34" s="171"/>
      <c r="J34" s="67"/>
      <c r="K34" s="171"/>
      <c r="L34" s="23"/>
      <c r="M34" s="171"/>
      <c r="N34" s="171"/>
    </row>
    <row r="35" spans="1:14" ht="21" customHeight="1">
      <c r="A35" s="167"/>
      <c r="B35" s="163" t="s">
        <v>125</v>
      </c>
      <c r="D35" s="182"/>
      <c r="E35" s="182"/>
      <c r="F35" s="164" t="s">
        <v>5</v>
      </c>
      <c r="H35" s="66">
        <v>4336875.2</v>
      </c>
      <c r="I35" s="171"/>
      <c r="J35" s="66">
        <v>0</v>
      </c>
      <c r="K35" s="171"/>
      <c r="L35" s="81">
        <v>951716.81</v>
      </c>
      <c r="M35" s="171"/>
      <c r="N35" s="173">
        <v>0</v>
      </c>
    </row>
    <row r="36" spans="1:14" ht="21" customHeight="1">
      <c r="A36" s="165" t="s">
        <v>126</v>
      </c>
      <c r="B36" s="167"/>
      <c r="D36" s="182"/>
      <c r="E36" s="182"/>
      <c r="H36" s="67">
        <f>SUM(H33:H35)</f>
        <v>142019743.24999997</v>
      </c>
      <c r="I36" s="171"/>
      <c r="J36" s="67">
        <f>SUM(J33:J35)</f>
        <v>-51316990.899999999</v>
      </c>
      <c r="K36" s="171"/>
      <c r="L36" s="67">
        <f>SUM(L33:L35)</f>
        <v>951716.81</v>
      </c>
      <c r="M36" s="171"/>
      <c r="N36" s="67">
        <f>SUM(N33:N35)</f>
        <v>0</v>
      </c>
    </row>
    <row r="37" spans="1:14" ht="21" customHeight="1" thickBot="1">
      <c r="A37" s="165" t="s">
        <v>127</v>
      </c>
      <c r="B37" s="32"/>
      <c r="H37" s="21">
        <f>+H29+H36</f>
        <v>1043753327.8000003</v>
      </c>
      <c r="I37" s="171"/>
      <c r="J37" s="21">
        <f>+J29+J36</f>
        <v>357373311.77999985</v>
      </c>
      <c r="K37" s="171"/>
      <c r="L37" s="21">
        <f>+L29+L36</f>
        <v>197542837.79000014</v>
      </c>
      <c r="M37" s="171"/>
      <c r="N37" s="21">
        <f>+N29+N36</f>
        <v>34141620.829999983</v>
      </c>
    </row>
    <row r="38" spans="1:14" s="32" customFormat="1" ht="21" customHeight="1" thickTop="1"/>
    <row r="39" spans="1:14" ht="21" customHeight="1">
      <c r="A39" s="58" t="s">
        <v>128</v>
      </c>
      <c r="B39" s="62"/>
      <c r="C39" s="62"/>
      <c r="D39" s="62"/>
      <c r="E39" s="62"/>
      <c r="F39" s="164"/>
      <c r="G39" s="164"/>
      <c r="H39" s="68"/>
      <c r="I39" s="68"/>
      <c r="J39" s="68"/>
      <c r="K39" s="164"/>
      <c r="L39" s="68"/>
      <c r="M39" s="164"/>
      <c r="N39" s="68"/>
    </row>
    <row r="40" spans="1:14" s="168" customFormat="1" ht="21" customHeight="1">
      <c r="A40" s="62" t="s">
        <v>129</v>
      </c>
      <c r="C40" s="62"/>
      <c r="D40" s="62"/>
      <c r="E40" s="62"/>
      <c r="F40" s="164"/>
      <c r="G40" s="164"/>
      <c r="H40" s="71">
        <v>651720739.14000034</v>
      </c>
      <c r="I40" s="71"/>
      <c r="J40" s="71">
        <v>342774792.68999982</v>
      </c>
      <c r="K40" s="164"/>
      <c r="L40" s="68"/>
      <c r="M40" s="164"/>
      <c r="N40" s="68"/>
    </row>
    <row r="41" spans="1:14" s="168" customFormat="1" ht="21" customHeight="1">
      <c r="A41" s="62" t="s">
        <v>90</v>
      </c>
      <c r="C41" s="62"/>
      <c r="D41" s="62"/>
      <c r="E41" s="62"/>
      <c r="F41" s="164"/>
      <c r="G41" s="164"/>
      <c r="H41" s="38">
        <v>250012845.41</v>
      </c>
      <c r="I41" s="38"/>
      <c r="J41" s="38">
        <v>65915509.990000002</v>
      </c>
      <c r="K41" s="164"/>
      <c r="L41" s="68"/>
      <c r="M41" s="164"/>
      <c r="N41" s="68"/>
    </row>
    <row r="42" spans="1:14" s="168" customFormat="1" ht="21" customHeight="1" thickBot="1">
      <c r="A42" s="32" t="s">
        <v>130</v>
      </c>
      <c r="B42" s="62"/>
      <c r="C42" s="62"/>
      <c r="D42" s="62"/>
      <c r="E42" s="62"/>
      <c r="F42" s="164"/>
      <c r="G42" s="164"/>
      <c r="H42" s="108">
        <f>SUM(H40:H41)</f>
        <v>901733584.55000031</v>
      </c>
      <c r="I42" s="107"/>
      <c r="J42" s="108">
        <f>SUM(J40:J41)</f>
        <v>408690302.67999983</v>
      </c>
      <c r="K42" s="62"/>
      <c r="L42" s="68"/>
      <c r="M42" s="164"/>
      <c r="N42" s="68"/>
    </row>
    <row r="43" spans="1:14" s="168" customFormat="1" ht="21" customHeight="1" thickTop="1">
      <c r="A43" s="165"/>
      <c r="B43" s="163"/>
      <c r="C43" s="163"/>
      <c r="D43" s="163"/>
      <c r="E43" s="163"/>
      <c r="F43" s="164"/>
      <c r="G43" s="164"/>
      <c r="H43" s="164"/>
      <c r="I43" s="164"/>
      <c r="J43" s="164"/>
      <c r="K43" s="164"/>
      <c r="L43" s="68"/>
      <c r="M43" s="164"/>
      <c r="N43" s="68"/>
    </row>
    <row r="44" spans="1:14" s="168" customFormat="1" ht="21" customHeight="1">
      <c r="A44" s="58" t="s">
        <v>131</v>
      </c>
      <c r="B44" s="163"/>
      <c r="C44" s="163"/>
      <c r="D44" s="163"/>
      <c r="E44" s="163"/>
      <c r="F44" s="164"/>
      <c r="G44" s="164"/>
      <c r="H44" s="164"/>
      <c r="I44" s="164"/>
      <c r="J44" s="164"/>
      <c r="K44" s="164"/>
      <c r="L44" s="68"/>
      <c r="M44" s="164"/>
      <c r="N44" s="68"/>
    </row>
    <row r="45" spans="1:14" s="168" customFormat="1" ht="21" customHeight="1">
      <c r="A45" s="62" t="s">
        <v>129</v>
      </c>
      <c r="C45" s="163"/>
      <c r="D45" s="163"/>
      <c r="E45" s="163"/>
      <c r="F45" s="164"/>
      <c r="G45" s="164"/>
      <c r="H45" s="90">
        <v>793740482.39000034</v>
      </c>
      <c r="I45" s="71"/>
      <c r="J45" s="90">
        <v>291457801.78999984</v>
      </c>
      <c r="K45" s="164"/>
      <c r="L45" s="68"/>
      <c r="M45" s="164"/>
      <c r="N45" s="68"/>
    </row>
    <row r="46" spans="1:14" s="168" customFormat="1" ht="21" customHeight="1">
      <c r="A46" s="62" t="s">
        <v>90</v>
      </c>
      <c r="C46" s="163"/>
      <c r="D46" s="163"/>
      <c r="E46" s="163"/>
      <c r="F46" s="164"/>
      <c r="G46" s="164"/>
      <c r="H46" s="38">
        <v>250012845.41</v>
      </c>
      <c r="I46" s="38"/>
      <c r="J46" s="38">
        <v>65915509.990000002</v>
      </c>
      <c r="K46" s="164"/>
      <c r="L46" s="68"/>
      <c r="M46" s="164"/>
      <c r="N46" s="68"/>
    </row>
    <row r="47" spans="1:14" s="168" customFormat="1" ht="21" customHeight="1" thickBot="1">
      <c r="A47" s="58" t="s">
        <v>132</v>
      </c>
      <c r="B47" s="62"/>
      <c r="C47" s="163"/>
      <c r="D47" s="163"/>
      <c r="E47" s="163"/>
      <c r="F47" s="164"/>
      <c r="G47" s="164"/>
      <c r="H47" s="194">
        <f>SUM(H45:H46)</f>
        <v>1043753327.8000003</v>
      </c>
      <c r="I47" s="107"/>
      <c r="J47" s="194">
        <f>SUM(J45:J46)</f>
        <v>357373311.77999985</v>
      </c>
      <c r="K47" s="62"/>
      <c r="L47" s="68"/>
      <c r="M47" s="164"/>
      <c r="N47" s="68"/>
    </row>
    <row r="48" spans="1:14" s="168" customFormat="1" ht="21" customHeight="1" thickTop="1">
      <c r="A48" s="58"/>
      <c r="B48" s="62"/>
      <c r="C48" s="163"/>
      <c r="D48" s="163"/>
      <c r="E48" s="163"/>
      <c r="F48" s="164"/>
      <c r="G48" s="164"/>
      <c r="H48" s="107"/>
      <c r="I48" s="107"/>
      <c r="J48" s="107"/>
      <c r="K48" s="62"/>
      <c r="L48" s="68"/>
      <c r="M48" s="164"/>
      <c r="N48" s="68"/>
    </row>
    <row r="49" spans="1:14" s="168" customFormat="1" ht="21" customHeight="1">
      <c r="A49" s="58" t="s">
        <v>274</v>
      </c>
      <c r="B49" s="163"/>
      <c r="D49" s="163"/>
      <c r="E49" s="163"/>
      <c r="F49" s="164"/>
      <c r="G49" s="164"/>
      <c r="H49" s="164"/>
      <c r="I49" s="164"/>
      <c r="J49" s="164"/>
      <c r="K49" s="164"/>
      <c r="L49" s="164"/>
      <c r="M49" s="164"/>
      <c r="N49" s="164"/>
    </row>
    <row r="50" spans="1:14" s="168" customFormat="1" ht="21" customHeight="1">
      <c r="A50" s="62" t="s">
        <v>133</v>
      </c>
      <c r="B50" s="62"/>
      <c r="D50" s="167"/>
      <c r="E50" s="167"/>
      <c r="F50" s="166">
        <v>32</v>
      </c>
      <c r="G50" s="166"/>
      <c r="H50" s="69">
        <v>0.70718310138133011</v>
      </c>
      <c r="I50" s="69"/>
      <c r="J50" s="69">
        <v>0.41000260395918181</v>
      </c>
      <c r="K50" s="166"/>
      <c r="L50" s="69">
        <v>0.21332130510703867</v>
      </c>
      <c r="M50" s="166"/>
      <c r="N50" s="69">
        <v>4.0837756282582738E-2</v>
      </c>
    </row>
    <row r="51" spans="1:14" s="168" customFormat="1" ht="21" customHeight="1">
      <c r="A51" s="62"/>
      <c r="B51" s="62"/>
      <c r="D51" s="167"/>
      <c r="E51" s="167"/>
      <c r="F51" s="166"/>
      <c r="G51" s="166"/>
      <c r="H51" s="69"/>
      <c r="I51" s="69"/>
      <c r="J51" s="69"/>
      <c r="K51" s="166"/>
      <c r="L51" s="69"/>
      <c r="M51" s="166"/>
      <c r="N51" s="69"/>
    </row>
    <row r="52" spans="1:14" s="168" customFormat="1" ht="21" customHeight="1">
      <c r="A52" s="162" t="s">
        <v>53</v>
      </c>
      <c r="B52" s="62"/>
      <c r="D52" s="167"/>
      <c r="E52" s="167"/>
      <c r="F52" s="166"/>
      <c r="G52" s="166"/>
      <c r="H52" s="69"/>
      <c r="I52" s="69"/>
      <c r="J52" s="69"/>
      <c r="K52" s="166"/>
      <c r="L52" s="69"/>
      <c r="M52" s="166"/>
      <c r="N52" s="69"/>
    </row>
    <row r="53" spans="1:14" s="168" customFormat="1" ht="21" customHeight="1">
      <c r="A53" s="252"/>
      <c r="B53" s="62"/>
      <c r="D53" s="167"/>
      <c r="E53" s="167"/>
      <c r="F53" s="166"/>
      <c r="G53" s="166"/>
      <c r="H53" s="69"/>
      <c r="I53" s="69"/>
      <c r="J53" s="69"/>
      <c r="K53" s="166"/>
      <c r="L53" s="69"/>
      <c r="M53" s="166"/>
      <c r="N53" s="69"/>
    </row>
    <row r="54" spans="1:14" s="168" customFormat="1" ht="21" customHeight="1">
      <c r="A54" s="252"/>
      <c r="B54" s="62"/>
      <c r="D54" s="167"/>
      <c r="E54" s="167"/>
      <c r="F54" s="166"/>
      <c r="G54" s="166"/>
      <c r="H54" s="69"/>
      <c r="I54" s="69"/>
      <c r="J54" s="69"/>
      <c r="K54" s="166"/>
      <c r="L54" s="69"/>
      <c r="M54" s="166"/>
      <c r="N54" s="69"/>
    </row>
    <row r="55" spans="1:14" s="168" customFormat="1" ht="21" customHeight="1">
      <c r="A55" s="252"/>
      <c r="B55" s="62"/>
      <c r="D55" s="167"/>
      <c r="E55" s="167"/>
      <c r="F55" s="166"/>
      <c r="G55" s="166"/>
      <c r="H55" s="69"/>
      <c r="I55" s="69"/>
      <c r="J55" s="69"/>
      <c r="K55" s="166"/>
      <c r="L55" s="69"/>
      <c r="M55" s="166"/>
      <c r="N55" s="69"/>
    </row>
    <row r="56" spans="1:14" s="168" customFormat="1" ht="21" customHeight="1">
      <c r="A56" s="162"/>
      <c r="B56" s="62"/>
      <c r="D56" s="167"/>
      <c r="E56" s="167"/>
      <c r="F56" s="166"/>
      <c r="G56" s="166"/>
      <c r="H56" s="69"/>
      <c r="I56" s="69"/>
      <c r="J56" s="69"/>
      <c r="K56" s="166"/>
      <c r="L56" s="69"/>
      <c r="M56" s="166"/>
      <c r="N56" s="69"/>
    </row>
    <row r="57" spans="1:14" s="168" customFormat="1" ht="21" customHeight="1">
      <c r="A57" s="162"/>
      <c r="B57" s="62"/>
      <c r="D57" s="167"/>
      <c r="E57" s="167"/>
      <c r="F57" s="166"/>
      <c r="G57" s="166"/>
      <c r="H57" s="69"/>
      <c r="I57" s="69"/>
      <c r="J57" s="69"/>
      <c r="K57" s="166"/>
      <c r="L57" s="69"/>
      <c r="M57" s="166"/>
      <c r="N57" s="69"/>
    </row>
    <row r="58" spans="1:14" s="168" customFormat="1" ht="27.95" customHeight="1">
      <c r="A58" s="162"/>
      <c r="B58" s="62"/>
      <c r="D58" s="167"/>
      <c r="E58" s="167"/>
      <c r="F58" s="166"/>
      <c r="G58" s="166"/>
      <c r="H58" s="69"/>
      <c r="I58" s="69"/>
      <c r="J58" s="69"/>
      <c r="K58" s="166"/>
      <c r="L58" s="69"/>
      <c r="M58" s="166"/>
      <c r="N58" s="69"/>
    </row>
    <row r="59" spans="1:14" s="168" customFormat="1" ht="21" customHeight="1">
      <c r="A59" s="162"/>
      <c r="B59" s="62"/>
      <c r="D59" s="167"/>
      <c r="E59" s="167"/>
      <c r="F59" s="166"/>
      <c r="G59" s="166"/>
      <c r="H59" s="69"/>
      <c r="I59" s="69"/>
      <c r="J59" s="69"/>
      <c r="K59" s="166"/>
      <c r="L59" s="69"/>
      <c r="M59" s="166"/>
      <c r="N59" s="204" t="s">
        <v>294</v>
      </c>
    </row>
    <row r="60" spans="1:14" s="168" customFormat="1" ht="21" customHeight="1">
      <c r="A60" s="70"/>
      <c r="D60" s="167"/>
      <c r="E60" s="167"/>
      <c r="F60" s="166"/>
      <c r="G60" s="166"/>
      <c r="H60" s="69"/>
      <c r="I60" s="69"/>
      <c r="J60" s="69"/>
      <c r="K60" s="166"/>
      <c r="L60" s="69"/>
      <c r="M60" s="166"/>
      <c r="N60" s="69"/>
    </row>
    <row r="61" spans="1:14" s="168" customFormat="1" ht="21" customHeight="1">
      <c r="A61" s="70"/>
      <c r="D61" s="167"/>
      <c r="E61" s="167"/>
      <c r="F61" s="166"/>
      <c r="G61" s="166"/>
      <c r="H61" s="69"/>
      <c r="I61" s="69"/>
      <c r="J61" s="69"/>
      <c r="K61" s="166"/>
      <c r="L61" s="69"/>
      <c r="M61" s="166"/>
      <c r="N61" s="69"/>
    </row>
    <row r="62" spans="1:14" s="49" customFormat="1" ht="21" customHeight="1">
      <c r="A62" s="162"/>
      <c r="N62" s="27"/>
    </row>
    <row r="63" spans="1:14" s="168" customFormat="1">
      <c r="A63" s="62"/>
      <c r="B63" s="62"/>
      <c r="C63" s="167"/>
      <c r="D63" s="167"/>
      <c r="E63" s="167"/>
      <c r="F63" s="166"/>
      <c r="G63" s="166"/>
      <c r="H63" s="69"/>
      <c r="I63" s="69"/>
      <c r="J63" s="69"/>
      <c r="K63" s="166"/>
      <c r="L63" s="69"/>
      <c r="M63" s="166"/>
      <c r="N63" s="69"/>
    </row>
    <row r="64" spans="1:14" s="168" customFormat="1">
      <c r="A64" s="62"/>
      <c r="B64" s="62"/>
      <c r="C64" s="167"/>
      <c r="D64" s="167"/>
      <c r="E64" s="167"/>
      <c r="F64" s="166"/>
      <c r="G64" s="166"/>
      <c r="H64" s="69"/>
      <c r="I64" s="69"/>
      <c r="J64" s="69"/>
      <c r="K64" s="166"/>
      <c r="L64" s="69"/>
      <c r="M64" s="166"/>
      <c r="N64" s="69"/>
    </row>
    <row r="65" spans="1:14" s="168" customFormat="1">
      <c r="A65" s="62"/>
      <c r="B65" s="62"/>
      <c r="C65" s="167"/>
      <c r="D65" s="167"/>
      <c r="E65" s="167"/>
      <c r="F65" s="166"/>
      <c r="G65" s="166"/>
      <c r="H65" s="69"/>
      <c r="I65" s="69"/>
      <c r="J65" s="69"/>
      <c r="K65" s="166"/>
      <c r="L65" s="69"/>
      <c r="M65" s="166"/>
      <c r="N65" s="69"/>
    </row>
    <row r="66" spans="1:14" s="168" customFormat="1">
      <c r="A66" s="62"/>
      <c r="B66" s="62"/>
      <c r="C66" s="167"/>
      <c r="D66" s="167"/>
      <c r="E66" s="167"/>
      <c r="F66" s="166"/>
      <c r="G66" s="166"/>
      <c r="H66" s="69"/>
      <c r="I66" s="69"/>
      <c r="J66" s="69"/>
      <c r="K66" s="166"/>
      <c r="L66" s="69"/>
      <c r="M66" s="166"/>
      <c r="N66" s="69"/>
    </row>
    <row r="67" spans="1:14" s="168" customFormat="1" ht="21">
      <c r="A67" s="165"/>
      <c r="B67" s="163"/>
      <c r="C67" s="163"/>
      <c r="D67" s="163"/>
      <c r="E67" s="163"/>
      <c r="F67" s="164"/>
      <c r="G67" s="164"/>
      <c r="H67" s="164"/>
      <c r="I67" s="164"/>
      <c r="J67" s="164"/>
      <c r="K67" s="164"/>
      <c r="L67" s="164"/>
      <c r="M67" s="164"/>
      <c r="N67" s="164"/>
    </row>
  </sheetData>
  <mergeCells count="3">
    <mergeCell ref="H5:N5"/>
    <mergeCell ref="H6:J6"/>
    <mergeCell ref="L6:N6"/>
  </mergeCells>
  <pageMargins left="0.98425196850393704" right="0.39370078740157483" top="0.59055118110236227" bottom="0.31496062992125984" header="0.51181102362204722" footer="0.31496062992125984"/>
  <pageSetup paperSize="9" scale="6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39997558519241921"/>
  </sheetPr>
  <dimension ref="A1:AG60"/>
  <sheetViews>
    <sheetView view="pageBreakPreview" zoomScale="90" zoomScaleNormal="60" zoomScaleSheetLayoutView="90" zoomScalePageLayoutView="20" workbookViewId="0">
      <selection activeCell="A6" sqref="A6"/>
    </sheetView>
  </sheetViews>
  <sheetFormatPr defaultColWidth="9.140625" defaultRowHeight="21.95" customHeight="1"/>
  <cols>
    <col min="1" max="1" width="4" style="169" customWidth="1"/>
    <col min="2" max="3" width="1.42578125" style="169" customWidth="1"/>
    <col min="4" max="4" width="51" style="169" customWidth="1"/>
    <col min="5" max="5" width="8.42578125" style="169" customWidth="1"/>
    <col min="6" max="6" width="0.28515625" style="169" customWidth="1"/>
    <col min="7" max="7" width="14.140625" style="176" customWidth="1"/>
    <col min="8" max="8" width="0.28515625" style="169" customWidth="1"/>
    <col min="9" max="9" width="14.7109375" style="169" customWidth="1"/>
    <col min="10" max="10" width="0.28515625" style="169" customWidth="1"/>
    <col min="11" max="11" width="14.7109375" style="169" customWidth="1"/>
    <col min="12" max="12" width="0.28515625" style="169" customWidth="1"/>
    <col min="13" max="13" width="13.28515625" style="169" customWidth="1"/>
    <col min="14" max="14" width="0.28515625" style="169" customWidth="1"/>
    <col min="15" max="15" width="15" style="169" customWidth="1"/>
    <col min="16" max="16" width="0.28515625" style="169" customWidth="1"/>
    <col min="17" max="17" width="14.7109375" style="169" customWidth="1"/>
    <col min="18" max="18" width="0.28515625" style="169" customWidth="1"/>
    <col min="19" max="19" width="15.140625" style="169" customWidth="1"/>
    <col min="20" max="20" width="0.28515625" style="169" customWidth="1"/>
    <col min="21" max="21" width="14.140625" style="169" customWidth="1"/>
    <col min="22" max="22" width="0.28515625" style="169" customWidth="1"/>
    <col min="23" max="23" width="13.28515625" style="169" customWidth="1"/>
    <col min="24" max="24" width="0.28515625" style="169" customWidth="1"/>
    <col min="25" max="25" width="16.7109375" style="169" customWidth="1"/>
    <col min="26" max="26" width="0.28515625" style="169" customWidth="1"/>
    <col min="27" max="27" width="15.42578125" style="169" customWidth="1"/>
    <col min="28" max="28" width="0.28515625" style="24" customWidth="1"/>
    <col min="29" max="29" width="14.42578125" style="169" customWidth="1"/>
    <col min="30" max="30" width="0.28515625" style="24" customWidth="1"/>
    <col min="31" max="31" width="16.7109375" style="169" customWidth="1"/>
    <col min="32" max="32" width="0.85546875" style="169" customWidth="1"/>
    <col min="33" max="33" width="14" style="169" bestFit="1" customWidth="1"/>
    <col min="34" max="16384" width="9.140625" style="169"/>
  </cols>
  <sheetData>
    <row r="1" spans="1:31" s="1" customFormat="1" ht="20.45" customHeight="1">
      <c r="A1" s="33" t="s">
        <v>273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  <c r="Y1" s="142"/>
      <c r="Z1" s="142"/>
      <c r="AA1" s="142"/>
      <c r="AB1" s="208"/>
      <c r="AC1" s="142"/>
      <c r="AD1" s="208"/>
      <c r="AE1" s="142"/>
    </row>
    <row r="2" spans="1:31" s="1" customFormat="1" ht="20.45" customHeight="1">
      <c r="A2" s="33" t="s">
        <v>134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42"/>
      <c r="Y2" s="142"/>
      <c r="Z2" s="142"/>
      <c r="AA2" s="142"/>
      <c r="AB2" s="208"/>
      <c r="AC2" s="142"/>
      <c r="AD2" s="208"/>
      <c r="AE2" s="142"/>
    </row>
    <row r="3" spans="1:31" s="1" customFormat="1" ht="20.45" customHeight="1">
      <c r="A3" s="33" t="str">
        <f>PL!A3:N3</f>
        <v>FOR THE YEAR ENDED DECEMBER 31, 2019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209"/>
      <c r="AC3" s="33"/>
      <c r="AD3" s="209"/>
      <c r="AE3" s="33"/>
    </row>
    <row r="4" spans="1:31" s="2" customFormat="1" ht="20.45" customHeight="1">
      <c r="G4" s="268" t="s">
        <v>10</v>
      </c>
      <c r="H4" s="268"/>
      <c r="I4" s="268"/>
      <c r="J4" s="268"/>
      <c r="K4" s="268"/>
      <c r="L4" s="268"/>
      <c r="M4" s="268"/>
      <c r="N4" s="268"/>
      <c r="O4" s="268"/>
      <c r="P4" s="268"/>
      <c r="Q4" s="268"/>
      <c r="R4" s="268"/>
      <c r="S4" s="268"/>
      <c r="T4" s="268"/>
      <c r="U4" s="268"/>
      <c r="V4" s="268"/>
      <c r="W4" s="268"/>
      <c r="X4" s="268"/>
      <c r="Y4" s="268"/>
      <c r="Z4" s="268"/>
      <c r="AA4" s="268"/>
      <c r="AB4" s="268"/>
      <c r="AC4" s="268"/>
      <c r="AD4" s="268"/>
      <c r="AE4" s="268"/>
    </row>
    <row r="5" spans="1:31" s="2" customFormat="1" ht="20.45" customHeight="1">
      <c r="G5" s="267" t="s">
        <v>11</v>
      </c>
      <c r="H5" s="267"/>
      <c r="I5" s="267"/>
      <c r="J5" s="267"/>
      <c r="K5" s="267"/>
      <c r="L5" s="267"/>
      <c r="M5" s="267"/>
      <c r="N5" s="267"/>
      <c r="O5" s="267"/>
      <c r="P5" s="267"/>
      <c r="Q5" s="267"/>
      <c r="R5" s="267"/>
      <c r="S5" s="267"/>
      <c r="T5" s="267"/>
      <c r="U5" s="267"/>
      <c r="V5" s="267"/>
      <c r="W5" s="267"/>
      <c r="X5" s="267"/>
      <c r="Y5" s="267"/>
      <c r="Z5" s="267"/>
      <c r="AA5" s="267"/>
      <c r="AB5" s="267"/>
      <c r="AC5" s="267"/>
      <c r="AD5" s="267"/>
      <c r="AE5" s="267"/>
    </row>
    <row r="6" spans="1:31" s="2" customFormat="1" ht="20.45" customHeight="1">
      <c r="G6" s="269" t="s">
        <v>135</v>
      </c>
      <c r="H6" s="269"/>
      <c r="I6" s="269"/>
      <c r="J6" s="269"/>
      <c r="K6" s="269"/>
      <c r="L6" s="269"/>
      <c r="M6" s="269"/>
      <c r="N6" s="269"/>
      <c r="O6" s="269"/>
      <c r="P6" s="269"/>
      <c r="Q6" s="269"/>
      <c r="R6" s="269"/>
      <c r="S6" s="269"/>
      <c r="T6" s="269"/>
      <c r="U6" s="269"/>
      <c r="V6" s="269"/>
      <c r="W6" s="269"/>
      <c r="X6" s="269"/>
      <c r="Y6" s="269"/>
      <c r="Z6" s="269"/>
      <c r="AA6" s="269"/>
      <c r="AB6" s="212"/>
      <c r="AC6" s="212"/>
      <c r="AD6" s="212"/>
      <c r="AE6" s="212"/>
    </row>
    <row r="7" spans="1:31" s="2" customFormat="1" ht="20.45" customHeight="1">
      <c r="A7" s="5"/>
      <c r="B7" s="5"/>
      <c r="C7" s="5"/>
      <c r="D7" s="5"/>
      <c r="E7" s="5"/>
      <c r="F7" s="5"/>
      <c r="H7" s="6"/>
      <c r="J7" s="6"/>
      <c r="L7" s="6"/>
      <c r="M7" s="266" t="s">
        <v>85</v>
      </c>
      <c r="N7" s="266"/>
      <c r="O7" s="266"/>
      <c r="P7" s="7"/>
      <c r="Q7" s="267" t="s">
        <v>88</v>
      </c>
      <c r="R7" s="267"/>
      <c r="S7" s="267"/>
      <c r="T7" s="267"/>
      <c r="U7" s="267"/>
      <c r="V7" s="267"/>
      <c r="W7" s="267"/>
      <c r="X7" s="267"/>
      <c r="Y7" s="267"/>
      <c r="Z7" s="7"/>
      <c r="AB7" s="7"/>
      <c r="AD7" s="7"/>
    </row>
    <row r="8" spans="1:31" s="2" customFormat="1" ht="20.45" customHeight="1">
      <c r="A8" s="5"/>
      <c r="B8" s="5"/>
      <c r="C8" s="5"/>
      <c r="D8" s="5"/>
      <c r="E8" s="5"/>
      <c r="F8" s="5"/>
      <c r="H8" s="6"/>
      <c r="J8" s="6"/>
      <c r="L8" s="6"/>
      <c r="M8" s="8"/>
      <c r="P8" s="7"/>
      <c r="Q8" s="9" t="s">
        <v>144</v>
      </c>
      <c r="R8" s="7"/>
      <c r="S8" s="7"/>
      <c r="T8" s="7"/>
      <c r="U8" s="7" t="s">
        <v>145</v>
      </c>
      <c r="V8" s="7"/>
      <c r="W8" s="7" t="s">
        <v>146</v>
      </c>
      <c r="X8" s="7"/>
      <c r="Y8" s="7"/>
      <c r="Z8" s="7"/>
      <c r="AA8" s="10" t="s">
        <v>162</v>
      </c>
      <c r="AB8" s="7"/>
      <c r="AD8" s="7"/>
    </row>
    <row r="9" spans="1:31" s="2" customFormat="1" ht="20.45" customHeight="1">
      <c r="A9" s="5"/>
      <c r="B9" s="5"/>
      <c r="C9" s="5"/>
      <c r="D9" s="5"/>
      <c r="E9" s="5"/>
      <c r="F9" s="5"/>
      <c r="G9" s="10" t="s">
        <v>136</v>
      </c>
      <c r="H9" s="6"/>
      <c r="I9" s="6"/>
      <c r="J9" s="6"/>
      <c r="K9" s="6"/>
      <c r="L9" s="6"/>
      <c r="M9" s="7"/>
      <c r="N9" s="7"/>
      <c r="O9" s="7"/>
      <c r="P9" s="7"/>
      <c r="Q9" s="10" t="s">
        <v>147</v>
      </c>
      <c r="R9" s="7"/>
      <c r="S9" s="7" t="s">
        <v>148</v>
      </c>
      <c r="T9" s="7"/>
      <c r="U9" s="7" t="s">
        <v>149</v>
      </c>
      <c r="V9" s="7"/>
      <c r="W9" s="7" t="s">
        <v>150</v>
      </c>
      <c r="X9" s="7"/>
      <c r="Y9" s="10" t="s">
        <v>151</v>
      </c>
      <c r="Z9" s="7"/>
      <c r="AA9" s="10" t="s">
        <v>163</v>
      </c>
      <c r="AB9" s="7"/>
      <c r="AC9" s="109"/>
      <c r="AD9" s="7"/>
    </row>
    <row r="10" spans="1:31" s="2" customFormat="1" ht="20.45" customHeight="1">
      <c r="A10" s="5"/>
      <c r="B10" s="5"/>
      <c r="C10" s="5"/>
      <c r="D10" s="5"/>
      <c r="E10" s="5"/>
      <c r="F10" s="5"/>
      <c r="G10" s="6" t="s">
        <v>137</v>
      </c>
      <c r="H10" s="6"/>
      <c r="I10" s="6" t="s">
        <v>139</v>
      </c>
      <c r="J10" s="6"/>
      <c r="K10" s="6" t="s">
        <v>139</v>
      </c>
      <c r="L10" s="6"/>
      <c r="M10" s="244" t="s">
        <v>142</v>
      </c>
      <c r="N10" s="7"/>
      <c r="O10" s="7"/>
      <c r="P10" s="7"/>
      <c r="Q10" s="7" t="s">
        <v>152</v>
      </c>
      <c r="R10" s="7"/>
      <c r="S10" s="7" t="s">
        <v>153</v>
      </c>
      <c r="T10" s="7"/>
      <c r="U10" s="7" t="s">
        <v>154</v>
      </c>
      <c r="V10" s="7"/>
      <c r="W10" s="7" t="s">
        <v>155</v>
      </c>
      <c r="X10" s="7"/>
      <c r="Y10" s="7" t="s">
        <v>156</v>
      </c>
      <c r="Z10" s="7"/>
      <c r="AA10" s="3" t="s">
        <v>164</v>
      </c>
      <c r="AB10" s="7"/>
      <c r="AC10" s="7" t="s">
        <v>165</v>
      </c>
      <c r="AD10" s="7"/>
      <c r="AE10" s="6" t="s">
        <v>166</v>
      </c>
    </row>
    <row r="11" spans="1:31" s="2" customFormat="1" ht="20.45" customHeight="1">
      <c r="A11" s="5"/>
      <c r="B11" s="5"/>
      <c r="C11" s="5"/>
      <c r="D11" s="5"/>
      <c r="E11" s="57" t="s">
        <v>13</v>
      </c>
      <c r="F11" s="5"/>
      <c r="G11" s="244" t="s">
        <v>138</v>
      </c>
      <c r="H11" s="6"/>
      <c r="I11" s="244" t="s">
        <v>140</v>
      </c>
      <c r="J11" s="6"/>
      <c r="K11" s="244" t="s">
        <v>141</v>
      </c>
      <c r="L11" s="6"/>
      <c r="M11" s="243" t="s">
        <v>143</v>
      </c>
      <c r="N11" s="7"/>
      <c r="O11" s="244" t="s">
        <v>87</v>
      </c>
      <c r="P11" s="4"/>
      <c r="Q11" s="244" t="s">
        <v>157</v>
      </c>
      <c r="R11" s="4"/>
      <c r="S11" s="243" t="s">
        <v>158</v>
      </c>
      <c r="T11" s="3"/>
      <c r="U11" s="243" t="s">
        <v>159</v>
      </c>
      <c r="V11" s="3"/>
      <c r="W11" s="243" t="s">
        <v>160</v>
      </c>
      <c r="X11" s="3"/>
      <c r="Y11" s="244" t="s">
        <v>161</v>
      </c>
      <c r="Z11" s="4"/>
      <c r="AA11" s="243" t="s">
        <v>167</v>
      </c>
      <c r="AB11" s="3"/>
      <c r="AC11" s="244" t="s">
        <v>168</v>
      </c>
      <c r="AD11" s="7"/>
      <c r="AE11" s="244" t="s">
        <v>169</v>
      </c>
    </row>
    <row r="12" spans="1:31" s="2" customFormat="1" ht="9" customHeight="1">
      <c r="A12" s="5"/>
      <c r="B12" s="5"/>
      <c r="C12" s="5"/>
      <c r="D12" s="5"/>
      <c r="E12" s="5"/>
      <c r="F12" s="5"/>
      <c r="G12" s="7"/>
      <c r="H12" s="7"/>
      <c r="I12" s="7"/>
      <c r="J12" s="7"/>
      <c r="K12" s="7"/>
      <c r="L12" s="7"/>
      <c r="M12" s="3"/>
      <c r="N12" s="7"/>
      <c r="O12" s="7"/>
      <c r="P12" s="4"/>
      <c r="Q12" s="7"/>
      <c r="R12" s="4"/>
      <c r="S12" s="3"/>
      <c r="T12" s="3"/>
      <c r="U12" s="3"/>
      <c r="V12" s="3"/>
      <c r="W12" s="3"/>
      <c r="X12" s="3"/>
      <c r="Y12" s="7"/>
      <c r="Z12" s="4"/>
      <c r="AA12" s="3"/>
      <c r="AB12" s="3"/>
      <c r="AC12" s="7"/>
      <c r="AD12" s="7"/>
      <c r="AE12" s="7"/>
    </row>
    <row r="13" spans="1:31" s="168" customFormat="1" ht="20.45" customHeight="1">
      <c r="A13" s="11" t="s">
        <v>170</v>
      </c>
      <c r="G13" s="23">
        <v>836030770</v>
      </c>
      <c r="I13" s="23">
        <v>365101797.81999999</v>
      </c>
      <c r="K13" s="23">
        <v>6017138.9000000004</v>
      </c>
      <c r="M13" s="23">
        <v>83603077</v>
      </c>
      <c r="N13" s="22"/>
      <c r="O13" s="23">
        <v>311411191.11000001</v>
      </c>
      <c r="P13" s="23"/>
      <c r="Q13" s="23">
        <v>78458257.609999999</v>
      </c>
      <c r="R13" s="23"/>
      <c r="S13" s="23">
        <v>-27011571.52</v>
      </c>
      <c r="T13" s="23"/>
      <c r="U13" s="23">
        <v>450000000</v>
      </c>
      <c r="V13" s="23"/>
      <c r="W13" s="23">
        <v>4660636.95</v>
      </c>
      <c r="X13" s="23"/>
      <c r="Y13" s="23">
        <f>SUM(Q13:X13)</f>
        <v>506107323.04000002</v>
      </c>
      <c r="Z13" s="23"/>
      <c r="AA13" s="23">
        <f>SUM(G13,K13,I13,M13,O13,Y13)</f>
        <v>2108271297.8699999</v>
      </c>
      <c r="AB13" s="23"/>
      <c r="AC13" s="23">
        <v>364662647.82999998</v>
      </c>
      <c r="AD13" s="17"/>
      <c r="AE13" s="23">
        <f>SUM(AA13,AC13)</f>
        <v>2472933945.6999998</v>
      </c>
    </row>
    <row r="14" spans="1:31" s="168" customFormat="1" ht="20.45" customHeight="1">
      <c r="A14" s="183" t="s">
        <v>171</v>
      </c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7"/>
      <c r="AC14" s="13"/>
      <c r="AD14" s="17"/>
      <c r="AE14" s="13"/>
    </row>
    <row r="15" spans="1:31" s="168" customFormat="1" ht="20.45" customHeight="1">
      <c r="A15" s="184" t="s">
        <v>172</v>
      </c>
      <c r="B15" s="183"/>
      <c r="G15" s="15"/>
      <c r="H15" s="15"/>
      <c r="I15" s="15"/>
      <c r="K15" s="15"/>
      <c r="M15" s="15"/>
      <c r="N15" s="13"/>
      <c r="O15" s="15"/>
      <c r="P15" s="13"/>
      <c r="Q15" s="15"/>
      <c r="R15" s="13"/>
      <c r="S15" s="15"/>
      <c r="T15" s="13"/>
      <c r="U15" s="15"/>
      <c r="V15" s="15"/>
      <c r="W15" s="15"/>
      <c r="X15" s="13"/>
      <c r="Y15" s="15"/>
      <c r="Z15" s="13"/>
      <c r="AA15" s="15"/>
      <c r="AB15" s="17"/>
      <c r="AC15" s="15"/>
      <c r="AD15" s="20"/>
      <c r="AE15" s="15"/>
    </row>
    <row r="16" spans="1:31" s="168" customFormat="1" ht="20.45" customHeight="1">
      <c r="A16" s="184"/>
      <c r="B16" s="183" t="s">
        <v>173</v>
      </c>
      <c r="G16" s="15">
        <v>85542070</v>
      </c>
      <c r="H16" s="15"/>
      <c r="I16" s="15">
        <v>196746761</v>
      </c>
      <c r="K16" s="15">
        <v>0</v>
      </c>
      <c r="M16" s="15">
        <v>0</v>
      </c>
      <c r="N16" s="13"/>
      <c r="O16" s="15">
        <v>0</v>
      </c>
      <c r="P16" s="13"/>
      <c r="Q16" s="15">
        <v>0</v>
      </c>
      <c r="R16" s="13"/>
      <c r="S16" s="15">
        <v>0</v>
      </c>
      <c r="T16" s="13"/>
      <c r="U16" s="15">
        <v>0</v>
      </c>
      <c r="V16" s="15"/>
      <c r="W16" s="15">
        <v>0</v>
      </c>
      <c r="X16" s="13"/>
      <c r="Y16" s="13">
        <f>SUM(Q16:X16)</f>
        <v>0</v>
      </c>
      <c r="Z16" s="13"/>
      <c r="AA16" s="72">
        <f>SUM(G16,K16,I16,M16,O16,Y16)</f>
        <v>282288831</v>
      </c>
      <c r="AB16" s="17"/>
      <c r="AC16" s="15">
        <v>0</v>
      </c>
      <c r="AD16" s="20"/>
      <c r="AE16" s="17">
        <f t="shared" ref="AE16:AE17" si="0">SUM(AA16,AC16)</f>
        <v>282288831</v>
      </c>
    </row>
    <row r="17" spans="1:33" s="168" customFormat="1" ht="20.45" customHeight="1">
      <c r="B17" s="168" t="s">
        <v>277</v>
      </c>
      <c r="E17" s="196">
        <v>29</v>
      </c>
      <c r="G17" s="15">
        <v>0</v>
      </c>
      <c r="H17" s="15"/>
      <c r="I17" s="13">
        <v>0</v>
      </c>
      <c r="K17" s="13">
        <v>0</v>
      </c>
      <c r="M17" s="13">
        <v>0</v>
      </c>
      <c r="N17" s="13"/>
      <c r="O17" s="17">
        <v>-108684000.09999999</v>
      </c>
      <c r="P17" s="13"/>
      <c r="Q17" s="13">
        <v>0</v>
      </c>
      <c r="R17" s="13"/>
      <c r="S17" s="13">
        <v>0</v>
      </c>
      <c r="T17" s="13"/>
      <c r="U17" s="13">
        <v>0</v>
      </c>
      <c r="V17" s="13"/>
      <c r="W17" s="13">
        <v>0</v>
      </c>
      <c r="X17" s="13"/>
      <c r="Y17" s="13">
        <f>SUM(Q17:X17)</f>
        <v>0</v>
      </c>
      <c r="Z17" s="13"/>
      <c r="AA17" s="72">
        <f>SUM(G17,K17,I17,M17,O17,Y17)</f>
        <v>-108684000.09999999</v>
      </c>
      <c r="AB17" s="17"/>
      <c r="AC17" s="72">
        <v>0</v>
      </c>
      <c r="AD17" s="20"/>
      <c r="AE17" s="17">
        <f t="shared" si="0"/>
        <v>-108684000.09999999</v>
      </c>
    </row>
    <row r="18" spans="1:33" s="168" customFormat="1" ht="20.45" customHeight="1">
      <c r="A18" s="184" t="s">
        <v>175</v>
      </c>
      <c r="B18" s="183"/>
      <c r="G18" s="15"/>
      <c r="H18" s="15"/>
      <c r="I18" s="15"/>
      <c r="K18" s="15"/>
      <c r="M18" s="15"/>
      <c r="N18" s="13"/>
      <c r="O18" s="15"/>
      <c r="P18" s="13"/>
      <c r="Q18" s="15"/>
      <c r="R18" s="13"/>
      <c r="S18" s="15"/>
      <c r="T18" s="13"/>
      <c r="U18" s="15"/>
      <c r="V18" s="15"/>
      <c r="W18" s="15"/>
      <c r="X18" s="13"/>
      <c r="Y18" s="15"/>
      <c r="Z18" s="13"/>
      <c r="AA18" s="16"/>
      <c r="AB18" s="17"/>
      <c r="AC18" s="16"/>
      <c r="AD18" s="20"/>
      <c r="AE18" s="16"/>
    </row>
    <row r="19" spans="1:33" s="168" customFormat="1" ht="20.45" customHeight="1">
      <c r="A19" s="184"/>
      <c r="B19" s="183" t="s">
        <v>176</v>
      </c>
      <c r="G19" s="15"/>
      <c r="H19" s="15"/>
      <c r="I19" s="15"/>
      <c r="K19" s="15"/>
      <c r="M19" s="15"/>
      <c r="N19" s="13"/>
      <c r="O19" s="15"/>
      <c r="P19" s="13"/>
      <c r="Q19" s="15"/>
      <c r="R19" s="13"/>
      <c r="S19" s="15"/>
      <c r="T19" s="13"/>
      <c r="U19" s="15"/>
      <c r="V19" s="15"/>
      <c r="W19" s="15"/>
      <c r="X19" s="13"/>
      <c r="Y19" s="15"/>
      <c r="Z19" s="13"/>
      <c r="AA19" s="16"/>
      <c r="AB19" s="17"/>
      <c r="AC19" s="16"/>
      <c r="AD19" s="20"/>
      <c r="AE19" s="16"/>
    </row>
    <row r="20" spans="1:33" s="168" customFormat="1" ht="20.45" customHeight="1">
      <c r="A20" s="184"/>
      <c r="B20" s="183"/>
      <c r="C20" s="168" t="s">
        <v>177</v>
      </c>
      <c r="G20" s="15">
        <v>0</v>
      </c>
      <c r="H20" s="15"/>
      <c r="I20" s="15">
        <v>0</v>
      </c>
      <c r="K20" s="15">
        <v>0</v>
      </c>
      <c r="M20" s="15">
        <v>0</v>
      </c>
      <c r="N20" s="13"/>
      <c r="O20" s="15">
        <v>0</v>
      </c>
      <c r="P20" s="13"/>
      <c r="Q20" s="15">
        <v>0</v>
      </c>
      <c r="R20" s="13"/>
      <c r="S20" s="15">
        <v>0</v>
      </c>
      <c r="T20" s="13"/>
      <c r="U20" s="15">
        <v>0</v>
      </c>
      <c r="V20" s="15"/>
      <c r="W20" s="15">
        <v>0</v>
      </c>
      <c r="X20" s="13"/>
      <c r="Y20" s="15">
        <f>SUM(Q20:X20)</f>
        <v>0</v>
      </c>
      <c r="Z20" s="13"/>
      <c r="AA20" s="16">
        <f>SUM(G20,K20,I20,M20,O20,Y20)</f>
        <v>0</v>
      </c>
      <c r="AB20" s="17"/>
      <c r="AC20" s="16">
        <v>98774777.900000006</v>
      </c>
      <c r="AD20" s="20"/>
      <c r="AE20" s="16">
        <f t="shared" ref="AE20" si="1">SUM(AA20,AC20)</f>
        <v>98774777.900000006</v>
      </c>
    </row>
    <row r="21" spans="1:33" s="168" customFormat="1" ht="20.45" customHeight="1">
      <c r="A21" s="184" t="s">
        <v>178</v>
      </c>
      <c r="B21" s="183"/>
      <c r="G21" s="15"/>
      <c r="H21" s="15"/>
      <c r="I21" s="15"/>
      <c r="K21" s="15"/>
      <c r="M21" s="15"/>
      <c r="N21" s="13"/>
      <c r="O21" s="15"/>
      <c r="P21" s="13"/>
      <c r="Q21" s="15"/>
      <c r="R21" s="13"/>
      <c r="S21" s="15"/>
      <c r="T21" s="13"/>
      <c r="U21" s="15"/>
      <c r="V21" s="15"/>
      <c r="W21" s="15"/>
      <c r="X21" s="13"/>
      <c r="Y21" s="15"/>
      <c r="Z21" s="13"/>
      <c r="AA21" s="16"/>
      <c r="AB21" s="17"/>
      <c r="AC21" s="16"/>
      <c r="AD21" s="20"/>
      <c r="AE21" s="16"/>
    </row>
    <row r="22" spans="1:33" s="168" customFormat="1" ht="20.45" customHeight="1">
      <c r="B22" s="168" t="s">
        <v>179</v>
      </c>
      <c r="G22" s="15"/>
      <c r="H22" s="15"/>
      <c r="I22" s="13"/>
      <c r="K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4"/>
      <c r="AB22" s="17"/>
      <c r="AC22" s="13"/>
      <c r="AD22" s="20"/>
      <c r="AE22" s="13"/>
    </row>
    <row r="23" spans="1:33" s="168" customFormat="1" ht="20.45" customHeight="1">
      <c r="A23" s="184"/>
      <c r="B23" s="183"/>
      <c r="C23" s="168" t="s">
        <v>275</v>
      </c>
      <c r="G23" s="15">
        <v>0</v>
      </c>
      <c r="H23" s="15"/>
      <c r="I23" s="15">
        <v>0</v>
      </c>
      <c r="K23" s="15">
        <v>0</v>
      </c>
      <c r="M23" s="15">
        <v>0</v>
      </c>
      <c r="N23" s="13"/>
      <c r="O23" s="15">
        <v>0</v>
      </c>
      <c r="P23" s="13"/>
      <c r="Q23" s="15">
        <v>0</v>
      </c>
      <c r="R23" s="13"/>
      <c r="S23" s="15">
        <v>0</v>
      </c>
      <c r="T23" s="13"/>
      <c r="U23" s="15">
        <v>0</v>
      </c>
      <c r="V23" s="15"/>
      <c r="W23" s="15">
        <v>0</v>
      </c>
      <c r="X23" s="13"/>
      <c r="Y23" s="15">
        <f>SUM(Q23:X23)</f>
        <v>0</v>
      </c>
      <c r="Z23" s="13"/>
      <c r="AA23" s="16">
        <f>SUM(G23,K23,I23,M23,O23,Y23)</f>
        <v>0</v>
      </c>
      <c r="AB23" s="17"/>
      <c r="AC23" s="16">
        <v>177691672.66</v>
      </c>
      <c r="AD23" s="20"/>
      <c r="AE23" s="16">
        <f t="shared" ref="AE23" si="2">SUM(AA23,AC23)</f>
        <v>177691672.66</v>
      </c>
    </row>
    <row r="24" spans="1:33" s="168" customFormat="1" ht="20.45" customHeight="1">
      <c r="C24" s="168" t="s">
        <v>276</v>
      </c>
      <c r="G24" s="15">
        <v>0</v>
      </c>
      <c r="H24" s="15"/>
      <c r="I24" s="13">
        <v>0</v>
      </c>
      <c r="K24" s="13">
        <v>0</v>
      </c>
      <c r="M24" s="13">
        <v>0</v>
      </c>
      <c r="N24" s="13"/>
      <c r="O24" s="12">
        <v>0</v>
      </c>
      <c r="P24" s="13"/>
      <c r="Q24" s="13">
        <v>0</v>
      </c>
      <c r="R24" s="13"/>
      <c r="S24" s="13">
        <v>0</v>
      </c>
      <c r="T24" s="13"/>
      <c r="U24" s="13">
        <v>0</v>
      </c>
      <c r="V24" s="13"/>
      <c r="W24" s="13">
        <v>0</v>
      </c>
      <c r="X24" s="13"/>
      <c r="Y24" s="13">
        <f t="shared" ref="Y24" si="3">SUM(Q24:X24)</f>
        <v>0</v>
      </c>
      <c r="Z24" s="13"/>
      <c r="AA24" s="73">
        <f t="shared" ref="AA24" si="4">SUM(G24,K24,I24,M24,O24,Y24)</f>
        <v>0</v>
      </c>
      <c r="AB24" s="17"/>
      <c r="AC24" s="73">
        <v>-111512.17</v>
      </c>
      <c r="AD24" s="20"/>
      <c r="AE24" s="12">
        <f t="shared" ref="AE24" si="5">SUM(AA24,AC24)</f>
        <v>-111512.17</v>
      </c>
    </row>
    <row r="25" spans="1:33" s="168" customFormat="1" ht="20.45" customHeight="1">
      <c r="A25" s="183" t="s">
        <v>180</v>
      </c>
      <c r="G25" s="18">
        <f>SUM(G16:G24)</f>
        <v>85542070</v>
      </c>
      <c r="H25" s="15"/>
      <c r="I25" s="18">
        <f>SUM(I16:I24)</f>
        <v>196746761</v>
      </c>
      <c r="J25" s="15" t="e">
        <v>#REF!</v>
      </c>
      <c r="K25" s="18">
        <f>SUM(K16:K24)</f>
        <v>0</v>
      </c>
      <c r="L25" s="15" t="e">
        <v>#REF!</v>
      </c>
      <c r="M25" s="18">
        <f>SUM(M16:M24)</f>
        <v>0</v>
      </c>
      <c r="N25" s="15" t="e">
        <v>#REF!</v>
      </c>
      <c r="O25" s="19">
        <f>SUM(O16:O24)</f>
        <v>-108684000.09999999</v>
      </c>
      <c r="P25" s="15"/>
      <c r="Q25" s="18">
        <f>SUM(Q16:Q24)</f>
        <v>0</v>
      </c>
      <c r="R25" s="15"/>
      <c r="S25" s="18">
        <f>SUM(S16:S24)</f>
        <v>0</v>
      </c>
      <c r="T25" s="13"/>
      <c r="U25" s="18">
        <f>SUM(U16:U24)</f>
        <v>0</v>
      </c>
      <c r="V25" s="16"/>
      <c r="W25" s="18">
        <f>SUM(W16:W24)</f>
        <v>0</v>
      </c>
      <c r="X25" s="13"/>
      <c r="Y25" s="18">
        <f>SUM(Y16:Y24)</f>
        <v>0</v>
      </c>
      <c r="Z25" s="13"/>
      <c r="AA25" s="19">
        <f>SUM(AA16:AA24)</f>
        <v>173604830.90000001</v>
      </c>
      <c r="AB25" s="72"/>
      <c r="AC25" s="185">
        <f>SUM(AC16:AC24)</f>
        <v>276354938.38999999</v>
      </c>
      <c r="AD25" s="72" t="e">
        <v>#REF!</v>
      </c>
      <c r="AE25" s="19">
        <f>SUM(AE16:AE24)</f>
        <v>449959769.29000002</v>
      </c>
    </row>
    <row r="26" spans="1:33" s="168" customFormat="1" ht="20.45" customHeight="1">
      <c r="A26" s="170" t="s">
        <v>130</v>
      </c>
      <c r="C26" s="169"/>
      <c r="G26" s="15">
        <v>0</v>
      </c>
      <c r="I26" s="15">
        <v>0</v>
      </c>
      <c r="K26" s="15">
        <v>0</v>
      </c>
      <c r="M26" s="15">
        <v>0</v>
      </c>
      <c r="N26" s="169"/>
      <c r="O26" s="15">
        <v>342774792.68999982</v>
      </c>
      <c r="P26" s="15"/>
      <c r="Q26" s="13">
        <v>0</v>
      </c>
      <c r="R26" s="15"/>
      <c r="S26" s="15">
        <v>0</v>
      </c>
      <c r="T26" s="15"/>
      <c r="U26" s="15">
        <v>0</v>
      </c>
      <c r="V26" s="15"/>
      <c r="W26" s="15">
        <v>0</v>
      </c>
      <c r="X26" s="15"/>
      <c r="Y26" s="23">
        <f>SUM(Q26:X26)</f>
        <v>0</v>
      </c>
      <c r="Z26" s="15"/>
      <c r="AA26" s="14">
        <f>SUM(G26,K26,I26,M26,O26,Y26)</f>
        <v>342774792.68999982</v>
      </c>
      <c r="AB26" s="16"/>
      <c r="AC26" s="17">
        <v>65915509.990000002</v>
      </c>
      <c r="AD26" s="20"/>
      <c r="AE26" s="13">
        <f>SUM(AA26,AC26)</f>
        <v>408690302.67999983</v>
      </c>
    </row>
    <row r="27" spans="1:33" s="168" customFormat="1" ht="20.45" customHeight="1">
      <c r="A27" s="170" t="s">
        <v>181</v>
      </c>
      <c r="C27" s="169"/>
      <c r="G27" s="15">
        <v>0</v>
      </c>
      <c r="I27" s="15">
        <v>0</v>
      </c>
      <c r="K27" s="15">
        <v>0</v>
      </c>
      <c r="M27" s="15">
        <v>0</v>
      </c>
      <c r="N27" s="169"/>
      <c r="O27" s="17">
        <v>0</v>
      </c>
      <c r="P27" s="15"/>
      <c r="Q27" s="12">
        <v>-51316990.899999999</v>
      </c>
      <c r="R27" s="15"/>
      <c r="S27" s="15">
        <v>0</v>
      </c>
      <c r="T27" s="15"/>
      <c r="U27" s="15">
        <v>0</v>
      </c>
      <c r="V27" s="15"/>
      <c r="W27" s="15">
        <v>0</v>
      </c>
      <c r="X27" s="15"/>
      <c r="Y27" s="81">
        <f>SUM(Q27:X27)</f>
        <v>-51316990.899999999</v>
      </c>
      <c r="Z27" s="15"/>
      <c r="AA27" s="14">
        <f>SUM(G27,K27,I27,M27,O27,Y27)</f>
        <v>-51316990.899999999</v>
      </c>
      <c r="AB27" s="16"/>
      <c r="AC27" s="17">
        <v>0</v>
      </c>
      <c r="AD27" s="20"/>
      <c r="AE27" s="13">
        <f t="shared" ref="AE27:AE29" si="6">SUM(AA27,AC27)</f>
        <v>-51316990.899999999</v>
      </c>
    </row>
    <row r="28" spans="1:33" s="168" customFormat="1" ht="20.45" customHeight="1">
      <c r="A28" s="4" t="s">
        <v>182</v>
      </c>
      <c r="C28" s="163"/>
      <c r="G28" s="18">
        <f>SUM(G26:G27)</f>
        <v>0</v>
      </c>
      <c r="I28" s="18">
        <f>SUM(I26:I27)</f>
        <v>0</v>
      </c>
      <c r="K28" s="18">
        <f>SUM(K26:K27)</f>
        <v>0</v>
      </c>
      <c r="M28" s="18">
        <f>SUM(M26:M27)</f>
        <v>0</v>
      </c>
      <c r="N28" s="169"/>
      <c r="O28" s="18">
        <f>SUM(O26:O27)</f>
        <v>342774792.68999982</v>
      </c>
      <c r="P28" s="15"/>
      <c r="Q28" s="19">
        <f>SUM(Q26:Q27)</f>
        <v>-51316990.899999999</v>
      </c>
      <c r="R28" s="15"/>
      <c r="S28" s="18">
        <f>SUM(S26:S27)</f>
        <v>0</v>
      </c>
      <c r="T28" s="16"/>
      <c r="U28" s="18">
        <f>SUM(U26:U27)</f>
        <v>0</v>
      </c>
      <c r="V28" s="16"/>
      <c r="W28" s="18">
        <f>SUM(W26:W27)</f>
        <v>0</v>
      </c>
      <c r="X28" s="16"/>
      <c r="Y28" s="19">
        <f>SUM(Y26:Y27)</f>
        <v>-51316990.899999999</v>
      </c>
      <c r="Z28" s="15"/>
      <c r="AA28" s="18">
        <f>SUM(AA26:AA27)</f>
        <v>291457801.78999984</v>
      </c>
      <c r="AB28" s="16"/>
      <c r="AC28" s="19">
        <f>SUM(AC26:AC27)</f>
        <v>65915509.990000002</v>
      </c>
      <c r="AD28" s="20"/>
      <c r="AE28" s="18">
        <f>SUM(AE26:AE27)</f>
        <v>357373311.77999985</v>
      </c>
    </row>
    <row r="29" spans="1:33" s="168" customFormat="1" ht="20.45" customHeight="1">
      <c r="A29" s="4" t="s">
        <v>143</v>
      </c>
      <c r="C29" s="163"/>
      <c r="E29" s="196">
        <v>28</v>
      </c>
      <c r="G29" s="227">
        <v>0</v>
      </c>
      <c r="I29" s="227">
        <v>0</v>
      </c>
      <c r="K29" s="227">
        <v>0</v>
      </c>
      <c r="M29" s="227">
        <v>8554207</v>
      </c>
      <c r="N29" s="169"/>
      <c r="O29" s="229">
        <f>-M29</f>
        <v>-8554207</v>
      </c>
      <c r="P29" s="15"/>
      <c r="Q29" s="228">
        <v>0</v>
      </c>
      <c r="R29" s="15"/>
      <c r="S29" s="227">
        <v>0</v>
      </c>
      <c r="T29" s="16"/>
      <c r="U29" s="227">
        <v>0</v>
      </c>
      <c r="V29" s="16"/>
      <c r="W29" s="227">
        <v>0</v>
      </c>
      <c r="X29" s="16"/>
      <c r="Y29" s="228">
        <f>SUM(Q29:X29)</f>
        <v>0</v>
      </c>
      <c r="Z29" s="15"/>
      <c r="AA29" s="227">
        <f>SUM(G29,K29,I29,M29,O29,Y29)</f>
        <v>0</v>
      </c>
      <c r="AB29" s="16"/>
      <c r="AC29" s="228">
        <v>0</v>
      </c>
      <c r="AD29" s="20"/>
      <c r="AE29" s="227">
        <f t="shared" si="6"/>
        <v>0</v>
      </c>
    </row>
    <row r="30" spans="1:33" s="168" customFormat="1" ht="20.45" customHeight="1">
      <c r="A30" s="162" t="s">
        <v>183</v>
      </c>
      <c r="B30" s="169"/>
      <c r="C30" s="169"/>
      <c r="G30" s="230">
        <f>G13+G25+G28+G29</f>
        <v>921572840</v>
      </c>
      <c r="H30" s="20"/>
      <c r="I30" s="230">
        <f>I13+I25+I28+I29</f>
        <v>561848558.81999993</v>
      </c>
      <c r="J30" s="20"/>
      <c r="K30" s="230">
        <f>K13+K25+K28+K29</f>
        <v>6017138.9000000004</v>
      </c>
      <c r="L30" s="20"/>
      <c r="M30" s="230">
        <f>M13+M25+M28+M29</f>
        <v>92157284</v>
      </c>
      <c r="N30" s="23"/>
      <c r="O30" s="230">
        <f>O13+O25+O28+O29</f>
        <v>536947776.69999981</v>
      </c>
      <c r="P30" s="23"/>
      <c r="Q30" s="230">
        <f>Q13+Q25+Q28+Q29</f>
        <v>27141266.710000001</v>
      </c>
      <c r="R30" s="23"/>
      <c r="S30" s="230">
        <f>S13+S25+S28+S29</f>
        <v>-27011571.52</v>
      </c>
      <c r="T30" s="23"/>
      <c r="U30" s="230">
        <f>U13+U25+U28+U29</f>
        <v>450000000</v>
      </c>
      <c r="V30" s="23"/>
      <c r="W30" s="230">
        <f>W13+W25+W28+W29</f>
        <v>4660636.95</v>
      </c>
      <c r="X30" s="23"/>
      <c r="Y30" s="230">
        <f>Y13+Y25+Y28+Y29</f>
        <v>454790332.14000005</v>
      </c>
      <c r="Z30" s="23"/>
      <c r="AA30" s="230">
        <f>AA13+AA25+AA28+AA29</f>
        <v>2573333930.5599999</v>
      </c>
      <c r="AB30" s="23"/>
      <c r="AC30" s="230">
        <f>AC13+AC25+AC28+AC29</f>
        <v>706933096.21000004</v>
      </c>
      <c r="AD30" s="20"/>
      <c r="AE30" s="230">
        <f>AE13+AE25+AE28+AE29</f>
        <v>3280267026.7699995</v>
      </c>
      <c r="AF30" s="20"/>
      <c r="AG30" s="20"/>
    </row>
    <row r="31" spans="1:33" s="168" customFormat="1" ht="20.45" customHeight="1">
      <c r="A31" s="183" t="s">
        <v>171</v>
      </c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7"/>
      <c r="AC31" s="13"/>
      <c r="AD31" s="17"/>
      <c r="AE31" s="13"/>
    </row>
    <row r="32" spans="1:33" s="168" customFormat="1" ht="20.45" customHeight="1">
      <c r="A32" s="184" t="s">
        <v>172</v>
      </c>
      <c r="B32" s="183"/>
      <c r="G32" s="15"/>
      <c r="H32" s="15"/>
      <c r="I32" s="15"/>
      <c r="K32" s="15"/>
      <c r="M32" s="15"/>
      <c r="N32" s="13"/>
      <c r="O32" s="15"/>
      <c r="P32" s="13"/>
      <c r="Q32" s="15"/>
      <c r="R32" s="13"/>
      <c r="S32" s="15"/>
      <c r="T32" s="13"/>
      <c r="U32" s="15"/>
      <c r="V32" s="15"/>
      <c r="W32" s="15"/>
      <c r="X32" s="13"/>
      <c r="Y32" s="15"/>
      <c r="Z32" s="13"/>
      <c r="AA32" s="15"/>
      <c r="AB32" s="17"/>
      <c r="AC32" s="15"/>
      <c r="AD32" s="20"/>
      <c r="AE32" s="15"/>
    </row>
    <row r="33" spans="1:33" s="168" customFormat="1" ht="20.45" customHeight="1">
      <c r="B33" s="168" t="s">
        <v>277</v>
      </c>
      <c r="E33" s="196">
        <v>29</v>
      </c>
      <c r="G33" s="15">
        <v>0</v>
      </c>
      <c r="H33" s="15"/>
      <c r="I33" s="13">
        <v>0</v>
      </c>
      <c r="K33" s="13">
        <v>0</v>
      </c>
      <c r="M33" s="13">
        <v>0</v>
      </c>
      <c r="N33" s="13"/>
      <c r="O33" s="17">
        <v>-92157284</v>
      </c>
      <c r="P33" s="17"/>
      <c r="Q33" s="17">
        <v>0</v>
      </c>
      <c r="R33" s="17"/>
      <c r="S33" s="17">
        <v>0</v>
      </c>
      <c r="T33" s="17"/>
      <c r="U33" s="17">
        <v>0</v>
      </c>
      <c r="V33" s="17"/>
      <c r="W33" s="17">
        <v>0</v>
      </c>
      <c r="X33" s="17"/>
      <c r="Y33" s="17">
        <v>0</v>
      </c>
      <c r="Z33" s="17"/>
      <c r="AA33" s="72">
        <f>SUM(G33,K33,I33,M33,O33,Y33)</f>
        <v>-92157284</v>
      </c>
      <c r="AB33" s="17"/>
      <c r="AC33" s="72">
        <v>0</v>
      </c>
      <c r="AD33" s="20"/>
      <c r="AE33" s="17">
        <f t="shared" ref="AE33" si="7">SUM(AA33,AC33)</f>
        <v>-92157284</v>
      </c>
    </row>
    <row r="34" spans="1:33" s="168" customFormat="1" ht="20.45" customHeight="1">
      <c r="A34" s="184" t="s">
        <v>178</v>
      </c>
      <c r="B34" s="183"/>
      <c r="G34" s="15"/>
      <c r="H34" s="15"/>
      <c r="I34" s="15"/>
      <c r="K34" s="15"/>
      <c r="M34" s="15"/>
      <c r="N34" s="13"/>
      <c r="O34" s="15"/>
      <c r="P34" s="13"/>
      <c r="Q34" s="15"/>
      <c r="R34" s="13"/>
      <c r="S34" s="15"/>
      <c r="T34" s="13"/>
      <c r="U34" s="15"/>
      <c r="V34" s="15"/>
      <c r="W34" s="15"/>
      <c r="X34" s="13"/>
      <c r="Y34" s="15"/>
      <c r="Z34" s="13"/>
      <c r="AA34" s="15"/>
      <c r="AB34" s="17"/>
      <c r="AC34" s="15"/>
      <c r="AD34" s="20"/>
      <c r="AE34" s="15"/>
    </row>
    <row r="35" spans="1:33" s="168" customFormat="1" ht="20.45" customHeight="1">
      <c r="B35" s="168" t="s">
        <v>179</v>
      </c>
      <c r="G35" s="15"/>
      <c r="H35" s="15"/>
      <c r="I35" s="13"/>
      <c r="K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4"/>
      <c r="AB35" s="17"/>
      <c r="AC35" s="13"/>
      <c r="AD35" s="20"/>
      <c r="AE35" s="13"/>
    </row>
    <row r="36" spans="1:33" s="168" customFormat="1" ht="20.45" customHeight="1">
      <c r="C36" s="168" t="s">
        <v>184</v>
      </c>
      <c r="G36" s="15">
        <v>0</v>
      </c>
      <c r="H36" s="15"/>
      <c r="I36" s="13">
        <v>0</v>
      </c>
      <c r="K36" s="13">
        <v>0</v>
      </c>
      <c r="M36" s="13">
        <v>0</v>
      </c>
      <c r="N36" s="13"/>
      <c r="O36" s="13">
        <v>0</v>
      </c>
      <c r="P36" s="13"/>
      <c r="Q36" s="13">
        <v>0</v>
      </c>
      <c r="R36" s="13"/>
      <c r="S36" s="13">
        <v>24598762.350000001</v>
      </c>
      <c r="T36" s="13"/>
      <c r="U36" s="13">
        <v>0</v>
      </c>
      <c r="V36" s="13"/>
      <c r="W36" s="13">
        <v>0</v>
      </c>
      <c r="X36" s="13"/>
      <c r="Y36" s="13">
        <v>24598762.350000001</v>
      </c>
      <c r="Z36" s="13"/>
      <c r="AA36" s="14">
        <f t="shared" ref="AA36" si="8">SUM(G36,K36,I36,M36,O36,Y36)</f>
        <v>24598762.350000001</v>
      </c>
      <c r="AB36" s="17"/>
      <c r="AC36" s="14">
        <v>0</v>
      </c>
      <c r="AD36" s="20"/>
      <c r="AE36" s="13">
        <f t="shared" ref="AE36" si="9">SUM(AA36,AC36)</f>
        <v>24598762.350000001</v>
      </c>
    </row>
    <row r="37" spans="1:33" s="168" customFormat="1" ht="20.45" customHeight="1">
      <c r="B37" s="168" t="s">
        <v>1</v>
      </c>
      <c r="C37" s="168" t="s">
        <v>275</v>
      </c>
      <c r="G37" s="15">
        <v>0</v>
      </c>
      <c r="H37" s="15"/>
      <c r="I37" s="13">
        <v>0</v>
      </c>
      <c r="K37" s="13">
        <v>0</v>
      </c>
      <c r="M37" s="13">
        <v>0</v>
      </c>
      <c r="N37" s="13"/>
      <c r="O37" s="13">
        <v>0</v>
      </c>
      <c r="P37" s="13"/>
      <c r="Q37" s="13">
        <v>0</v>
      </c>
      <c r="R37" s="13"/>
      <c r="S37" s="13">
        <v>0</v>
      </c>
      <c r="T37" s="13"/>
      <c r="U37" s="13">
        <v>0</v>
      </c>
      <c r="V37" s="13"/>
      <c r="W37" s="13">
        <v>0</v>
      </c>
      <c r="X37" s="13"/>
      <c r="Y37" s="13">
        <v>0</v>
      </c>
      <c r="Z37" s="13"/>
      <c r="AA37" s="14">
        <f t="shared" ref="AA37:AA38" si="10">SUM(G37,K37,I37,M37,O37,Y37)</f>
        <v>0</v>
      </c>
      <c r="AB37" s="17"/>
      <c r="AC37" s="14">
        <v>-298068541.55000001</v>
      </c>
      <c r="AD37" s="20"/>
      <c r="AE37" s="13">
        <f t="shared" ref="AE37:AE38" si="11">SUM(AA37,AC37)</f>
        <v>-298068541.55000001</v>
      </c>
    </row>
    <row r="38" spans="1:33" s="168" customFormat="1" ht="20.45" customHeight="1">
      <c r="C38" s="168" t="s">
        <v>276</v>
      </c>
      <c r="G38" s="15">
        <v>0</v>
      </c>
      <c r="H38" s="15"/>
      <c r="I38" s="13">
        <v>0</v>
      </c>
      <c r="K38" s="13">
        <v>0</v>
      </c>
      <c r="M38" s="13">
        <v>0</v>
      </c>
      <c r="N38" s="13"/>
      <c r="O38" s="12">
        <v>0</v>
      </c>
      <c r="P38" s="13"/>
      <c r="Q38" s="13">
        <v>0</v>
      </c>
      <c r="R38" s="13"/>
      <c r="S38" s="13">
        <v>0</v>
      </c>
      <c r="T38" s="13"/>
      <c r="U38" s="13">
        <v>0</v>
      </c>
      <c r="V38" s="13"/>
      <c r="W38" s="13">
        <v>0</v>
      </c>
      <c r="X38" s="13"/>
      <c r="Y38" s="13">
        <v>0</v>
      </c>
      <c r="Z38" s="13"/>
      <c r="AA38" s="73">
        <f t="shared" si="10"/>
        <v>0</v>
      </c>
      <c r="AB38" s="17"/>
      <c r="AC38" s="73">
        <v>-61007481.659999996</v>
      </c>
      <c r="AD38" s="20"/>
      <c r="AE38" s="12">
        <f t="shared" si="11"/>
        <v>-61007481.659999996</v>
      </c>
    </row>
    <row r="39" spans="1:33" s="168" customFormat="1" ht="20.45" customHeight="1">
      <c r="A39" s="183" t="s">
        <v>180</v>
      </c>
      <c r="G39" s="18">
        <f>SUM(G33:G38)</f>
        <v>0</v>
      </c>
      <c r="H39" s="15"/>
      <c r="I39" s="19">
        <f>SUM(I33:I38)</f>
        <v>0</v>
      </c>
      <c r="J39" s="15" t="e">
        <v>#REF!</v>
      </c>
      <c r="K39" s="19">
        <f>SUM(K33:K38)</f>
        <v>0</v>
      </c>
      <c r="L39" s="15" t="e">
        <v>#REF!</v>
      </c>
      <c r="M39" s="19">
        <f>SUM(M33:M38)</f>
        <v>0</v>
      </c>
      <c r="N39" s="15" t="e">
        <v>#REF!</v>
      </c>
      <c r="O39" s="19">
        <f>SUM(O33:O38)</f>
        <v>-92157284</v>
      </c>
      <c r="P39" s="15" t="e">
        <v>#REF!</v>
      </c>
      <c r="Q39" s="19">
        <f>SUM(Q33:Q38)</f>
        <v>0</v>
      </c>
      <c r="R39" s="15" t="e">
        <v>#REF!</v>
      </c>
      <c r="S39" s="19">
        <f>SUM(S33:S38)</f>
        <v>24598762.350000001</v>
      </c>
      <c r="T39" s="13" t="e">
        <v>#REF!</v>
      </c>
      <c r="U39" s="19">
        <f>SUM(U33:U38)</f>
        <v>0</v>
      </c>
      <c r="V39" s="17"/>
      <c r="W39" s="19">
        <f>SUM(W33:W38)</f>
        <v>0</v>
      </c>
      <c r="X39" s="13" t="e">
        <v>#REF!</v>
      </c>
      <c r="Y39" s="19">
        <f>SUM(Y33:Y38)</f>
        <v>24598762.350000001</v>
      </c>
      <c r="Z39" s="13" t="e">
        <v>#REF!</v>
      </c>
      <c r="AA39" s="19">
        <f>SUM(AA33:AA38)</f>
        <v>-67558521.650000006</v>
      </c>
      <c r="AB39" s="72" t="e">
        <v>#REF!</v>
      </c>
      <c r="AC39" s="19">
        <f>SUM(AC33:AC38)</f>
        <v>-359076023.21000004</v>
      </c>
      <c r="AD39" s="72" t="e">
        <v>#REF!</v>
      </c>
      <c r="AE39" s="19">
        <f>SUM(AE33:AE38)</f>
        <v>-426634544.86000001</v>
      </c>
    </row>
    <row r="40" spans="1:33" ht="20.45" customHeight="1">
      <c r="A40" s="170" t="s">
        <v>130</v>
      </c>
      <c r="G40" s="15">
        <v>0</v>
      </c>
      <c r="I40" s="15">
        <v>0</v>
      </c>
      <c r="K40" s="15">
        <v>0</v>
      </c>
      <c r="M40" s="15">
        <v>0</v>
      </c>
      <c r="O40" s="17">
        <v>651720739.14000034</v>
      </c>
      <c r="P40" s="17"/>
      <c r="Q40" s="15">
        <v>0</v>
      </c>
      <c r="R40" s="17"/>
      <c r="S40" s="17">
        <v>0</v>
      </c>
      <c r="T40" s="17"/>
      <c r="U40" s="17">
        <v>0</v>
      </c>
      <c r="V40" s="17"/>
      <c r="W40" s="17">
        <v>0</v>
      </c>
      <c r="X40" s="17"/>
      <c r="Y40" s="13">
        <f>SUM(Q40:X40)</f>
        <v>0</v>
      </c>
      <c r="Z40" s="17"/>
      <c r="AA40" s="14">
        <f>SUM(G40,K40,I40,M40,O40,Y40)</f>
        <v>651720739.14000034</v>
      </c>
      <c r="AB40" s="17"/>
      <c r="AC40" s="17">
        <v>250012845.41</v>
      </c>
      <c r="AE40" s="13">
        <f>SUM(AA40,AC40)</f>
        <v>901733584.55000031</v>
      </c>
    </row>
    <row r="41" spans="1:33" ht="20.45" customHeight="1">
      <c r="A41" s="170" t="s">
        <v>185</v>
      </c>
      <c r="E41" s="197" t="s">
        <v>5</v>
      </c>
      <c r="G41" s="15">
        <v>0</v>
      </c>
      <c r="I41" s="15">
        <v>0</v>
      </c>
      <c r="K41" s="15">
        <v>0</v>
      </c>
      <c r="M41" s="15">
        <v>0</v>
      </c>
      <c r="O41" s="17">
        <v>0</v>
      </c>
      <c r="P41" s="17"/>
      <c r="Q41" s="17">
        <v>137682868.04999998</v>
      </c>
      <c r="R41" s="17"/>
      <c r="S41" s="17">
        <v>0</v>
      </c>
      <c r="T41" s="17"/>
      <c r="U41" s="17">
        <v>0</v>
      </c>
      <c r="V41" s="17"/>
      <c r="W41" s="17">
        <v>4336875.2</v>
      </c>
      <c r="X41" s="17"/>
      <c r="Y41" s="12">
        <f>SUM(Q41:X41)</f>
        <v>142019743.24999997</v>
      </c>
      <c r="Z41" s="17"/>
      <c r="AA41" s="14">
        <f>SUM(G41,K41,I41,M41,O41,Y41)</f>
        <v>142019743.24999997</v>
      </c>
      <c r="AB41" s="17"/>
      <c r="AC41" s="12">
        <v>0</v>
      </c>
      <c r="AE41" s="13">
        <f>SUM(AA41,AC41)</f>
        <v>142019743.24999997</v>
      </c>
    </row>
    <row r="42" spans="1:33" ht="20.45" customHeight="1">
      <c r="A42" s="4" t="s">
        <v>186</v>
      </c>
      <c r="C42" s="163"/>
      <c r="G42" s="18">
        <f>SUM(G40:G41)</f>
        <v>0</v>
      </c>
      <c r="I42" s="18">
        <f>SUM(I40:I41)</f>
        <v>0</v>
      </c>
      <c r="K42" s="18">
        <f>SUM(K40:K41)</f>
        <v>0</v>
      </c>
      <c r="M42" s="18">
        <f>SUM(M40:M41)</f>
        <v>0</v>
      </c>
      <c r="O42" s="18">
        <f>SUM(O40:O41)</f>
        <v>651720739.14000034</v>
      </c>
      <c r="P42" s="17"/>
      <c r="Q42" s="19">
        <f>SUM(Q40:Q41)</f>
        <v>137682868.04999998</v>
      </c>
      <c r="R42" s="17"/>
      <c r="S42" s="18">
        <f>SUM(S40:S41)</f>
        <v>0</v>
      </c>
      <c r="T42" s="16"/>
      <c r="U42" s="18">
        <f>SUM(U40:U41)</f>
        <v>0</v>
      </c>
      <c r="V42" s="16"/>
      <c r="W42" s="18">
        <f>SUM(W40:W41)</f>
        <v>4336875.2</v>
      </c>
      <c r="X42" s="16"/>
      <c r="Y42" s="19">
        <f>SUM(Y40:Y41)</f>
        <v>142019743.24999997</v>
      </c>
      <c r="Z42" s="17"/>
      <c r="AA42" s="19">
        <f>SUM(AA40:AA41)</f>
        <v>793740482.39000034</v>
      </c>
      <c r="AB42" s="17"/>
      <c r="AC42" s="19">
        <f>SUM(AC40:AC41)</f>
        <v>250012845.41</v>
      </c>
      <c r="AE42" s="19">
        <f>SUM(AE40:AE41)</f>
        <v>1043753327.8000003</v>
      </c>
    </row>
    <row r="43" spans="1:33" ht="20.45" customHeight="1" thickBot="1">
      <c r="A43" s="162" t="s">
        <v>187</v>
      </c>
      <c r="G43" s="21">
        <f>G30+G39+G42</f>
        <v>921572840</v>
      </c>
      <c r="H43" s="22"/>
      <c r="I43" s="21">
        <f>I30+I39+I42</f>
        <v>561848558.81999993</v>
      </c>
      <c r="J43" s="22"/>
      <c r="K43" s="21">
        <f>K30+K39+K42</f>
        <v>6017138.9000000004</v>
      </c>
      <c r="L43" s="22"/>
      <c r="M43" s="21">
        <f>M30+M39+M42</f>
        <v>92157284</v>
      </c>
      <c r="N43" s="22"/>
      <c r="O43" s="21">
        <f>O30+O39+O42</f>
        <v>1096511231.8400002</v>
      </c>
      <c r="P43" s="23"/>
      <c r="Q43" s="21">
        <f>Q30+Q39+Q42</f>
        <v>164824134.75999999</v>
      </c>
      <c r="R43" s="23"/>
      <c r="S43" s="21">
        <f>S30+S39+S42</f>
        <v>-2412809.1699999981</v>
      </c>
      <c r="T43" s="23"/>
      <c r="U43" s="21">
        <f>U30+U39+U42</f>
        <v>450000000</v>
      </c>
      <c r="V43" s="23"/>
      <c r="W43" s="21">
        <f>W30+W39+W42</f>
        <v>8997512.1500000004</v>
      </c>
      <c r="X43" s="23"/>
      <c r="Y43" s="21">
        <f>Y30+Y39+Y42</f>
        <v>621408837.74000001</v>
      </c>
      <c r="Z43" s="23"/>
      <c r="AA43" s="21">
        <f>AA30+AA39+AA42</f>
        <v>3299515891.3000002</v>
      </c>
      <c r="AB43" s="23"/>
      <c r="AC43" s="21">
        <f>AC30+AC39+AC42</f>
        <v>597869918.40999997</v>
      </c>
      <c r="AD43" s="23"/>
      <c r="AE43" s="21">
        <f>AE30+AE39+AE42</f>
        <v>3897385809.7099996</v>
      </c>
      <c r="AG43" s="15"/>
    </row>
    <row r="44" spans="1:33" ht="21" customHeight="1" thickTop="1">
      <c r="A44" s="162"/>
      <c r="G44" s="23"/>
      <c r="H44" s="22"/>
      <c r="I44" s="23"/>
      <c r="J44" s="22"/>
      <c r="K44" s="23"/>
      <c r="L44" s="22"/>
      <c r="M44" s="23"/>
      <c r="N44" s="22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</row>
    <row r="45" spans="1:33" ht="21" customHeight="1">
      <c r="A45" s="162" t="s">
        <v>53</v>
      </c>
      <c r="G45" s="23"/>
      <c r="H45" s="22"/>
      <c r="I45" s="23"/>
      <c r="J45" s="22"/>
      <c r="K45" s="23"/>
      <c r="L45" s="22"/>
      <c r="M45" s="23"/>
      <c r="N45" s="22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</row>
    <row r="46" spans="1:33" ht="21" customHeight="1">
      <c r="A46" s="252"/>
      <c r="G46" s="23"/>
      <c r="H46" s="22"/>
      <c r="I46" s="23"/>
      <c r="J46" s="22"/>
      <c r="K46" s="23"/>
      <c r="L46" s="22"/>
      <c r="M46" s="23"/>
      <c r="N46" s="22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</row>
    <row r="47" spans="1:33" ht="39.200000000000003" customHeight="1">
      <c r="A47" s="252"/>
      <c r="G47" s="23"/>
      <c r="H47" s="22"/>
      <c r="I47" s="23"/>
      <c r="J47" s="22"/>
      <c r="K47" s="23"/>
      <c r="L47" s="22"/>
      <c r="M47" s="23"/>
      <c r="N47" s="22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</row>
    <row r="48" spans="1:33" ht="21" customHeight="1">
      <c r="G48" s="23"/>
      <c r="H48" s="22"/>
      <c r="I48" s="23"/>
      <c r="J48" s="22"/>
      <c r="K48" s="23"/>
      <c r="L48" s="22"/>
      <c r="M48" s="23"/>
      <c r="N48" s="22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04" t="s">
        <v>295</v>
      </c>
    </row>
    <row r="49" spans="1:31" ht="20.45" customHeight="1">
      <c r="A49" s="162"/>
      <c r="G49" s="23"/>
      <c r="H49" s="22"/>
      <c r="I49" s="23"/>
      <c r="J49" s="22"/>
      <c r="K49" s="23"/>
      <c r="L49" s="22"/>
      <c r="M49" s="23"/>
      <c r="N49" s="22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</row>
    <row r="50" spans="1:31" ht="20.45" customHeight="1">
      <c r="A50" s="162"/>
      <c r="G50" s="23"/>
      <c r="H50" s="22"/>
      <c r="I50" s="23"/>
      <c r="J50" s="22"/>
      <c r="K50" s="23"/>
      <c r="L50" s="22"/>
      <c r="M50" s="23"/>
      <c r="N50" s="22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</row>
    <row r="51" spans="1:31" s="15" customFormat="1" ht="21.95" customHeight="1">
      <c r="L51" s="215"/>
      <c r="M51" s="216"/>
      <c r="N51" s="217"/>
      <c r="O51" s="216"/>
      <c r="P51" s="217"/>
      <c r="Q51" s="216"/>
      <c r="R51" s="218"/>
      <c r="AB51" s="16"/>
      <c r="AD51" s="16"/>
    </row>
    <row r="52" spans="1:31" ht="21.95" customHeight="1">
      <c r="H52" s="176"/>
      <c r="I52" s="176"/>
      <c r="J52" s="176"/>
      <c r="K52" s="176"/>
      <c r="L52" s="176"/>
      <c r="M52" s="176"/>
      <c r="N52" s="176"/>
      <c r="O52" s="176"/>
      <c r="P52" s="176"/>
      <c r="Q52" s="176"/>
      <c r="R52" s="176"/>
      <c r="S52" s="176"/>
      <c r="T52" s="176"/>
      <c r="U52" s="176"/>
      <c r="V52" s="176"/>
      <c r="W52" s="176"/>
      <c r="X52" s="176"/>
      <c r="Y52" s="176"/>
      <c r="Z52" s="176"/>
      <c r="AA52" s="176"/>
      <c r="AB52" s="210"/>
      <c r="AC52" s="176"/>
      <c r="AE52" s="176"/>
    </row>
    <row r="53" spans="1:31" ht="21.95" customHeight="1">
      <c r="L53" s="219"/>
      <c r="M53" s="216"/>
      <c r="N53" s="217"/>
      <c r="O53" s="216"/>
      <c r="P53" s="217"/>
      <c r="Q53" s="216"/>
      <c r="R53" s="220"/>
      <c r="S53" s="216"/>
      <c r="AA53" s="15"/>
    </row>
    <row r="54" spans="1:31" ht="21.95" customHeight="1">
      <c r="L54" s="219"/>
      <c r="M54" s="216"/>
      <c r="N54" s="217"/>
      <c r="O54" s="216"/>
      <c r="P54" s="217"/>
      <c r="Q54" s="216"/>
      <c r="R54" s="220"/>
      <c r="AC54" s="15"/>
      <c r="AE54" s="15"/>
    </row>
    <row r="55" spans="1:31" ht="21.95" customHeight="1">
      <c r="L55" s="219"/>
      <c r="M55" s="221"/>
      <c r="N55" s="222"/>
      <c r="O55" s="223"/>
      <c r="P55" s="224"/>
      <c r="Q55" s="225"/>
      <c r="R55" s="220"/>
      <c r="S55" s="15"/>
      <c r="Y55" s="15"/>
      <c r="AE55" s="15"/>
    </row>
    <row r="56" spans="1:31" ht="21.95" customHeight="1">
      <c r="O56" s="15"/>
      <c r="S56" s="15"/>
      <c r="AA56" s="15"/>
      <c r="AC56" s="15"/>
      <c r="AE56" s="15"/>
    </row>
    <row r="57" spans="1:31" ht="21.95" customHeight="1">
      <c r="S57" s="15"/>
      <c r="AC57" s="15"/>
      <c r="AE57" s="15"/>
    </row>
    <row r="60" spans="1:31" ht="21.95" customHeight="1">
      <c r="AC60" s="15"/>
    </row>
  </sheetData>
  <mergeCells count="5">
    <mergeCell ref="M7:O7"/>
    <mergeCell ref="Q7:Y7"/>
    <mergeCell ref="G4:AE4"/>
    <mergeCell ref="G5:AE5"/>
    <mergeCell ref="G6:AA6"/>
  </mergeCells>
  <pageMargins left="0.59055118110236227" right="0.39370078740157483" top="0.98425196850393704" bottom="0.39370078740157483" header="0.51181102362204722" footer="0.31496062992125984"/>
  <pageSetup paperSize="9" scale="5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39997558519241921"/>
  </sheetPr>
  <dimension ref="A1:AL38"/>
  <sheetViews>
    <sheetView view="pageBreakPreview" topLeftCell="A3" zoomScale="90" zoomScaleNormal="80" zoomScaleSheetLayoutView="90" zoomScalePageLayoutView="50" workbookViewId="0">
      <selection activeCell="A7" sqref="A7"/>
    </sheetView>
  </sheetViews>
  <sheetFormatPr defaultColWidth="9.140625" defaultRowHeight="21.95" customHeight="1"/>
  <cols>
    <col min="1" max="1" width="2" style="26" customWidth="1"/>
    <col min="2" max="2" width="2.42578125" style="26" customWidth="1"/>
    <col min="3" max="4" width="28.42578125" style="26" customWidth="1"/>
    <col min="5" max="5" width="10.7109375" style="26" customWidth="1"/>
    <col min="6" max="6" width="0.28515625" style="26" customWidth="1"/>
    <col min="7" max="7" width="16.7109375" style="177" customWidth="1"/>
    <col min="8" max="8" width="0.28515625" style="26" customWidth="1"/>
    <col min="9" max="9" width="16.7109375" style="26" customWidth="1"/>
    <col min="10" max="10" width="0.28515625" style="26" customWidth="1"/>
    <col min="11" max="11" width="16.7109375" style="26" customWidth="1"/>
    <col min="12" max="12" width="0.28515625" style="26" customWidth="1"/>
    <col min="13" max="13" width="17.7109375" style="26" customWidth="1"/>
    <col min="14" max="14" width="0.28515625" style="26" customWidth="1"/>
    <col min="15" max="15" width="16.7109375" style="26" customWidth="1"/>
    <col min="16" max="16" width="0.28515625" style="154" customWidth="1"/>
    <col min="17" max="17" width="19.7109375" style="26" customWidth="1"/>
    <col min="18" max="18" width="0.28515625" style="26" customWidth="1"/>
    <col min="19" max="19" width="16.7109375" style="26" customWidth="1"/>
    <col min="20" max="20" width="1" style="26" customWidth="1"/>
    <col min="21" max="21" width="14.85546875" style="26" customWidth="1"/>
    <col min="22" max="22" width="16" style="26" bestFit="1" customWidth="1"/>
    <col min="23" max="16384" width="9.140625" style="26"/>
  </cols>
  <sheetData>
    <row r="1" spans="1:19" s="92" customFormat="1" ht="21" customHeight="1">
      <c r="A1" s="33" t="s">
        <v>273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209"/>
      <c r="Q1" s="33"/>
      <c r="R1" s="33"/>
      <c r="S1" s="33"/>
    </row>
    <row r="2" spans="1:19" s="92" customFormat="1" ht="21" customHeight="1">
      <c r="A2" s="33" t="s">
        <v>188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209"/>
      <c r="Q2" s="33"/>
      <c r="R2" s="33"/>
      <c r="S2" s="33"/>
    </row>
    <row r="3" spans="1:19" s="92" customFormat="1" ht="21" customHeight="1">
      <c r="A3" s="33" t="str">
        <f>งบเปลี่ยนแปลงรวม!A3</f>
        <v>FOR THE YEAR ENDED DECEMBER 31, 2019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209"/>
      <c r="Q3" s="33"/>
      <c r="R3" s="33"/>
      <c r="S3" s="33"/>
    </row>
    <row r="4" spans="1:19" ht="21" customHeight="1">
      <c r="A4" s="150"/>
      <c r="B4" s="150"/>
      <c r="C4" s="150"/>
      <c r="D4" s="150"/>
      <c r="E4" s="150"/>
      <c r="F4" s="150"/>
      <c r="G4" s="151"/>
      <c r="H4" s="150"/>
      <c r="I4" s="150"/>
      <c r="J4" s="150"/>
      <c r="K4" s="150"/>
      <c r="L4" s="150"/>
    </row>
    <row r="5" spans="1:19" s="2" customFormat="1" ht="21" customHeight="1">
      <c r="G5" s="268" t="s">
        <v>10</v>
      </c>
      <c r="H5" s="268"/>
      <c r="I5" s="268"/>
      <c r="J5" s="268"/>
      <c r="K5" s="268"/>
      <c r="L5" s="268"/>
      <c r="M5" s="268"/>
      <c r="N5" s="268"/>
      <c r="O5" s="268"/>
      <c r="P5" s="268"/>
      <c r="Q5" s="268"/>
      <c r="R5" s="268"/>
      <c r="S5" s="268"/>
    </row>
    <row r="6" spans="1:19" s="2" customFormat="1" ht="21" customHeight="1">
      <c r="G6" s="267" t="s">
        <v>12</v>
      </c>
      <c r="H6" s="267"/>
      <c r="I6" s="267"/>
      <c r="J6" s="267"/>
      <c r="K6" s="267"/>
      <c r="L6" s="267"/>
      <c r="M6" s="267"/>
      <c r="N6" s="267"/>
      <c r="O6" s="267"/>
      <c r="P6" s="267"/>
      <c r="Q6" s="267"/>
      <c r="R6" s="267"/>
      <c r="S6" s="267"/>
    </row>
    <row r="7" spans="1:19" s="2" customFormat="1" ht="21" customHeight="1">
      <c r="A7" s="5"/>
      <c r="B7" s="5"/>
      <c r="C7" s="5"/>
      <c r="D7" s="5"/>
      <c r="E7" s="5"/>
      <c r="F7" s="5"/>
      <c r="G7" s="6"/>
      <c r="H7" s="6"/>
      <c r="I7" s="6"/>
      <c r="J7" s="6"/>
      <c r="K7" s="6"/>
      <c r="L7" s="6"/>
      <c r="P7" s="7"/>
      <c r="Q7" s="7" t="s">
        <v>192</v>
      </c>
      <c r="R7" s="7"/>
    </row>
    <row r="8" spans="1:19" s="2" customFormat="1" ht="21" customHeight="1">
      <c r="A8" s="5"/>
      <c r="B8" s="5"/>
      <c r="C8" s="5"/>
      <c r="D8" s="5"/>
      <c r="E8" s="5"/>
      <c r="F8" s="5"/>
      <c r="G8" s="6"/>
      <c r="H8" s="6"/>
      <c r="I8" s="6"/>
      <c r="J8" s="6"/>
      <c r="K8" s="6"/>
      <c r="L8" s="6"/>
      <c r="M8" s="270" t="s">
        <v>85</v>
      </c>
      <c r="N8" s="270"/>
      <c r="O8" s="270"/>
      <c r="P8" s="7"/>
      <c r="Q8" s="244" t="s">
        <v>161</v>
      </c>
      <c r="R8" s="7"/>
    </row>
    <row r="9" spans="1:19" s="2" customFormat="1" ht="21" customHeight="1">
      <c r="A9" s="5"/>
      <c r="B9" s="5"/>
      <c r="C9" s="5"/>
      <c r="D9" s="5"/>
      <c r="E9" s="5"/>
      <c r="F9" s="5"/>
      <c r="G9" s="7" t="s">
        <v>189</v>
      </c>
      <c r="H9" s="6"/>
      <c r="I9" s="6" t="s">
        <v>139</v>
      </c>
      <c r="J9" s="6"/>
      <c r="K9" s="6" t="s">
        <v>139</v>
      </c>
      <c r="L9" s="6"/>
      <c r="M9" s="242" t="s">
        <v>190</v>
      </c>
      <c r="N9" s="7"/>
      <c r="O9" s="7"/>
      <c r="P9" s="7"/>
      <c r="Q9" s="7" t="s">
        <v>193</v>
      </c>
      <c r="R9" s="7"/>
      <c r="S9" s="6" t="s">
        <v>166</v>
      </c>
    </row>
    <row r="10" spans="1:19" s="2" customFormat="1" ht="21" customHeight="1">
      <c r="A10" s="5"/>
      <c r="B10" s="5"/>
      <c r="C10" s="5"/>
      <c r="D10" s="5"/>
      <c r="E10" s="57" t="s">
        <v>13</v>
      </c>
      <c r="F10" s="5"/>
      <c r="G10" s="243" t="s">
        <v>191</v>
      </c>
      <c r="H10" s="6"/>
      <c r="I10" s="244" t="s">
        <v>140</v>
      </c>
      <c r="J10" s="7"/>
      <c r="K10" s="244" t="s">
        <v>141</v>
      </c>
      <c r="L10" s="6"/>
      <c r="M10" s="243" t="s">
        <v>143</v>
      </c>
      <c r="N10" s="7"/>
      <c r="O10" s="243" t="s">
        <v>87</v>
      </c>
      <c r="P10" s="3"/>
      <c r="Q10" s="243" t="s">
        <v>194</v>
      </c>
      <c r="R10" s="7"/>
      <c r="S10" s="244" t="s">
        <v>169</v>
      </c>
    </row>
    <row r="11" spans="1:19" s="2" customFormat="1" ht="9" customHeight="1">
      <c r="A11" s="5"/>
      <c r="B11" s="5"/>
      <c r="C11" s="5"/>
      <c r="D11" s="5"/>
      <c r="E11" s="5"/>
      <c r="F11" s="5"/>
      <c r="G11" s="3"/>
      <c r="H11" s="6"/>
      <c r="I11" s="7"/>
      <c r="J11" s="7"/>
      <c r="K11" s="7"/>
      <c r="L11" s="6"/>
      <c r="M11" s="3"/>
      <c r="N11" s="7"/>
      <c r="O11" s="3"/>
      <c r="P11" s="3"/>
      <c r="Q11" s="3"/>
      <c r="R11" s="7"/>
      <c r="S11" s="7"/>
    </row>
    <row r="12" spans="1:19" s="168" customFormat="1" ht="21" customHeight="1">
      <c r="A12" s="11" t="s">
        <v>170</v>
      </c>
      <c r="B12" s="26"/>
      <c r="C12" s="26"/>
      <c r="D12" s="26"/>
      <c r="E12" s="26"/>
      <c r="F12" s="26"/>
      <c r="G12" s="17">
        <v>836030770</v>
      </c>
      <c r="H12" s="17"/>
      <c r="I12" s="17">
        <v>365101797.81999999</v>
      </c>
      <c r="J12" s="17"/>
      <c r="K12" s="16">
        <v>6017138.9000000004</v>
      </c>
      <c r="L12" s="17"/>
      <c r="M12" s="17">
        <v>83603077</v>
      </c>
      <c r="N12" s="17"/>
      <c r="O12" s="17">
        <v>179818962.17999998</v>
      </c>
      <c r="P12" s="17"/>
      <c r="Q12" s="17">
        <v>4696511.33</v>
      </c>
      <c r="R12" s="17"/>
      <c r="S12" s="17">
        <f>SUM(G12:Q12)</f>
        <v>1475268257.23</v>
      </c>
    </row>
    <row r="13" spans="1:19" s="168" customFormat="1" ht="21" customHeight="1">
      <c r="A13" s="11" t="s">
        <v>171</v>
      </c>
      <c r="B13" s="26"/>
      <c r="C13" s="26"/>
      <c r="D13" s="26"/>
      <c r="E13" s="26"/>
      <c r="F13" s="26"/>
      <c r="G13" s="17"/>
      <c r="H13" s="17"/>
      <c r="I13" s="17"/>
      <c r="J13" s="17"/>
      <c r="K13" s="16"/>
      <c r="L13" s="17"/>
      <c r="M13" s="17"/>
      <c r="N13" s="17"/>
      <c r="O13" s="17"/>
      <c r="P13" s="17"/>
      <c r="Q13" s="17"/>
      <c r="R13" s="17"/>
      <c r="S13" s="17"/>
    </row>
    <row r="14" spans="1:19" s="168" customFormat="1" ht="21" customHeight="1">
      <c r="A14" s="193" t="s">
        <v>172</v>
      </c>
      <c r="B14" s="26"/>
      <c r="C14" s="26"/>
      <c r="D14" s="26"/>
      <c r="E14" s="26"/>
      <c r="F14" s="26"/>
      <c r="G14" s="17"/>
      <c r="H14" s="17"/>
      <c r="I14" s="17"/>
      <c r="J14" s="17"/>
      <c r="K14" s="16"/>
      <c r="L14" s="17"/>
      <c r="M14" s="17"/>
      <c r="N14" s="17"/>
      <c r="O14" s="17"/>
      <c r="P14" s="17"/>
      <c r="Q14" s="17"/>
      <c r="R14" s="17"/>
      <c r="S14" s="17"/>
    </row>
    <row r="15" spans="1:19" s="168" customFormat="1" ht="21" customHeight="1">
      <c r="A15" s="193"/>
      <c r="B15" s="26" t="s">
        <v>173</v>
      </c>
      <c r="C15" s="26"/>
      <c r="D15" s="26"/>
      <c r="E15" s="26"/>
      <c r="F15" s="26"/>
      <c r="G15" s="17">
        <v>85542070</v>
      </c>
      <c r="H15" s="17"/>
      <c r="I15" s="17">
        <v>196746761</v>
      </c>
      <c r="J15" s="17"/>
      <c r="K15" s="16">
        <v>0</v>
      </c>
      <c r="L15" s="17"/>
      <c r="M15" s="17">
        <v>0</v>
      </c>
      <c r="N15" s="17"/>
      <c r="O15" s="17">
        <v>0</v>
      </c>
      <c r="P15" s="17"/>
      <c r="Q15" s="17">
        <v>0</v>
      </c>
      <c r="R15" s="17"/>
      <c r="S15" s="17">
        <f>SUM(G15:Q15)</f>
        <v>282288831</v>
      </c>
    </row>
    <row r="16" spans="1:19" s="168" customFormat="1" ht="21" customHeight="1">
      <c r="A16" s="11"/>
      <c r="B16" s="26" t="s">
        <v>277</v>
      </c>
      <c r="C16" s="26"/>
      <c r="D16" s="26"/>
      <c r="E16" s="198">
        <v>29</v>
      </c>
      <c r="F16" s="26"/>
      <c r="G16" s="12">
        <v>0</v>
      </c>
      <c r="H16" s="17"/>
      <c r="I16" s="12">
        <v>0</v>
      </c>
      <c r="J16" s="17"/>
      <c r="K16" s="195">
        <v>0</v>
      </c>
      <c r="L16" s="17"/>
      <c r="M16" s="12">
        <v>0</v>
      </c>
      <c r="N16" s="17"/>
      <c r="O16" s="12">
        <v>-108684000.09999999</v>
      </c>
      <c r="P16" s="17"/>
      <c r="Q16" s="12">
        <v>0</v>
      </c>
      <c r="R16" s="17"/>
      <c r="S16" s="12">
        <f>SUM(G16:Q16)</f>
        <v>-108684000.09999999</v>
      </c>
    </row>
    <row r="17" spans="1:38" s="168" customFormat="1" ht="21" customHeight="1">
      <c r="A17" s="11" t="s">
        <v>180</v>
      </c>
      <c r="B17" s="26"/>
      <c r="C17" s="26"/>
      <c r="D17" s="26"/>
      <c r="E17" s="26"/>
      <c r="F17" s="26"/>
      <c r="G17" s="12">
        <f>SUM(G15:G16)</f>
        <v>85542070</v>
      </c>
      <c r="H17" s="17"/>
      <c r="I17" s="12">
        <f>SUM(I15:I16)</f>
        <v>196746761</v>
      </c>
      <c r="J17" s="17"/>
      <c r="K17" s="12">
        <f>SUM(K15:K16)</f>
        <v>0</v>
      </c>
      <c r="L17" s="17"/>
      <c r="M17" s="12">
        <f>SUM(M15:M16)</f>
        <v>0</v>
      </c>
      <c r="N17" s="17"/>
      <c r="O17" s="12">
        <f>SUM(O15:O16)</f>
        <v>-108684000.09999999</v>
      </c>
      <c r="P17" s="17"/>
      <c r="Q17" s="12">
        <f>SUM(Q15:Q16)</f>
        <v>0</v>
      </c>
      <c r="R17" s="17"/>
      <c r="S17" s="12">
        <f>SUM(S15:S16)</f>
        <v>173604830.90000001</v>
      </c>
    </row>
    <row r="18" spans="1:38" s="168" customFormat="1" ht="21" customHeight="1">
      <c r="A18" s="4" t="s">
        <v>130</v>
      </c>
      <c r="B18" s="26"/>
      <c r="C18" s="26"/>
      <c r="D18" s="26"/>
      <c r="E18" s="26"/>
      <c r="F18" s="26"/>
      <c r="G18" s="17">
        <v>0</v>
      </c>
      <c r="H18" s="17"/>
      <c r="I18" s="17">
        <v>0</v>
      </c>
      <c r="J18" s="17"/>
      <c r="K18" s="16">
        <v>0</v>
      </c>
      <c r="L18" s="17"/>
      <c r="M18" s="17">
        <v>0</v>
      </c>
      <c r="N18" s="17"/>
      <c r="O18" s="17">
        <v>34141620.829999983</v>
      </c>
      <c r="P18" s="17"/>
      <c r="Q18" s="17">
        <v>0</v>
      </c>
      <c r="R18" s="17"/>
      <c r="S18" s="17">
        <f>SUM(G18:Q18)</f>
        <v>34141620.829999983</v>
      </c>
    </row>
    <row r="19" spans="1:38" ht="21" customHeight="1">
      <c r="A19" s="4" t="s">
        <v>195</v>
      </c>
      <c r="C19" s="4"/>
      <c r="D19" s="4"/>
      <c r="E19" s="4"/>
      <c r="F19" s="4"/>
      <c r="G19" s="195">
        <v>0</v>
      </c>
      <c r="H19" s="78"/>
      <c r="I19" s="195">
        <v>0</v>
      </c>
      <c r="J19" s="76"/>
      <c r="K19" s="195">
        <v>0</v>
      </c>
      <c r="L19" s="78"/>
      <c r="M19" s="195">
        <v>0</v>
      </c>
      <c r="N19" s="139"/>
      <c r="O19" s="12">
        <v>0</v>
      </c>
      <c r="P19" s="17"/>
      <c r="Q19" s="12">
        <v>0</v>
      </c>
      <c r="R19" s="140"/>
      <c r="S19" s="195">
        <f>SUM(G19:Q19)</f>
        <v>0</v>
      </c>
      <c r="T19" s="79"/>
      <c r="U19" s="79"/>
      <c r="V19" s="79"/>
      <c r="W19" s="79"/>
      <c r="X19" s="79"/>
      <c r="Y19" s="79"/>
      <c r="Z19" s="79"/>
      <c r="AA19" s="79"/>
      <c r="AB19" s="79"/>
      <c r="AC19" s="79"/>
      <c r="AD19" s="79"/>
      <c r="AE19" s="79"/>
      <c r="AF19" s="79"/>
      <c r="AG19" s="79"/>
      <c r="AH19" s="79"/>
      <c r="AI19" s="79"/>
      <c r="AJ19" s="79"/>
      <c r="AK19" s="79"/>
      <c r="AL19" s="79"/>
    </row>
    <row r="20" spans="1:38" ht="21" customHeight="1">
      <c r="A20" s="4" t="s">
        <v>186</v>
      </c>
      <c r="C20" s="4"/>
      <c r="D20" s="4"/>
      <c r="E20" s="4"/>
      <c r="F20" s="4"/>
      <c r="G20" s="18">
        <f>SUM(G18:G19)</f>
        <v>0</v>
      </c>
      <c r="H20" s="78"/>
      <c r="I20" s="18">
        <f>SUM(I18:I19)</f>
        <v>0</v>
      </c>
      <c r="J20" s="76"/>
      <c r="K20" s="18">
        <f>SUM(K18:K19)</f>
        <v>0</v>
      </c>
      <c r="L20" s="78"/>
      <c r="M20" s="18">
        <f>SUM(M18:M19)</f>
        <v>0</v>
      </c>
      <c r="N20" s="139"/>
      <c r="O20" s="19">
        <f>SUM(O18:O19)</f>
        <v>34141620.829999983</v>
      </c>
      <c r="P20" s="17"/>
      <c r="Q20" s="19">
        <f>SUM(Q18:Q19)</f>
        <v>0</v>
      </c>
      <c r="R20" s="140"/>
      <c r="S20" s="18">
        <f>SUM(G20:Q20)</f>
        <v>34141620.829999983</v>
      </c>
      <c r="T20" s="79"/>
      <c r="U20" s="79"/>
      <c r="V20" s="79"/>
      <c r="W20" s="79"/>
      <c r="X20" s="79"/>
      <c r="Y20" s="79"/>
      <c r="Z20" s="79"/>
      <c r="AA20" s="79"/>
      <c r="AB20" s="79"/>
      <c r="AC20" s="79"/>
      <c r="AD20" s="79"/>
      <c r="AE20" s="79"/>
      <c r="AF20" s="79"/>
      <c r="AG20" s="79"/>
      <c r="AH20" s="79"/>
      <c r="AI20" s="79"/>
      <c r="AJ20" s="79"/>
      <c r="AK20" s="79"/>
      <c r="AL20" s="79"/>
    </row>
    <row r="21" spans="1:38" ht="21" customHeight="1">
      <c r="A21" s="4" t="s">
        <v>143</v>
      </c>
      <c r="C21" s="4"/>
      <c r="D21" s="4"/>
      <c r="E21" s="3" t="s">
        <v>7</v>
      </c>
      <c r="F21" s="4"/>
      <c r="G21" s="16">
        <v>0</v>
      </c>
      <c r="H21" s="78">
        <v>0</v>
      </c>
      <c r="I21" s="16">
        <v>0</v>
      </c>
      <c r="J21" s="76">
        <v>0</v>
      </c>
      <c r="K21" s="16">
        <v>0</v>
      </c>
      <c r="L21" s="78">
        <v>0</v>
      </c>
      <c r="M21" s="16">
        <v>8554207</v>
      </c>
      <c r="N21" s="139"/>
      <c r="O21" s="17">
        <v>-8554207</v>
      </c>
      <c r="P21" s="17"/>
      <c r="Q21" s="17">
        <v>0</v>
      </c>
      <c r="R21" s="140"/>
      <c r="S21" s="16">
        <f>SUM(G21:Q21)</f>
        <v>0</v>
      </c>
      <c r="T21" s="79"/>
      <c r="U21" s="79"/>
      <c r="V21" s="79"/>
      <c r="W21" s="79"/>
      <c r="X21" s="79"/>
      <c r="Y21" s="79"/>
      <c r="Z21" s="79"/>
      <c r="AA21" s="79"/>
      <c r="AB21" s="79"/>
      <c r="AC21" s="79"/>
      <c r="AD21" s="79"/>
      <c r="AE21" s="79"/>
      <c r="AF21" s="79"/>
      <c r="AG21" s="79"/>
      <c r="AH21" s="79"/>
      <c r="AI21" s="79"/>
      <c r="AJ21" s="79"/>
      <c r="AK21" s="79"/>
      <c r="AL21" s="79"/>
    </row>
    <row r="22" spans="1:38" ht="21" customHeight="1">
      <c r="A22" s="162" t="s">
        <v>183</v>
      </c>
      <c r="G22" s="227">
        <v>921572840</v>
      </c>
      <c r="H22" s="16"/>
      <c r="I22" s="227">
        <v>561848558.81999993</v>
      </c>
      <c r="J22" s="16"/>
      <c r="K22" s="227">
        <v>6017138.9000000004</v>
      </c>
      <c r="L22" s="16">
        <v>0</v>
      </c>
      <c r="M22" s="227">
        <v>92157284</v>
      </c>
      <c r="N22" s="16"/>
      <c r="O22" s="227">
        <v>96722375.909999967</v>
      </c>
      <c r="P22" s="16"/>
      <c r="Q22" s="227">
        <v>4696511.33</v>
      </c>
      <c r="R22" s="16"/>
      <c r="S22" s="227">
        <f>S12+S17+S20+S21</f>
        <v>1683014708.96</v>
      </c>
      <c r="T22" s="139"/>
      <c r="U22" s="139"/>
      <c r="V22" s="79"/>
      <c r="W22" s="79"/>
      <c r="X22" s="79"/>
      <c r="Y22" s="79"/>
      <c r="Z22" s="79"/>
      <c r="AA22" s="79"/>
      <c r="AB22" s="79"/>
      <c r="AC22" s="79"/>
      <c r="AD22" s="79"/>
      <c r="AE22" s="79"/>
      <c r="AF22" s="79"/>
      <c r="AG22" s="79"/>
      <c r="AH22" s="79"/>
      <c r="AI22" s="79"/>
      <c r="AJ22" s="79"/>
      <c r="AK22" s="79"/>
      <c r="AL22" s="79"/>
    </row>
    <row r="23" spans="1:38" s="168" customFormat="1" ht="21" customHeight="1">
      <c r="A23" s="11" t="s">
        <v>171</v>
      </c>
      <c r="B23" s="26"/>
      <c r="C23" s="26"/>
      <c r="D23" s="26"/>
      <c r="E23" s="26"/>
      <c r="F23" s="26"/>
      <c r="G23" s="17"/>
      <c r="H23" s="17"/>
      <c r="I23" s="17"/>
      <c r="J23" s="17"/>
      <c r="K23" s="16"/>
      <c r="L23" s="17"/>
      <c r="M23" s="17"/>
      <c r="N23" s="17"/>
      <c r="O23" s="17"/>
      <c r="P23" s="17"/>
      <c r="Q23" s="17"/>
      <c r="R23" s="17"/>
      <c r="S23" s="17"/>
    </row>
    <row r="24" spans="1:38" s="168" customFormat="1" ht="21" customHeight="1">
      <c r="A24" s="193" t="s">
        <v>172</v>
      </c>
      <c r="B24" s="26"/>
      <c r="C24" s="26"/>
      <c r="D24" s="26"/>
      <c r="E24" s="26"/>
      <c r="F24" s="26"/>
      <c r="G24" s="17"/>
      <c r="H24" s="17"/>
      <c r="I24" s="17"/>
      <c r="J24" s="17"/>
      <c r="K24" s="16"/>
      <c r="L24" s="17"/>
      <c r="M24" s="17"/>
      <c r="N24" s="17"/>
      <c r="O24" s="17"/>
      <c r="P24" s="17"/>
      <c r="Q24" s="17"/>
      <c r="R24" s="17"/>
      <c r="S24" s="17"/>
    </row>
    <row r="25" spans="1:38" s="168" customFormat="1" ht="21" customHeight="1">
      <c r="A25" s="11"/>
      <c r="B25" s="26" t="s">
        <v>277</v>
      </c>
      <c r="C25" s="26"/>
      <c r="D25" s="26"/>
      <c r="E25" s="198">
        <v>29</v>
      </c>
      <c r="F25" s="26"/>
      <c r="G25" s="12">
        <v>0</v>
      </c>
      <c r="H25" s="17"/>
      <c r="I25" s="12">
        <v>0</v>
      </c>
      <c r="J25" s="17"/>
      <c r="K25" s="195">
        <v>0</v>
      </c>
      <c r="L25" s="17"/>
      <c r="M25" s="12">
        <v>0</v>
      </c>
      <c r="N25" s="17"/>
      <c r="O25" s="12">
        <v>-92157284</v>
      </c>
      <c r="P25" s="17"/>
      <c r="Q25" s="12">
        <v>0</v>
      </c>
      <c r="R25" s="17"/>
      <c r="S25" s="12">
        <f>SUM(G25:Q25)</f>
        <v>-92157284</v>
      </c>
    </row>
    <row r="26" spans="1:38" s="168" customFormat="1" ht="21" customHeight="1">
      <c r="A26" s="11" t="s">
        <v>180</v>
      </c>
      <c r="B26" s="26"/>
      <c r="C26" s="26"/>
      <c r="D26" s="26"/>
      <c r="E26" s="26"/>
      <c r="F26" s="26"/>
      <c r="G26" s="12">
        <f>SUM(G25:G25)</f>
        <v>0</v>
      </c>
      <c r="H26" s="17"/>
      <c r="I26" s="12">
        <f>SUM(I25:I25)</f>
        <v>0</v>
      </c>
      <c r="J26" s="17"/>
      <c r="K26" s="12">
        <f>SUM(K25:K25)</f>
        <v>0</v>
      </c>
      <c r="L26" s="17"/>
      <c r="M26" s="12">
        <f>SUM(M25:M25)</f>
        <v>0</v>
      </c>
      <c r="N26" s="17"/>
      <c r="O26" s="12">
        <f>SUM(O25:O25)</f>
        <v>-92157284</v>
      </c>
      <c r="P26" s="17"/>
      <c r="Q26" s="12">
        <f>SUM(Q25:Q25)</f>
        <v>0</v>
      </c>
      <c r="R26" s="17"/>
      <c r="S26" s="12">
        <f>SUM(G26:Q26)</f>
        <v>-92157284</v>
      </c>
    </row>
    <row r="27" spans="1:38" ht="21" customHeight="1">
      <c r="A27" s="4" t="s">
        <v>130</v>
      </c>
      <c r="G27" s="16">
        <v>0</v>
      </c>
      <c r="H27" s="16"/>
      <c r="I27" s="16">
        <v>0</v>
      </c>
      <c r="J27" s="16"/>
      <c r="K27" s="16">
        <v>0</v>
      </c>
      <c r="L27" s="16"/>
      <c r="M27" s="16">
        <v>0</v>
      </c>
      <c r="N27" s="16"/>
      <c r="O27" s="16">
        <v>196591120.98000014</v>
      </c>
      <c r="P27" s="16"/>
      <c r="Q27" s="16">
        <v>0</v>
      </c>
      <c r="R27" s="16"/>
      <c r="S27" s="17">
        <f>SUM(G27:Q27)</f>
        <v>196591120.98000014</v>
      </c>
      <c r="T27" s="79"/>
      <c r="U27" s="79"/>
      <c r="V27" s="79"/>
      <c r="W27" s="79"/>
      <c r="X27" s="79"/>
      <c r="Y27" s="79"/>
      <c r="Z27" s="79"/>
      <c r="AA27" s="79"/>
      <c r="AB27" s="79"/>
      <c r="AC27" s="79"/>
      <c r="AD27" s="79"/>
      <c r="AE27" s="79"/>
      <c r="AF27" s="79"/>
      <c r="AG27" s="79"/>
      <c r="AH27" s="79"/>
      <c r="AI27" s="79"/>
      <c r="AJ27" s="79"/>
      <c r="AK27" s="79"/>
      <c r="AL27" s="79"/>
    </row>
    <row r="28" spans="1:38" s="4" customFormat="1" ht="21" customHeight="1">
      <c r="A28" s="4" t="s">
        <v>185</v>
      </c>
      <c r="B28" s="170"/>
      <c r="E28" s="3" t="s">
        <v>5</v>
      </c>
      <c r="G28" s="80">
        <v>0</v>
      </c>
      <c r="H28" s="25"/>
      <c r="I28" s="80">
        <v>0</v>
      </c>
      <c r="J28" s="30"/>
      <c r="K28" s="80">
        <v>0</v>
      </c>
      <c r="L28" s="25"/>
      <c r="M28" s="80">
        <v>0</v>
      </c>
      <c r="N28" s="154"/>
      <c r="O28" s="12">
        <v>0</v>
      </c>
      <c r="P28" s="17"/>
      <c r="Q28" s="12">
        <v>951716.81</v>
      </c>
      <c r="R28" s="25"/>
      <c r="S28" s="12">
        <f>SUM(G28:Q28)</f>
        <v>951716.81</v>
      </c>
    </row>
    <row r="29" spans="1:38" ht="21" customHeight="1">
      <c r="A29" s="4" t="s">
        <v>186</v>
      </c>
      <c r="C29" s="4"/>
      <c r="D29" s="4"/>
      <c r="E29" s="4"/>
      <c r="F29" s="4"/>
      <c r="G29" s="16">
        <f>SUM(G27:G28)</f>
        <v>0</v>
      </c>
      <c r="H29" s="78"/>
      <c r="I29" s="16">
        <f>SUM(I27:I28)</f>
        <v>0</v>
      </c>
      <c r="J29" s="76"/>
      <c r="K29" s="16">
        <f>SUM(K27:K28)</f>
        <v>0</v>
      </c>
      <c r="L29" s="78"/>
      <c r="M29" s="16">
        <f>SUM(M27:M28)</f>
        <v>0</v>
      </c>
      <c r="N29" s="139"/>
      <c r="O29" s="19">
        <f>SUM(O27:O28)</f>
        <v>196591120.98000014</v>
      </c>
      <c r="P29" s="17"/>
      <c r="Q29" s="19">
        <f>SUM(Q27:Q28)</f>
        <v>951716.81</v>
      </c>
      <c r="R29" s="140"/>
      <c r="S29" s="16">
        <f>SUM(G29:Q29)</f>
        <v>197542837.79000014</v>
      </c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79"/>
      <c r="AK29" s="79"/>
      <c r="AL29" s="79"/>
    </row>
    <row r="30" spans="1:38" ht="21" customHeight="1" thickBot="1">
      <c r="A30" s="162" t="s">
        <v>187</v>
      </c>
      <c r="G30" s="31">
        <f>G22+G26+G29</f>
        <v>921572840</v>
      </c>
      <c r="H30" s="152"/>
      <c r="I30" s="31">
        <f>I22+I26+I29</f>
        <v>561848558.81999993</v>
      </c>
      <c r="J30" s="140"/>
      <c r="K30" s="31">
        <f>K22+K26+K29</f>
        <v>6017138.9000000004</v>
      </c>
      <c r="L30" s="152"/>
      <c r="M30" s="31">
        <f>M22+M26+M29</f>
        <v>92157284</v>
      </c>
      <c r="N30" s="152"/>
      <c r="O30" s="153">
        <f>O22+O26+O29</f>
        <v>201156212.8900001</v>
      </c>
      <c r="P30" s="17"/>
      <c r="Q30" s="153">
        <f>Q22+Q26+Q29</f>
        <v>5648228.1400000006</v>
      </c>
      <c r="R30" s="152"/>
      <c r="S30" s="31">
        <f>S22+S26+S29</f>
        <v>1788400262.7500002</v>
      </c>
      <c r="V30" s="15"/>
    </row>
    <row r="31" spans="1:38" ht="21" customHeight="1" thickTop="1">
      <c r="G31" s="25"/>
      <c r="H31" s="152"/>
      <c r="I31" s="140"/>
      <c r="J31" s="140"/>
      <c r="K31" s="140"/>
      <c r="L31" s="152"/>
      <c r="M31" s="25"/>
      <c r="N31" s="152"/>
      <c r="O31" s="25"/>
      <c r="P31" s="25"/>
      <c r="Q31" s="25"/>
      <c r="R31" s="152"/>
      <c r="S31" s="140"/>
    </row>
    <row r="32" spans="1:38" ht="21" customHeight="1">
      <c r="A32" s="11" t="s">
        <v>53</v>
      </c>
      <c r="G32" s="25"/>
      <c r="H32" s="152"/>
      <c r="I32" s="140"/>
      <c r="J32" s="140"/>
      <c r="K32" s="140"/>
      <c r="L32" s="152"/>
      <c r="M32" s="25"/>
      <c r="N32" s="152"/>
      <c r="O32" s="25"/>
      <c r="P32" s="25"/>
      <c r="Q32" s="25"/>
      <c r="R32" s="152"/>
      <c r="S32" s="140"/>
    </row>
    <row r="33" spans="1:38" ht="21" customHeight="1">
      <c r="A33" s="11"/>
      <c r="G33" s="25"/>
      <c r="H33" s="152"/>
      <c r="I33" s="140"/>
      <c r="J33" s="140"/>
      <c r="K33" s="140"/>
      <c r="L33" s="152"/>
      <c r="M33" s="25"/>
      <c r="N33" s="152"/>
      <c r="O33" s="25"/>
      <c r="P33" s="25"/>
      <c r="Q33" s="25"/>
      <c r="R33" s="152"/>
      <c r="S33" s="140"/>
    </row>
    <row r="34" spans="1:38" ht="31.7" customHeight="1">
      <c r="A34" s="11"/>
      <c r="G34" s="25"/>
      <c r="H34" s="152"/>
      <c r="I34" s="140"/>
      <c r="J34" s="140"/>
      <c r="K34" s="140"/>
      <c r="L34" s="152"/>
      <c r="M34" s="25"/>
      <c r="N34" s="152"/>
      <c r="O34" s="25"/>
      <c r="P34" s="25"/>
      <c r="Q34" s="25"/>
      <c r="R34" s="152"/>
      <c r="S34" s="140"/>
    </row>
    <row r="35" spans="1:38" ht="21" customHeight="1"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203" t="s">
        <v>296</v>
      </c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79"/>
    </row>
    <row r="36" spans="1:38" ht="21" customHeight="1">
      <c r="A36" s="162"/>
      <c r="G36" s="25"/>
      <c r="H36" s="152"/>
      <c r="I36" s="140"/>
      <c r="J36" s="140"/>
      <c r="K36" s="140"/>
      <c r="L36" s="152"/>
      <c r="M36" s="25"/>
      <c r="N36" s="152"/>
      <c r="O36" s="25"/>
      <c r="P36" s="25"/>
      <c r="Q36" s="25"/>
      <c r="R36" s="152"/>
    </row>
    <row r="38" spans="1:38" ht="21.95" customHeight="1">
      <c r="O38" s="15"/>
      <c r="P38" s="16"/>
      <c r="Q38" s="15"/>
      <c r="R38" s="15"/>
      <c r="S38" s="15"/>
    </row>
  </sheetData>
  <mergeCells count="3">
    <mergeCell ref="M8:O8"/>
    <mergeCell ref="G5:S5"/>
    <mergeCell ref="G6:S6"/>
  </mergeCells>
  <pageMargins left="0.59055118110236227" right="0.39370078740157483" top="0.98425196850393704" bottom="0.39370078740157483" header="0.51181102362204722" footer="0.23622047244094491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54026-8751-4F00-A69C-2AD3205A7464}">
  <sheetPr>
    <tabColor theme="5" tint="0.39997558519241921"/>
  </sheetPr>
  <dimension ref="A1:Q248"/>
  <sheetViews>
    <sheetView tabSelected="1" view="pageBreakPreview" zoomScale="90" zoomScaleNormal="100" zoomScaleSheetLayoutView="90" zoomScalePageLayoutView="50" workbookViewId="0">
      <selection activeCell="E6" sqref="E6"/>
    </sheetView>
  </sheetViews>
  <sheetFormatPr defaultColWidth="9.140625" defaultRowHeight="23.1" customHeight="1"/>
  <cols>
    <col min="1" max="4" width="4" style="44" customWidth="1"/>
    <col min="5" max="5" width="31" style="44" customWidth="1"/>
    <col min="6" max="6" width="9.5703125" style="44" customWidth="1"/>
    <col min="7" max="7" width="9.7109375" style="44" customWidth="1"/>
    <col min="8" max="8" width="0.42578125" style="44" customWidth="1"/>
    <col min="9" max="9" width="16.7109375" style="44" customWidth="1"/>
    <col min="10" max="10" width="0.42578125" style="44" customWidth="1"/>
    <col min="11" max="11" width="16.7109375" style="44" customWidth="1"/>
    <col min="12" max="12" width="0.42578125" style="44" customWidth="1"/>
    <col min="13" max="13" width="16.7109375" style="86" customWidth="1"/>
    <col min="14" max="14" width="0.42578125" style="44" customWidth="1"/>
    <col min="15" max="15" width="16.7109375" style="86" customWidth="1"/>
    <col min="16" max="16" width="14.5703125" style="44" bestFit="1" customWidth="1"/>
    <col min="17" max="17" width="14.28515625" style="44" bestFit="1" customWidth="1"/>
    <col min="18" max="16384" width="9.140625" style="44"/>
  </cols>
  <sheetData>
    <row r="1" spans="1:17" s="83" customFormat="1" ht="21" customHeight="1">
      <c r="A1" s="83" t="s">
        <v>273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7" s="83" customFormat="1" ht="21" customHeight="1">
      <c r="A2" s="83" t="s">
        <v>198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</row>
    <row r="3" spans="1:17" s="83" customFormat="1" ht="21" customHeight="1">
      <c r="A3" s="33" t="str">
        <f>งบเปลี่ยนแปลง!A3</f>
        <v>FOR THE YEAR ENDED DECEMBER 31, 2019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</row>
    <row r="4" spans="1:17" s="83" customFormat="1" ht="21" customHeight="1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</row>
    <row r="5" spans="1:17" s="83" customFormat="1" ht="21" customHeight="1">
      <c r="A5" s="35"/>
      <c r="B5" s="35"/>
      <c r="C5" s="35"/>
      <c r="D5" s="35"/>
      <c r="E5" s="35"/>
      <c r="F5" s="35"/>
      <c r="G5" s="164"/>
      <c r="H5" s="164"/>
      <c r="I5" s="264" t="s">
        <v>10</v>
      </c>
      <c r="J5" s="264"/>
      <c r="K5" s="264"/>
      <c r="L5" s="264"/>
      <c r="M5" s="264"/>
      <c r="N5" s="264"/>
      <c r="O5" s="264"/>
    </row>
    <row r="6" spans="1:17" ht="21" customHeight="1">
      <c r="B6" s="36"/>
      <c r="C6" s="36"/>
      <c r="D6" s="36"/>
      <c r="G6" s="55"/>
      <c r="H6" s="55"/>
      <c r="I6" s="267" t="s">
        <v>11</v>
      </c>
      <c r="J6" s="267"/>
      <c r="K6" s="267"/>
      <c r="L6" s="105"/>
      <c r="M6" s="267" t="s">
        <v>12</v>
      </c>
      <c r="N6" s="267"/>
      <c r="O6" s="267"/>
    </row>
    <row r="7" spans="1:17" ht="21" customHeight="1">
      <c r="B7" s="36"/>
      <c r="C7" s="36"/>
      <c r="D7" s="36"/>
      <c r="G7" s="165"/>
      <c r="H7" s="55"/>
      <c r="I7" s="186"/>
      <c r="J7" s="241"/>
      <c r="K7" s="186">
        <v>2018</v>
      </c>
      <c r="L7" s="105"/>
      <c r="M7" s="186"/>
      <c r="N7" s="241"/>
      <c r="O7" s="186"/>
      <c r="P7" s="85"/>
      <c r="Q7" s="85"/>
    </row>
    <row r="8" spans="1:17" ht="21" customHeight="1">
      <c r="B8" s="36"/>
      <c r="C8" s="36"/>
      <c r="D8" s="36"/>
      <c r="G8" s="57" t="s">
        <v>13</v>
      </c>
      <c r="H8" s="55"/>
      <c r="I8" s="240">
        <v>2019</v>
      </c>
      <c r="J8" s="241"/>
      <c r="K8" s="200" t="s">
        <v>18</v>
      </c>
      <c r="L8" s="105"/>
      <c r="M8" s="240">
        <v>2019</v>
      </c>
      <c r="N8" s="241"/>
      <c r="O8" s="200">
        <v>2018</v>
      </c>
      <c r="P8" s="85"/>
      <c r="Q8" s="85"/>
    </row>
    <row r="9" spans="1:17" ht="21" customHeight="1">
      <c r="A9" s="84" t="s">
        <v>264</v>
      </c>
      <c r="B9" s="43"/>
      <c r="C9" s="43"/>
      <c r="D9" s="43"/>
      <c r="E9" s="37"/>
      <c r="F9" s="37"/>
      <c r="G9" s="85"/>
      <c r="O9" s="30"/>
    </row>
    <row r="10" spans="1:17" s="162" customFormat="1" ht="21" customHeight="1">
      <c r="A10" s="43" t="s">
        <v>265</v>
      </c>
      <c r="B10" s="43"/>
      <c r="D10" s="43"/>
      <c r="E10" s="37"/>
      <c r="F10" s="37"/>
      <c r="G10" s="161"/>
      <c r="H10" s="161"/>
      <c r="I10" s="178">
        <v>970964826.05000031</v>
      </c>
      <c r="J10" s="161"/>
      <c r="K10" s="178">
        <v>430021096.91999984</v>
      </c>
      <c r="L10" s="161"/>
      <c r="M10" s="38">
        <v>201150419.37000012</v>
      </c>
      <c r="N10" s="161"/>
      <c r="O10" s="38">
        <v>43900398.329999983</v>
      </c>
    </row>
    <row r="11" spans="1:17" s="162" customFormat="1" ht="21" customHeight="1">
      <c r="A11" s="43" t="s">
        <v>266</v>
      </c>
      <c r="B11" s="43"/>
      <c r="D11" s="43"/>
      <c r="E11" s="37"/>
      <c r="F11" s="37"/>
      <c r="G11" s="161"/>
      <c r="H11" s="161"/>
      <c r="I11" s="161"/>
      <c r="J11" s="161"/>
      <c r="K11" s="161"/>
      <c r="L11" s="161"/>
      <c r="M11" s="38"/>
      <c r="N11" s="161"/>
      <c r="O11" s="38"/>
    </row>
    <row r="12" spans="1:17" s="162" customFormat="1" ht="21" customHeight="1">
      <c r="A12" s="43" t="s">
        <v>263</v>
      </c>
      <c r="B12" s="37"/>
      <c r="G12" s="161">
        <v>9</v>
      </c>
      <c r="H12" s="161"/>
      <c r="I12" s="39">
        <v>2336448.6</v>
      </c>
      <c r="J12" s="161"/>
      <c r="K12" s="39">
        <v>0</v>
      </c>
      <c r="L12" s="161"/>
      <c r="M12" s="232">
        <v>0</v>
      </c>
      <c r="N12" s="161"/>
      <c r="O12" s="39">
        <v>0</v>
      </c>
    </row>
    <row r="13" spans="1:17" s="162" customFormat="1" ht="21" customHeight="1">
      <c r="A13" s="43" t="s">
        <v>259</v>
      </c>
      <c r="B13" s="37"/>
      <c r="G13" s="161">
        <v>9</v>
      </c>
      <c r="H13" s="161"/>
      <c r="I13" s="39">
        <v>6250255.5700000003</v>
      </c>
      <c r="J13" s="161"/>
      <c r="K13" s="39">
        <v>7158357.2300000004</v>
      </c>
      <c r="L13" s="161"/>
      <c r="M13" s="232">
        <v>3430591.92</v>
      </c>
      <c r="N13" s="161"/>
      <c r="O13" s="39">
        <v>7158357.2300000004</v>
      </c>
    </row>
    <row r="14" spans="1:17" s="162" customFormat="1" ht="21" customHeight="1">
      <c r="A14" s="40" t="s">
        <v>270</v>
      </c>
      <c r="B14" s="37"/>
      <c r="G14" s="161">
        <v>10</v>
      </c>
      <c r="H14" s="161"/>
      <c r="I14" s="232">
        <v>-1887437.06</v>
      </c>
      <c r="J14" s="161"/>
      <c r="K14" s="39">
        <v>0</v>
      </c>
      <c r="L14" s="161"/>
      <c r="M14" s="86">
        <v>0</v>
      </c>
      <c r="N14" s="161"/>
      <c r="O14" s="39">
        <v>0</v>
      </c>
    </row>
    <row r="15" spans="1:17" s="162" customFormat="1" ht="21" customHeight="1">
      <c r="A15" s="249" t="s">
        <v>260</v>
      </c>
      <c r="B15" s="37"/>
      <c r="G15" s="161">
        <v>14</v>
      </c>
      <c r="H15" s="161"/>
      <c r="I15" s="39">
        <v>239513854.66</v>
      </c>
      <c r="J15" s="161"/>
      <c r="K15" s="39">
        <v>143237668.53999999</v>
      </c>
      <c r="L15" s="161"/>
      <c r="M15" s="232">
        <v>24604487.050000001</v>
      </c>
      <c r="N15" s="161"/>
      <c r="O15" s="39">
        <v>26702533.100000001</v>
      </c>
    </row>
    <row r="16" spans="1:17" s="162" customFormat="1" ht="21" customHeight="1">
      <c r="A16" s="40" t="s">
        <v>271</v>
      </c>
      <c r="B16" s="41"/>
      <c r="G16" s="161">
        <v>14</v>
      </c>
      <c r="H16" s="42" t="s">
        <v>0</v>
      </c>
      <c r="I16" s="39">
        <v>-272885.88</v>
      </c>
      <c r="J16" s="42"/>
      <c r="K16" s="86">
        <v>-302411.24</v>
      </c>
      <c r="L16" s="161"/>
      <c r="M16" s="86">
        <v>-272885.88</v>
      </c>
      <c r="N16" s="161"/>
      <c r="O16" s="86">
        <v>-302411.24</v>
      </c>
      <c r="Q16" s="254"/>
    </row>
    <row r="17" spans="1:17" s="162" customFormat="1" ht="21" customHeight="1">
      <c r="A17" s="249" t="s">
        <v>261</v>
      </c>
      <c r="B17" s="37"/>
      <c r="G17" s="161">
        <v>15</v>
      </c>
      <c r="H17" s="161"/>
      <c r="I17" s="232">
        <v>23485820.149999999</v>
      </c>
      <c r="J17" s="161"/>
      <c r="K17" s="39">
        <v>20122908.609999999</v>
      </c>
      <c r="L17" s="161"/>
      <c r="M17" s="86">
        <v>0</v>
      </c>
      <c r="N17" s="161"/>
      <c r="O17" s="39">
        <v>0</v>
      </c>
      <c r="Q17" s="254"/>
    </row>
    <row r="18" spans="1:17" s="162" customFormat="1" ht="21" customHeight="1">
      <c r="A18" s="40" t="s">
        <v>262</v>
      </c>
      <c r="B18" s="41"/>
      <c r="G18" s="161"/>
      <c r="H18" s="42"/>
      <c r="I18" s="39">
        <v>50962.09</v>
      </c>
      <c r="J18" s="42"/>
      <c r="K18" s="86">
        <v>8574572.9000000004</v>
      </c>
      <c r="L18" s="161"/>
      <c r="M18" s="86">
        <v>25</v>
      </c>
      <c r="N18" s="161"/>
      <c r="O18" s="86">
        <v>0</v>
      </c>
    </row>
    <row r="19" spans="1:17" ht="21" customHeight="1">
      <c r="A19" s="41" t="s">
        <v>255</v>
      </c>
      <c r="B19" s="43"/>
      <c r="G19" s="164"/>
      <c r="H19" s="164"/>
      <c r="I19" s="86">
        <v>-354201.18</v>
      </c>
      <c r="J19" s="164"/>
      <c r="K19" s="86">
        <v>31743.57</v>
      </c>
      <c r="L19" s="164"/>
      <c r="M19" s="86">
        <v>-263951.7</v>
      </c>
      <c r="N19" s="164"/>
      <c r="O19" s="86">
        <v>-28035.599999999999</v>
      </c>
    </row>
    <row r="20" spans="1:17" ht="21" customHeight="1">
      <c r="A20" s="41" t="s">
        <v>256</v>
      </c>
      <c r="B20" s="43"/>
      <c r="G20" s="164"/>
      <c r="H20" s="164"/>
      <c r="I20" s="86">
        <v>46887.9</v>
      </c>
      <c r="J20" s="164"/>
      <c r="K20" s="86">
        <v>-122755.1</v>
      </c>
      <c r="L20" s="164"/>
      <c r="M20" s="86">
        <v>52913.510000000009</v>
      </c>
      <c r="N20" s="164"/>
      <c r="O20" s="86">
        <v>-122759.65</v>
      </c>
    </row>
    <row r="21" spans="1:17" ht="21" customHeight="1">
      <c r="A21" s="41" t="s">
        <v>257</v>
      </c>
      <c r="B21" s="43"/>
      <c r="G21" s="164"/>
      <c r="H21" s="164"/>
      <c r="I21" s="86">
        <v>-5870</v>
      </c>
      <c r="J21" s="164"/>
      <c r="K21" s="86">
        <v>77645</v>
      </c>
      <c r="L21" s="164"/>
      <c r="M21" s="86">
        <v>-5870</v>
      </c>
      <c r="N21" s="164"/>
      <c r="O21" s="86">
        <v>77645</v>
      </c>
    </row>
    <row r="22" spans="1:17" ht="21" customHeight="1">
      <c r="A22" s="43" t="s">
        <v>268</v>
      </c>
      <c r="B22" s="43"/>
      <c r="G22" s="164"/>
      <c r="H22" s="164"/>
      <c r="I22" s="86">
        <v>1964499.75</v>
      </c>
      <c r="J22" s="164"/>
      <c r="K22" s="86">
        <v>-2427567.64</v>
      </c>
      <c r="L22" s="164"/>
      <c r="M22" s="86">
        <v>-3969002.19</v>
      </c>
      <c r="N22" s="164"/>
      <c r="O22" s="86">
        <v>-2427547.16</v>
      </c>
    </row>
    <row r="23" spans="1:17" s="162" customFormat="1" ht="21" customHeight="1">
      <c r="A23" s="44" t="s">
        <v>258</v>
      </c>
      <c r="B23" s="43"/>
      <c r="G23" s="161"/>
      <c r="H23" s="161"/>
      <c r="I23" s="86">
        <v>-110546531.76000001</v>
      </c>
      <c r="J23" s="161"/>
      <c r="K23" s="86">
        <v>13270117.289999999</v>
      </c>
      <c r="L23" s="161"/>
      <c r="M23" s="86">
        <v>-195670.54</v>
      </c>
      <c r="N23" s="161"/>
      <c r="O23" s="86">
        <v>-337099.58</v>
      </c>
    </row>
    <row r="24" spans="1:17" s="252" customFormat="1" ht="21" customHeight="1">
      <c r="A24" s="250" t="s">
        <v>105</v>
      </c>
      <c r="B24" s="249"/>
      <c r="G24" s="251" t="s">
        <v>267</v>
      </c>
      <c r="H24" s="251"/>
      <c r="I24" s="86">
        <v>-543014600.42999995</v>
      </c>
      <c r="J24" s="251"/>
      <c r="K24" s="86">
        <v>0</v>
      </c>
      <c r="L24" s="251"/>
      <c r="M24" s="86">
        <v>0</v>
      </c>
      <c r="N24" s="251"/>
      <c r="O24" s="86">
        <v>0</v>
      </c>
    </row>
    <row r="25" spans="1:17" s="162" customFormat="1" ht="21" customHeight="1">
      <c r="A25" s="44" t="s">
        <v>104</v>
      </c>
      <c r="B25" s="43"/>
      <c r="G25" s="161">
        <v>12</v>
      </c>
      <c r="H25" s="161"/>
      <c r="I25" s="86">
        <v>0</v>
      </c>
      <c r="J25" s="161"/>
      <c r="K25" s="86">
        <v>-130981853.70999999</v>
      </c>
      <c r="L25" s="161"/>
      <c r="M25" s="86">
        <v>0</v>
      </c>
      <c r="N25" s="161"/>
      <c r="O25" s="86">
        <v>0</v>
      </c>
    </row>
    <row r="26" spans="1:17" s="162" customFormat="1" ht="21" customHeight="1">
      <c r="A26" s="44" t="s">
        <v>117</v>
      </c>
      <c r="B26" s="43"/>
      <c r="G26" s="161">
        <v>13</v>
      </c>
      <c r="H26" s="161"/>
      <c r="I26" s="86">
        <v>-390391104.12</v>
      </c>
      <c r="J26" s="161"/>
      <c r="K26" s="86">
        <v>-240447479.25999999</v>
      </c>
      <c r="L26" s="161"/>
      <c r="M26" s="86">
        <v>0</v>
      </c>
      <c r="N26" s="161"/>
      <c r="O26" s="86">
        <v>0</v>
      </c>
    </row>
    <row r="27" spans="1:17" s="162" customFormat="1" ht="21" customHeight="1">
      <c r="A27" s="44" t="s">
        <v>253</v>
      </c>
      <c r="B27" s="43"/>
      <c r="G27" s="161">
        <v>24</v>
      </c>
      <c r="H27" s="161"/>
      <c r="I27" s="39">
        <v>19781754.84</v>
      </c>
      <c r="J27" s="161"/>
      <c r="K27" s="86">
        <v>12691049</v>
      </c>
      <c r="L27" s="161"/>
      <c r="M27" s="39">
        <v>14292094.02</v>
      </c>
      <c r="N27" s="161"/>
      <c r="O27" s="86">
        <v>3769015</v>
      </c>
    </row>
    <row r="28" spans="1:17" s="162" customFormat="1" ht="21" customHeight="1">
      <c r="A28" s="44" t="s">
        <v>254</v>
      </c>
      <c r="B28" s="43"/>
      <c r="G28" s="161"/>
      <c r="H28" s="161"/>
      <c r="I28" s="39">
        <v>118456.46</v>
      </c>
      <c r="J28" s="161"/>
      <c r="K28" s="86">
        <v>0</v>
      </c>
      <c r="L28" s="161"/>
      <c r="M28" s="39">
        <v>0</v>
      </c>
      <c r="N28" s="161"/>
      <c r="O28" s="86">
        <v>0</v>
      </c>
    </row>
    <row r="29" spans="1:17" s="162" customFormat="1" ht="21" customHeight="1">
      <c r="A29" s="250" t="s">
        <v>272</v>
      </c>
      <c r="B29" s="249"/>
      <c r="C29" s="252"/>
      <c r="D29" s="252"/>
      <c r="E29" s="252"/>
      <c r="F29" s="252"/>
      <c r="G29" s="161"/>
      <c r="H29" s="161"/>
      <c r="I29" s="39">
        <v>-806644.14</v>
      </c>
      <c r="J29" s="161"/>
      <c r="K29" s="86">
        <v>0</v>
      </c>
      <c r="L29" s="161"/>
      <c r="M29" s="39">
        <v>-806644.14</v>
      </c>
      <c r="N29" s="161"/>
      <c r="O29" s="86">
        <v>0</v>
      </c>
    </row>
    <row r="30" spans="1:17" s="162" customFormat="1" ht="21" customHeight="1">
      <c r="A30" s="44" t="s">
        <v>103</v>
      </c>
      <c r="B30" s="43"/>
      <c r="E30" s="252"/>
      <c r="G30" s="161"/>
      <c r="H30" s="161"/>
      <c r="I30" s="39">
        <v>-1822394.74</v>
      </c>
      <c r="J30" s="161"/>
      <c r="K30" s="86">
        <v>-2025540.01</v>
      </c>
      <c r="L30" s="161"/>
      <c r="M30" s="39">
        <v>-111602279.25</v>
      </c>
      <c r="N30" s="161"/>
      <c r="O30" s="39">
        <v>-75579709.010000005</v>
      </c>
    </row>
    <row r="31" spans="1:17" s="162" customFormat="1" ht="21" customHeight="1">
      <c r="A31" s="44" t="s">
        <v>106</v>
      </c>
      <c r="B31" s="43"/>
      <c r="G31" s="161">
        <v>12</v>
      </c>
      <c r="H31" s="161"/>
      <c r="I31" s="39">
        <v>0</v>
      </c>
      <c r="J31" s="161"/>
      <c r="K31" s="86">
        <v>0</v>
      </c>
      <c r="L31" s="161"/>
      <c r="M31" s="39">
        <v>-179999992</v>
      </c>
      <c r="N31" s="161"/>
      <c r="O31" s="86">
        <v>0</v>
      </c>
    </row>
    <row r="32" spans="1:17" s="162" customFormat="1" ht="21" customHeight="1">
      <c r="A32" s="43" t="s">
        <v>252</v>
      </c>
      <c r="B32" s="43"/>
      <c r="G32" s="161"/>
      <c r="H32" s="161"/>
      <c r="I32" s="157">
        <v>296751103.69999999</v>
      </c>
      <c r="J32" s="161"/>
      <c r="K32" s="157">
        <v>241770628.31</v>
      </c>
      <c r="L32" s="161"/>
      <c r="M32" s="157">
        <v>106451807.02</v>
      </c>
      <c r="N32" s="161"/>
      <c r="O32" s="157">
        <v>64261737.009999998</v>
      </c>
    </row>
    <row r="33" spans="1:15" ht="21" customHeight="1">
      <c r="A33" s="88" t="s">
        <v>250</v>
      </c>
      <c r="B33" s="88"/>
      <c r="C33" s="88"/>
      <c r="D33" s="89"/>
      <c r="G33" s="164"/>
      <c r="H33" s="164"/>
      <c r="I33" s="164"/>
      <c r="J33" s="164"/>
      <c r="K33" s="164"/>
      <c r="L33" s="164"/>
      <c r="M33" s="38"/>
      <c r="N33" s="164"/>
      <c r="O33" s="38"/>
    </row>
    <row r="34" spans="1:15" ht="21" customHeight="1">
      <c r="A34" s="84" t="s">
        <v>251</v>
      </c>
      <c r="C34" s="84"/>
      <c r="D34" s="37"/>
      <c r="G34" s="164"/>
      <c r="H34" s="164"/>
      <c r="I34" s="86">
        <f>SUM(I10:I32)</f>
        <v>512163200.4600004</v>
      </c>
      <c r="J34" s="164"/>
      <c r="K34" s="86">
        <f>SUM(K10:K32)</f>
        <v>500648180.40999985</v>
      </c>
      <c r="L34" s="164"/>
      <c r="M34" s="86">
        <f>SUM(M10:M32)</f>
        <v>52866042.190000162</v>
      </c>
      <c r="N34" s="86"/>
      <c r="O34" s="86">
        <f>SUM(O10:O32)</f>
        <v>67072123.43</v>
      </c>
    </row>
    <row r="35" spans="1:15" ht="21" customHeight="1">
      <c r="A35" s="43" t="s">
        <v>247</v>
      </c>
      <c r="B35" s="43"/>
      <c r="C35" s="43"/>
      <c r="D35" s="37"/>
      <c r="G35" s="164"/>
      <c r="H35" s="164"/>
      <c r="I35" s="164"/>
      <c r="J35" s="164"/>
      <c r="K35" s="164"/>
      <c r="L35" s="164"/>
      <c r="M35" s="38"/>
      <c r="N35" s="164"/>
      <c r="O35" s="38"/>
    </row>
    <row r="36" spans="1:15" ht="21" customHeight="1">
      <c r="A36" s="43" t="s">
        <v>248</v>
      </c>
      <c r="C36" s="43"/>
      <c r="D36" s="37"/>
      <c r="G36" s="164"/>
      <c r="H36" s="164"/>
      <c r="I36" s="39">
        <v>174942636.75</v>
      </c>
      <c r="J36" s="164"/>
      <c r="K36" s="39">
        <v>-149286801.78999999</v>
      </c>
      <c r="L36" s="164"/>
      <c r="M36" s="38">
        <v>3027355.3700000006</v>
      </c>
      <c r="N36" s="164"/>
      <c r="O36" s="39">
        <v>234060365.37</v>
      </c>
    </row>
    <row r="37" spans="1:15" ht="21" customHeight="1">
      <c r="A37" s="43" t="s">
        <v>249</v>
      </c>
      <c r="C37" s="43"/>
      <c r="D37" s="37"/>
      <c r="G37" s="164"/>
      <c r="H37" s="164"/>
      <c r="I37" s="39">
        <v>14908585.1</v>
      </c>
      <c r="J37" s="164"/>
      <c r="K37" s="39">
        <v>-18077.3</v>
      </c>
      <c r="L37" s="164"/>
      <c r="M37" s="38">
        <v>10690126.76</v>
      </c>
      <c r="N37" s="164"/>
      <c r="O37" s="39">
        <v>1165629.6000000001</v>
      </c>
    </row>
    <row r="38" spans="1:15" ht="21" customHeight="1">
      <c r="A38" s="43" t="s">
        <v>244</v>
      </c>
      <c r="C38" s="43"/>
      <c r="D38" s="37"/>
      <c r="G38" s="164"/>
      <c r="H38" s="164"/>
      <c r="I38" s="39">
        <v>0</v>
      </c>
      <c r="J38" s="164"/>
      <c r="K38" s="39">
        <v>712320</v>
      </c>
      <c r="L38" s="164"/>
      <c r="M38" s="38">
        <v>0</v>
      </c>
      <c r="N38" s="164"/>
      <c r="O38" s="39">
        <v>0</v>
      </c>
    </row>
    <row r="39" spans="1:15" s="28" customFormat="1" ht="21" customHeight="1">
      <c r="A39" s="43" t="s">
        <v>245</v>
      </c>
      <c r="C39" s="43"/>
      <c r="D39" s="37"/>
      <c r="G39" s="44"/>
      <c r="H39" s="44"/>
      <c r="I39" s="39">
        <v>42927978.259999998</v>
      </c>
      <c r="J39" s="44"/>
      <c r="K39" s="39">
        <v>-103358218.26000001</v>
      </c>
      <c r="L39" s="44"/>
      <c r="M39" s="38">
        <v>-183141.55</v>
      </c>
      <c r="N39" s="44"/>
      <c r="O39" s="39">
        <v>-11283.17</v>
      </c>
    </row>
    <row r="40" spans="1:15" ht="21" customHeight="1">
      <c r="A40" s="43" t="s">
        <v>246</v>
      </c>
      <c r="C40" s="43"/>
      <c r="D40" s="37"/>
      <c r="G40" s="28"/>
      <c r="H40" s="28"/>
      <c r="I40" s="39">
        <v>52350505.329999998</v>
      </c>
      <c r="J40" s="28"/>
      <c r="K40" s="39">
        <v>2665047.65</v>
      </c>
      <c r="L40" s="28"/>
      <c r="M40" s="39">
        <v>138334.66</v>
      </c>
      <c r="N40" s="28"/>
      <c r="O40" s="39">
        <v>228141.3</v>
      </c>
    </row>
    <row r="41" spans="1:15" ht="21" customHeight="1">
      <c r="A41" s="43" t="s">
        <v>240</v>
      </c>
      <c r="B41" s="43"/>
      <c r="C41" s="43"/>
      <c r="D41" s="37"/>
      <c r="G41" s="164"/>
      <c r="H41" s="164"/>
      <c r="I41" s="71"/>
      <c r="J41" s="164"/>
      <c r="K41" s="71"/>
      <c r="L41" s="164"/>
      <c r="M41" s="38"/>
      <c r="N41" s="164"/>
      <c r="O41" s="38"/>
    </row>
    <row r="42" spans="1:15" ht="21" customHeight="1">
      <c r="A42" s="43" t="s">
        <v>241</v>
      </c>
      <c r="C42" s="43"/>
      <c r="D42" s="37"/>
      <c r="G42" s="164"/>
      <c r="H42" s="164"/>
      <c r="I42" s="39">
        <v>-105486988.13</v>
      </c>
      <c r="J42" s="164"/>
      <c r="K42" s="90">
        <v>28537303.32</v>
      </c>
      <c r="L42" s="164"/>
      <c r="M42" s="39">
        <v>5987931.7800000012</v>
      </c>
      <c r="N42" s="164"/>
      <c r="O42" s="90">
        <v>5756288.8399999999</v>
      </c>
    </row>
    <row r="43" spans="1:15" ht="21" customHeight="1">
      <c r="A43" s="43" t="s">
        <v>242</v>
      </c>
      <c r="C43" s="43"/>
      <c r="D43" s="37"/>
      <c r="G43" s="164"/>
      <c r="H43" s="164"/>
      <c r="I43" s="90">
        <v>-12534819.890000001</v>
      </c>
      <c r="J43" s="164"/>
      <c r="K43" s="90">
        <v>-7686511.7699999996</v>
      </c>
      <c r="L43" s="164"/>
      <c r="M43" s="39">
        <v>-380890.99</v>
      </c>
      <c r="N43" s="164"/>
      <c r="O43" s="90">
        <v>-1691903.6</v>
      </c>
    </row>
    <row r="44" spans="1:15" ht="21" customHeight="1">
      <c r="A44" s="43" t="s">
        <v>243</v>
      </c>
      <c r="C44" s="43"/>
      <c r="D44" s="37"/>
      <c r="G44" s="164"/>
      <c r="H44" s="164"/>
      <c r="I44" s="90">
        <v>0</v>
      </c>
      <c r="J44" s="164"/>
      <c r="K44" s="90">
        <v>0</v>
      </c>
      <c r="L44" s="164"/>
      <c r="M44" s="39">
        <v>0</v>
      </c>
      <c r="N44" s="164"/>
      <c r="O44" s="90">
        <v>63000</v>
      </c>
    </row>
    <row r="45" spans="1:15" ht="21" customHeight="1">
      <c r="A45" s="43" t="s">
        <v>278</v>
      </c>
      <c r="C45" s="43"/>
      <c r="D45" s="37"/>
      <c r="G45" s="164">
        <v>24</v>
      </c>
      <c r="H45" s="164"/>
      <c r="I45" s="90">
        <v>-4359417</v>
      </c>
      <c r="J45" s="164"/>
      <c r="K45" s="90">
        <v>-1988070</v>
      </c>
      <c r="L45" s="164"/>
      <c r="M45" s="39">
        <v>-4359417</v>
      </c>
      <c r="N45" s="164"/>
      <c r="O45" s="90">
        <v>-1191070</v>
      </c>
    </row>
    <row r="46" spans="1:15" ht="21" customHeight="1">
      <c r="A46" s="84" t="s">
        <v>237</v>
      </c>
      <c r="B46" s="43"/>
      <c r="D46" s="41"/>
      <c r="G46" s="164"/>
      <c r="H46" s="164"/>
      <c r="I46" s="91">
        <f>SUM(I34:I45)</f>
        <v>674911680.88000047</v>
      </c>
      <c r="J46" s="164"/>
      <c r="K46" s="91">
        <f>SUM(K34:K45)</f>
        <v>270225172.25999993</v>
      </c>
      <c r="L46" s="164"/>
      <c r="M46" s="91">
        <f>SUM(M34:M45)</f>
        <v>67786341.220000163</v>
      </c>
      <c r="N46" s="30"/>
      <c r="O46" s="91">
        <f>SUM(O34:O45)</f>
        <v>305451291.76999998</v>
      </c>
    </row>
    <row r="47" spans="1:15" ht="21" customHeight="1">
      <c r="A47" s="44" t="s">
        <v>238</v>
      </c>
      <c r="G47" s="164"/>
      <c r="H47" s="164"/>
      <c r="I47" s="90">
        <v>-28812555.870000001</v>
      </c>
      <c r="J47" s="164"/>
      <c r="K47" s="90">
        <v>-39471770.460000001</v>
      </c>
      <c r="L47" s="164"/>
      <c r="M47" s="90">
        <v>-14344333.890000001</v>
      </c>
      <c r="N47" s="164"/>
      <c r="O47" s="90">
        <v>-12778800.34</v>
      </c>
    </row>
    <row r="48" spans="1:15" s="28" customFormat="1" ht="21" customHeight="1">
      <c r="A48" s="84" t="s">
        <v>239</v>
      </c>
      <c r="B48" s="44"/>
      <c r="D48" s="44"/>
      <c r="E48" s="44"/>
      <c r="F48" s="44"/>
      <c r="G48" s="44"/>
      <c r="H48" s="44"/>
      <c r="I48" s="158">
        <f>SUM(I46:I47)</f>
        <v>646099125.01000047</v>
      </c>
      <c r="J48" s="44"/>
      <c r="K48" s="158">
        <f>SUM(K46:K47)</f>
        <v>230753401.79999992</v>
      </c>
      <c r="L48" s="44"/>
      <c r="M48" s="158">
        <f>SUM(M46:M47)</f>
        <v>53442007.330000162</v>
      </c>
      <c r="N48" s="44"/>
      <c r="O48" s="158">
        <f>SUM(O46:O47)</f>
        <v>292672491.43000001</v>
      </c>
    </row>
    <row r="49" spans="1:15" s="28" customFormat="1" ht="21" customHeight="1">
      <c r="A49" s="84"/>
      <c r="B49" s="44"/>
      <c r="D49" s="44"/>
      <c r="E49" s="44"/>
      <c r="F49" s="44"/>
      <c r="G49" s="44"/>
      <c r="H49" s="44"/>
      <c r="I49" s="45"/>
      <c r="J49" s="44"/>
      <c r="K49" s="45"/>
      <c r="L49" s="44"/>
      <c r="M49" s="45"/>
      <c r="N49" s="44"/>
      <c r="O49" s="45"/>
    </row>
    <row r="50" spans="1:15" s="162" customFormat="1" ht="21" customHeight="1">
      <c r="A50" s="238" t="s">
        <v>53</v>
      </c>
      <c r="B50" s="41"/>
      <c r="G50" s="161"/>
      <c r="H50" s="42"/>
      <c r="I50" s="39"/>
      <c r="J50" s="42"/>
      <c r="K50" s="39"/>
      <c r="L50" s="161"/>
      <c r="M50" s="39"/>
      <c r="N50" s="161"/>
      <c r="O50" s="39"/>
    </row>
    <row r="51" spans="1:15" s="252" customFormat="1" ht="21" customHeight="1">
      <c r="A51" s="245"/>
      <c r="B51" s="41"/>
      <c r="G51" s="251"/>
      <c r="H51" s="42"/>
      <c r="I51" s="39"/>
      <c r="J51" s="42"/>
      <c r="K51" s="39"/>
      <c r="L51" s="251"/>
      <c r="M51" s="39"/>
      <c r="N51" s="251"/>
      <c r="O51" s="39"/>
    </row>
    <row r="52" spans="1:15" s="252" customFormat="1" ht="21" customHeight="1">
      <c r="A52" s="245"/>
      <c r="B52" s="41"/>
      <c r="G52" s="251"/>
      <c r="H52" s="42"/>
      <c r="I52" s="39"/>
      <c r="J52" s="42"/>
      <c r="K52" s="39"/>
      <c r="L52" s="251"/>
      <c r="M52" s="39"/>
      <c r="N52" s="251"/>
      <c r="O52" s="39"/>
    </row>
    <row r="53" spans="1:15" s="252" customFormat="1" ht="21" customHeight="1">
      <c r="A53" s="245"/>
      <c r="B53" s="41"/>
      <c r="G53" s="251"/>
      <c r="H53" s="42"/>
      <c r="I53" s="39"/>
      <c r="J53" s="42"/>
      <c r="K53" s="39"/>
      <c r="L53" s="251"/>
      <c r="M53" s="39"/>
      <c r="N53" s="251"/>
      <c r="O53" s="39"/>
    </row>
    <row r="54" spans="1:15" s="28" customFormat="1" ht="21" customHeight="1">
      <c r="A54" s="84"/>
      <c r="B54" s="44"/>
      <c r="D54" s="44"/>
      <c r="E54" s="44"/>
      <c r="F54" s="44"/>
      <c r="G54" s="44"/>
      <c r="H54" s="44"/>
      <c r="I54" s="45"/>
      <c r="J54" s="44"/>
      <c r="K54" s="45"/>
      <c r="L54" s="44"/>
      <c r="M54" s="45"/>
      <c r="N54" s="44"/>
      <c r="O54" s="45"/>
    </row>
    <row r="55" spans="1:15" s="28" customFormat="1" ht="21" customHeight="1">
      <c r="A55" s="84"/>
      <c r="B55" s="44"/>
      <c r="D55" s="44"/>
      <c r="E55" s="44"/>
      <c r="F55" s="44"/>
      <c r="G55" s="44"/>
      <c r="H55" s="44"/>
      <c r="I55" s="45"/>
      <c r="J55" s="44"/>
      <c r="K55" s="45"/>
      <c r="L55" s="44"/>
      <c r="M55" s="45"/>
      <c r="N55" s="44"/>
      <c r="O55" s="45"/>
    </row>
    <row r="56" spans="1:15" s="28" customFormat="1" ht="41.85" customHeight="1">
      <c r="A56" s="84"/>
      <c r="B56" s="250"/>
      <c r="D56" s="250"/>
      <c r="E56" s="250"/>
      <c r="F56" s="250"/>
      <c r="G56" s="250"/>
      <c r="H56" s="250"/>
      <c r="I56" s="45"/>
      <c r="J56" s="250"/>
      <c r="K56" s="45"/>
      <c r="L56" s="250"/>
      <c r="M56" s="45"/>
      <c r="N56" s="250"/>
      <c r="O56" s="45"/>
    </row>
    <row r="57" spans="1:15" s="162" customFormat="1" ht="37.15" customHeight="1">
      <c r="B57" s="1"/>
      <c r="C57" s="1"/>
      <c r="D57" s="1"/>
      <c r="E57" s="1"/>
      <c r="F57" s="1"/>
      <c r="G57" s="93"/>
      <c r="H57" s="1"/>
      <c r="I57" s="1"/>
      <c r="J57" s="1"/>
      <c r="K57" s="1"/>
      <c r="L57" s="1"/>
      <c r="M57" s="1"/>
      <c r="N57" s="1"/>
      <c r="O57" s="206" t="s">
        <v>297</v>
      </c>
    </row>
    <row r="58" spans="1:15" s="28" customFormat="1" ht="21" customHeight="1">
      <c r="A58" s="83" t="str">
        <f>A1</f>
        <v>EASTERN PRINTING PUBLIC COMPANY LIMITED AND ITS SUBSIDIARIES</v>
      </c>
      <c r="B58" s="44"/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</row>
    <row r="59" spans="1:15" s="28" customFormat="1" ht="21" customHeight="1">
      <c r="A59" s="83" t="s">
        <v>199</v>
      </c>
      <c r="B59" s="44"/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</row>
    <row r="60" spans="1:15" s="28" customFormat="1" ht="21" customHeight="1">
      <c r="A60" s="83" t="str">
        <f>A3</f>
        <v>FOR THE YEAR ENDED DECEMBER 31, 2019</v>
      </c>
      <c r="B60" s="83"/>
      <c r="C60" s="83"/>
      <c r="D60" s="83"/>
      <c r="E60" s="83"/>
      <c r="F60" s="83"/>
      <c r="G60" s="83"/>
      <c r="H60" s="83"/>
      <c r="I60" s="83"/>
      <c r="J60" s="83"/>
      <c r="K60" s="83"/>
      <c r="L60" s="83"/>
      <c r="M60" s="83"/>
      <c r="N60" s="83"/>
      <c r="O60" s="83"/>
    </row>
    <row r="61" spans="1:15" s="28" customFormat="1" ht="12.6" customHeight="1">
      <c r="A61" s="44"/>
      <c r="B61" s="44"/>
      <c r="C61" s="84"/>
      <c r="D61" s="44"/>
      <c r="E61" s="44"/>
      <c r="F61" s="44"/>
      <c r="G61" s="44"/>
      <c r="H61" s="44"/>
      <c r="I61" s="44"/>
      <c r="J61" s="44"/>
      <c r="K61" s="44"/>
      <c r="L61" s="44"/>
      <c r="M61" s="45"/>
      <c r="N61" s="44"/>
      <c r="O61" s="45"/>
    </row>
    <row r="62" spans="1:15" s="83" customFormat="1" ht="21" customHeight="1">
      <c r="A62" s="35"/>
      <c r="B62" s="35"/>
      <c r="C62" s="35"/>
      <c r="D62" s="35"/>
      <c r="E62" s="35"/>
      <c r="F62" s="35"/>
      <c r="G62" s="164"/>
      <c r="H62" s="164"/>
      <c r="I62" s="264" t="s">
        <v>10</v>
      </c>
      <c r="J62" s="264"/>
      <c r="K62" s="264"/>
      <c r="L62" s="264"/>
      <c r="M62" s="264"/>
      <c r="N62" s="264"/>
      <c r="O62" s="264"/>
    </row>
    <row r="63" spans="1:15" ht="21" customHeight="1">
      <c r="B63" s="36"/>
      <c r="C63" s="36"/>
      <c r="D63" s="36"/>
      <c r="G63" s="55"/>
      <c r="H63" s="55"/>
      <c r="I63" s="267" t="s">
        <v>11</v>
      </c>
      <c r="J63" s="267"/>
      <c r="K63" s="267"/>
      <c r="L63" s="105"/>
      <c r="M63" s="267" t="s">
        <v>12</v>
      </c>
      <c r="N63" s="267"/>
      <c r="O63" s="267"/>
    </row>
    <row r="64" spans="1:15" ht="21" customHeight="1">
      <c r="B64" s="36"/>
      <c r="C64" s="36"/>
      <c r="D64" s="36"/>
      <c r="G64" s="165"/>
      <c r="H64" s="55"/>
      <c r="I64" s="186"/>
      <c r="J64" s="241"/>
      <c r="K64" s="186">
        <v>2018</v>
      </c>
      <c r="L64" s="105"/>
      <c r="M64" s="186"/>
      <c r="N64" s="241"/>
      <c r="O64" s="186"/>
    </row>
    <row r="65" spans="1:17" ht="21" customHeight="1">
      <c r="B65" s="36"/>
      <c r="C65" s="36"/>
      <c r="D65" s="36"/>
      <c r="G65" s="57" t="s">
        <v>13</v>
      </c>
      <c r="H65" s="55"/>
      <c r="I65" s="240">
        <v>2019</v>
      </c>
      <c r="J65" s="241"/>
      <c r="K65" s="200" t="s">
        <v>18</v>
      </c>
      <c r="L65" s="105"/>
      <c r="M65" s="240">
        <v>2019</v>
      </c>
      <c r="N65" s="241"/>
      <c r="O65" s="200">
        <v>2018</v>
      </c>
      <c r="P65" s="85"/>
      <c r="Q65" s="85"/>
    </row>
    <row r="66" spans="1:17" s="43" customFormat="1" ht="21" customHeight="1">
      <c r="A66" s="84" t="s">
        <v>226</v>
      </c>
      <c r="E66" s="37"/>
      <c r="F66" s="37"/>
      <c r="G66" s="50"/>
      <c r="H66" s="94"/>
      <c r="I66" s="94"/>
      <c r="J66" s="94"/>
      <c r="K66" s="94"/>
      <c r="L66" s="94"/>
      <c r="M66" s="86"/>
      <c r="N66" s="94"/>
      <c r="O66" s="86"/>
    </row>
    <row r="67" spans="1:17" s="43" customFormat="1" ht="21" customHeight="1">
      <c r="A67" s="43" t="s">
        <v>230</v>
      </c>
      <c r="E67" s="37"/>
      <c r="F67" s="37"/>
      <c r="G67" s="47"/>
      <c r="I67" s="95">
        <v>-818858520.58000004</v>
      </c>
      <c r="K67" s="95">
        <v>-455407828.5</v>
      </c>
      <c r="M67" s="233">
        <v>-605800000</v>
      </c>
      <c r="O67" s="95">
        <v>-437100000</v>
      </c>
    </row>
    <row r="68" spans="1:17" s="43" customFormat="1" ht="21" customHeight="1">
      <c r="A68" s="41" t="s">
        <v>231</v>
      </c>
      <c r="G68" s="47"/>
      <c r="I68" s="86">
        <v>476016751.93000001</v>
      </c>
      <c r="K68" s="29">
        <v>207787449.25</v>
      </c>
      <c r="M68" s="233">
        <v>323476502.44</v>
      </c>
      <c r="O68" s="29">
        <v>185715484.84999999</v>
      </c>
    </row>
    <row r="69" spans="1:17" s="43" customFormat="1" ht="21" customHeight="1">
      <c r="A69" s="43" t="s">
        <v>236</v>
      </c>
      <c r="G69" s="47"/>
      <c r="I69" s="86">
        <v>-2836113.56</v>
      </c>
      <c r="K69" s="95">
        <v>4250584.7100000009</v>
      </c>
      <c r="M69" s="233">
        <v>0</v>
      </c>
      <c r="O69" s="29">
        <v>0</v>
      </c>
    </row>
    <row r="70" spans="1:17" s="43" customFormat="1" ht="21" customHeight="1">
      <c r="A70" s="43" t="s">
        <v>232</v>
      </c>
      <c r="E70" s="37"/>
      <c r="F70" s="37"/>
      <c r="G70" s="96">
        <v>5.2</v>
      </c>
      <c r="H70" s="94"/>
      <c r="I70" s="86">
        <v>0</v>
      </c>
      <c r="J70" s="94"/>
      <c r="K70" s="95">
        <v>-200000</v>
      </c>
      <c r="L70" s="94"/>
      <c r="M70" s="86">
        <v>-1324130000</v>
      </c>
      <c r="N70" s="94"/>
      <c r="O70" s="95">
        <v>-363853388.23000002</v>
      </c>
    </row>
    <row r="71" spans="1:17" s="43" customFormat="1" ht="21" customHeight="1">
      <c r="A71" s="43" t="s">
        <v>233</v>
      </c>
      <c r="E71" s="37"/>
      <c r="F71" s="37"/>
      <c r="G71" s="96">
        <v>5.2</v>
      </c>
      <c r="H71" s="94"/>
      <c r="I71" s="86">
        <v>0</v>
      </c>
      <c r="J71" s="94"/>
      <c r="K71" s="95">
        <v>200000</v>
      </c>
      <c r="L71" s="94"/>
      <c r="M71" s="86">
        <v>1291360190.8699999</v>
      </c>
      <c r="N71" s="94"/>
      <c r="O71" s="95">
        <v>283500000</v>
      </c>
    </row>
    <row r="72" spans="1:17" s="43" customFormat="1" ht="21" customHeight="1">
      <c r="A72" s="43" t="s">
        <v>281</v>
      </c>
      <c r="E72" s="37"/>
      <c r="F72" s="37"/>
      <c r="G72" s="96">
        <v>5.2</v>
      </c>
      <c r="H72" s="94"/>
      <c r="I72" s="86">
        <v>0</v>
      </c>
      <c r="J72" s="94"/>
      <c r="K72" s="95">
        <v>66404981.350000001</v>
      </c>
      <c r="L72" s="94"/>
      <c r="M72" s="86">
        <v>0</v>
      </c>
      <c r="N72" s="94"/>
      <c r="O72" s="95">
        <v>0</v>
      </c>
    </row>
    <row r="73" spans="1:17" s="43" customFormat="1" ht="21" customHeight="1">
      <c r="A73" s="43" t="s">
        <v>35</v>
      </c>
      <c r="E73" s="37"/>
      <c r="F73" s="37"/>
      <c r="G73" s="96"/>
      <c r="I73" s="95">
        <v>-4654000</v>
      </c>
      <c r="K73" s="95">
        <v>-3138000</v>
      </c>
      <c r="M73" s="233">
        <v>-2809000</v>
      </c>
      <c r="O73" s="95">
        <v>-3138000</v>
      </c>
    </row>
    <row r="74" spans="1:17" s="43" customFormat="1" ht="21" customHeight="1">
      <c r="A74" s="40" t="s">
        <v>234</v>
      </c>
      <c r="E74" s="37"/>
      <c r="F74" s="37"/>
      <c r="G74" s="96"/>
      <c r="I74" s="95">
        <v>3622536.18</v>
      </c>
      <c r="K74" s="95">
        <v>2964042.39</v>
      </c>
      <c r="M74" s="233">
        <v>2939638.47</v>
      </c>
      <c r="O74" s="95">
        <v>2951693.75</v>
      </c>
    </row>
    <row r="75" spans="1:17" s="43" customFormat="1" ht="21" customHeight="1">
      <c r="A75" s="162" t="s">
        <v>235</v>
      </c>
      <c r="E75" s="37"/>
      <c r="F75" s="37"/>
      <c r="I75" s="95">
        <v>-63316655.329999998</v>
      </c>
      <c r="K75" s="95">
        <v>4324567.7100000009</v>
      </c>
      <c r="M75" s="95">
        <v>0</v>
      </c>
      <c r="O75" s="95">
        <v>0</v>
      </c>
    </row>
    <row r="76" spans="1:17" s="43" customFormat="1" ht="21" customHeight="1">
      <c r="A76" s="249" t="s">
        <v>280</v>
      </c>
      <c r="E76" s="37"/>
      <c r="F76" s="37"/>
      <c r="G76" s="96">
        <v>12</v>
      </c>
      <c r="H76" s="94"/>
      <c r="I76" s="29">
        <v>0</v>
      </c>
      <c r="J76" s="94"/>
      <c r="K76" s="86">
        <v>-415368793.24000001</v>
      </c>
      <c r="L76" s="94"/>
      <c r="M76" s="86">
        <v>-74748730.709999993</v>
      </c>
      <c r="N76" s="94"/>
      <c r="O76" s="86">
        <v>-407500000</v>
      </c>
      <c r="P76" s="29"/>
    </row>
    <row r="77" spans="1:17" s="43" customFormat="1" ht="21" customHeight="1">
      <c r="A77" s="43" t="s">
        <v>282</v>
      </c>
      <c r="E77" s="37"/>
      <c r="F77" s="37"/>
      <c r="G77" s="263" t="s">
        <v>267</v>
      </c>
      <c r="H77" s="94"/>
      <c r="I77" s="29">
        <v>1070150000</v>
      </c>
      <c r="J77" s="94"/>
      <c r="K77" s="86">
        <v>0</v>
      </c>
      <c r="L77" s="94"/>
      <c r="M77" s="86">
        <v>0</v>
      </c>
      <c r="N77" s="94"/>
      <c r="O77" s="86">
        <v>0</v>
      </c>
      <c r="P77" s="29"/>
    </row>
    <row r="78" spans="1:17" s="43" customFormat="1" ht="21" customHeight="1">
      <c r="A78" s="43" t="s">
        <v>285</v>
      </c>
      <c r="E78" s="37"/>
      <c r="F78" s="37"/>
      <c r="G78" s="50"/>
      <c r="H78" s="94"/>
      <c r="I78" s="29">
        <v>0</v>
      </c>
      <c r="J78" s="94"/>
      <c r="K78" s="94">
        <v>-4716000</v>
      </c>
      <c r="L78" s="94"/>
      <c r="M78" s="86">
        <v>0</v>
      </c>
      <c r="N78" s="94"/>
      <c r="O78" s="86">
        <v>0</v>
      </c>
    </row>
    <row r="79" spans="1:17" s="43" customFormat="1" ht="21" customHeight="1">
      <c r="A79" s="43" t="s">
        <v>284</v>
      </c>
      <c r="E79" s="37"/>
      <c r="F79" s="37"/>
      <c r="G79" s="97">
        <v>14</v>
      </c>
      <c r="I79" s="95">
        <v>-821353087.38</v>
      </c>
      <c r="K79" s="95">
        <v>-813037505.63</v>
      </c>
      <c r="M79" s="233">
        <v>-9581440.7699999996</v>
      </c>
      <c r="O79" s="95">
        <v>-3104603.2</v>
      </c>
    </row>
    <row r="80" spans="1:17" s="43" customFormat="1" ht="21" customHeight="1">
      <c r="A80" s="43" t="s">
        <v>227</v>
      </c>
      <c r="E80" s="37"/>
      <c r="F80" s="37"/>
      <c r="G80" s="96"/>
      <c r="I80" s="86">
        <v>32217691.73</v>
      </c>
      <c r="K80" s="95">
        <v>9721253</v>
      </c>
      <c r="M80" s="233">
        <v>3986525.05</v>
      </c>
      <c r="O80" s="95">
        <v>9220505</v>
      </c>
    </row>
    <row r="81" spans="1:15" s="43" customFormat="1" ht="21" customHeight="1">
      <c r="A81" s="43" t="s">
        <v>283</v>
      </c>
      <c r="E81" s="37"/>
      <c r="F81" s="37"/>
      <c r="G81" s="96">
        <v>15</v>
      </c>
      <c r="I81" s="86">
        <v>0</v>
      </c>
      <c r="K81" s="86">
        <v>-11084301.529999999</v>
      </c>
      <c r="L81" s="94"/>
      <c r="M81" s="86">
        <v>0</v>
      </c>
      <c r="N81" s="94"/>
      <c r="O81" s="86">
        <v>0</v>
      </c>
    </row>
    <row r="82" spans="1:15" s="43" customFormat="1" ht="21" customHeight="1">
      <c r="A82" s="43" t="s">
        <v>228</v>
      </c>
      <c r="E82" s="37"/>
      <c r="F82" s="37"/>
      <c r="G82" s="96">
        <v>15</v>
      </c>
      <c r="I82" s="86">
        <v>23036106.890000001</v>
      </c>
      <c r="K82" s="86">
        <v>0</v>
      </c>
      <c r="L82" s="94"/>
      <c r="M82" s="86">
        <v>0</v>
      </c>
      <c r="N82" s="94"/>
      <c r="O82" s="86">
        <v>0</v>
      </c>
    </row>
    <row r="83" spans="1:15" s="43" customFormat="1" ht="21" customHeight="1">
      <c r="A83" s="44" t="s">
        <v>229</v>
      </c>
      <c r="E83" s="37"/>
      <c r="F83" s="37"/>
      <c r="I83" s="95">
        <v>1819985.56</v>
      </c>
      <c r="K83" s="95">
        <v>2141274.11</v>
      </c>
      <c r="M83" s="95">
        <v>111788398.90000001</v>
      </c>
      <c r="N83" s="89"/>
      <c r="O83" s="95">
        <v>74353353.769999996</v>
      </c>
    </row>
    <row r="84" spans="1:15" s="43" customFormat="1" ht="21" customHeight="1">
      <c r="A84" s="84" t="s">
        <v>225</v>
      </c>
      <c r="I84" s="98">
        <f>SUM(I67:I83)</f>
        <v>-104155304.56</v>
      </c>
      <c r="J84" s="30"/>
      <c r="K84" s="98">
        <f>SUM(K67:K83)</f>
        <v>-1405158276.3800001</v>
      </c>
      <c r="L84" s="30"/>
      <c r="M84" s="98">
        <f>SUM(M67:M83)</f>
        <v>-283517915.75</v>
      </c>
      <c r="N84" s="30"/>
      <c r="O84" s="98">
        <f>SUM(O67:O83)</f>
        <v>-658954954.06000006</v>
      </c>
    </row>
    <row r="85" spans="1:15" s="43" customFormat="1" ht="9" customHeight="1">
      <c r="C85" s="84"/>
      <c r="I85" s="95"/>
      <c r="J85" s="89"/>
      <c r="L85" s="89"/>
      <c r="M85" s="30"/>
      <c r="N85" s="30"/>
      <c r="O85" s="30"/>
    </row>
    <row r="86" spans="1:15" s="43" customFormat="1" ht="21" customHeight="1">
      <c r="A86" s="84" t="s">
        <v>217</v>
      </c>
      <c r="E86" s="37"/>
      <c r="F86" s="37"/>
      <c r="I86" s="95"/>
      <c r="O86" s="86"/>
    </row>
    <row r="87" spans="1:15" s="43" customFormat="1" ht="21" customHeight="1">
      <c r="A87" s="162" t="s">
        <v>57</v>
      </c>
      <c r="E87" s="37"/>
      <c r="F87" s="37"/>
      <c r="I87" s="95">
        <v>-137218481.27000001</v>
      </c>
      <c r="K87" s="95">
        <v>27994176.629999999</v>
      </c>
      <c r="M87" s="95">
        <v>-40205826.770000018</v>
      </c>
      <c r="O87" s="95">
        <v>-217412143.21000001</v>
      </c>
    </row>
    <row r="88" spans="1:15" s="43" customFormat="1" ht="21" customHeight="1">
      <c r="A88" s="162" t="s">
        <v>218</v>
      </c>
      <c r="E88" s="37"/>
      <c r="F88" s="37"/>
      <c r="G88" s="48"/>
      <c r="I88" s="86">
        <v>1130000000</v>
      </c>
      <c r="K88" s="29">
        <v>1275000000</v>
      </c>
      <c r="M88" s="86">
        <v>1130000000</v>
      </c>
      <c r="O88" s="86">
        <v>1275000000</v>
      </c>
    </row>
    <row r="89" spans="1:15" s="43" customFormat="1" ht="21" customHeight="1">
      <c r="A89" s="162" t="s">
        <v>219</v>
      </c>
      <c r="E89" s="37"/>
      <c r="F89" s="37"/>
      <c r="G89" s="48"/>
      <c r="I89" s="86">
        <v>-1320000000</v>
      </c>
      <c r="J89" s="95"/>
      <c r="K89" s="86">
        <v>-1195000000</v>
      </c>
      <c r="L89" s="95"/>
      <c r="M89" s="86">
        <v>-1320000000</v>
      </c>
      <c r="N89" s="95"/>
      <c r="O89" s="86">
        <v>-1195000000</v>
      </c>
    </row>
    <row r="90" spans="1:15" s="43" customFormat="1" ht="21" customHeight="1">
      <c r="A90" s="162" t="s">
        <v>220</v>
      </c>
      <c r="G90" s="48">
        <v>5.2</v>
      </c>
      <c r="I90" s="95">
        <v>85000000</v>
      </c>
      <c r="K90" s="95">
        <v>0</v>
      </c>
      <c r="M90" s="95">
        <v>470989693.19</v>
      </c>
      <c r="O90" s="95">
        <v>0</v>
      </c>
    </row>
    <row r="91" spans="1:15" s="43" customFormat="1" ht="21" customHeight="1">
      <c r="A91" s="43" t="s">
        <v>221</v>
      </c>
      <c r="G91" s="48">
        <v>5.2</v>
      </c>
      <c r="I91" s="95">
        <v>-85000000</v>
      </c>
      <c r="K91" s="95">
        <v>-30000000</v>
      </c>
      <c r="M91" s="95">
        <v>-470989693.19</v>
      </c>
      <c r="O91" s="95">
        <v>-30000000</v>
      </c>
    </row>
    <row r="92" spans="1:15" s="43" customFormat="1" ht="21" customHeight="1">
      <c r="A92" s="43" t="s">
        <v>222</v>
      </c>
      <c r="G92" s="48"/>
      <c r="I92" s="95">
        <v>0</v>
      </c>
      <c r="K92" s="95">
        <v>-48956549.280000001</v>
      </c>
      <c r="M92" s="95">
        <v>0</v>
      </c>
      <c r="O92" s="95">
        <v>0</v>
      </c>
    </row>
    <row r="93" spans="1:15" s="43" customFormat="1" ht="21" customHeight="1">
      <c r="A93" s="43" t="s">
        <v>62</v>
      </c>
      <c r="E93" s="37"/>
      <c r="F93" s="37"/>
      <c r="G93" s="48">
        <v>22</v>
      </c>
      <c r="I93" s="86">
        <v>937322919.73000002</v>
      </c>
      <c r="K93" s="95">
        <v>1418440494.28</v>
      </c>
      <c r="M93" s="95">
        <v>74748730.709999993</v>
      </c>
      <c r="O93" s="95">
        <v>436748000</v>
      </c>
    </row>
    <row r="94" spans="1:15" s="43" customFormat="1" ht="21" customHeight="1">
      <c r="A94" s="43" t="s">
        <v>223</v>
      </c>
      <c r="G94" s="48">
        <v>22</v>
      </c>
      <c r="I94" s="95">
        <v>-348792615.49000001</v>
      </c>
      <c r="K94" s="95">
        <v>-234589406.72</v>
      </c>
      <c r="M94" s="95">
        <v>-81660000</v>
      </c>
      <c r="O94" s="95">
        <v>-14850000</v>
      </c>
    </row>
    <row r="95" spans="1:15" s="43" customFormat="1" ht="21" customHeight="1">
      <c r="A95" s="43" t="s">
        <v>224</v>
      </c>
      <c r="G95" s="48"/>
      <c r="I95" s="95">
        <v>-517578.41</v>
      </c>
      <c r="K95" s="95">
        <v>0</v>
      </c>
      <c r="M95" s="95">
        <v>0</v>
      </c>
      <c r="O95" s="95">
        <v>0</v>
      </c>
    </row>
    <row r="96" spans="1:15" s="43" customFormat="1" ht="21" customHeight="1">
      <c r="A96" s="162" t="s">
        <v>212</v>
      </c>
      <c r="E96" s="37"/>
      <c r="F96" s="37"/>
      <c r="G96" s="48">
        <v>23</v>
      </c>
      <c r="I96" s="86">
        <v>991700000</v>
      </c>
      <c r="J96" s="95"/>
      <c r="K96" s="86">
        <v>0</v>
      </c>
      <c r="L96" s="95"/>
      <c r="M96" s="86">
        <v>991700000</v>
      </c>
      <c r="N96" s="95"/>
      <c r="O96" s="86">
        <v>0</v>
      </c>
    </row>
    <row r="97" spans="1:17" s="43" customFormat="1" ht="21" customHeight="1">
      <c r="A97" s="252" t="s">
        <v>213</v>
      </c>
      <c r="B97" s="249"/>
      <c r="C97" s="249"/>
      <c r="D97" s="249"/>
      <c r="E97" s="37"/>
      <c r="F97" s="37"/>
      <c r="G97" s="48">
        <v>23</v>
      </c>
      <c r="I97" s="86">
        <v>-884700000</v>
      </c>
      <c r="J97" s="95"/>
      <c r="K97" s="86">
        <v>-56700000</v>
      </c>
      <c r="L97" s="95"/>
      <c r="M97" s="86">
        <v>-328000000</v>
      </c>
      <c r="N97" s="95"/>
      <c r="O97" s="86">
        <v>0</v>
      </c>
    </row>
    <row r="98" spans="1:17" s="43" customFormat="1" ht="21" customHeight="1">
      <c r="A98" s="252" t="s">
        <v>214</v>
      </c>
      <c r="B98" s="249"/>
      <c r="C98" s="249"/>
      <c r="D98" s="249"/>
      <c r="E98" s="37"/>
      <c r="F98" s="37"/>
      <c r="G98" s="48">
        <v>26</v>
      </c>
      <c r="I98" s="86">
        <v>0</v>
      </c>
      <c r="J98" s="95"/>
      <c r="K98" s="86">
        <v>282288831</v>
      </c>
      <c r="L98" s="95"/>
      <c r="M98" s="86">
        <v>0</v>
      </c>
      <c r="N98" s="95"/>
      <c r="O98" s="86">
        <v>282288831</v>
      </c>
    </row>
    <row r="99" spans="1:17" s="249" customFormat="1" ht="21" customHeight="1">
      <c r="A99" s="252" t="s">
        <v>291</v>
      </c>
      <c r="E99" s="37"/>
      <c r="F99" s="37"/>
      <c r="G99" s="48"/>
      <c r="I99" s="86">
        <v>0</v>
      </c>
      <c r="J99" s="95"/>
      <c r="K99" s="86">
        <v>177585690.25</v>
      </c>
      <c r="L99" s="95"/>
      <c r="M99" s="86">
        <v>0</v>
      </c>
      <c r="N99" s="95"/>
      <c r="O99" s="86">
        <v>0</v>
      </c>
    </row>
    <row r="100" spans="1:17" s="43" customFormat="1" ht="21" customHeight="1">
      <c r="A100" s="252" t="s">
        <v>215</v>
      </c>
      <c r="B100" s="249"/>
      <c r="C100" s="249"/>
      <c r="D100" s="249"/>
      <c r="E100" s="37"/>
      <c r="F100" s="37"/>
      <c r="G100" s="48"/>
      <c r="I100" s="86">
        <v>-299076015.11000001</v>
      </c>
      <c r="J100" s="95"/>
      <c r="K100" s="86">
        <v>0</v>
      </c>
      <c r="L100" s="95"/>
      <c r="M100" s="86">
        <v>0</v>
      </c>
      <c r="N100" s="95"/>
      <c r="O100" s="86">
        <v>0</v>
      </c>
    </row>
    <row r="101" spans="1:17" s="43" customFormat="1" ht="21" customHeight="1">
      <c r="A101" s="249" t="s">
        <v>174</v>
      </c>
      <c r="B101" s="249"/>
      <c r="C101" s="249"/>
      <c r="D101" s="249"/>
      <c r="E101" s="37"/>
      <c r="F101" s="37"/>
      <c r="G101" s="37"/>
      <c r="I101" s="86">
        <v>-92743657.819999993</v>
      </c>
      <c r="K101" s="94">
        <v>-108462602.43000001</v>
      </c>
      <c r="M101" s="95">
        <v>-91982099.299999997</v>
      </c>
      <c r="O101" s="94">
        <v>-108458994.43000001</v>
      </c>
    </row>
    <row r="102" spans="1:17" s="43" customFormat="1" ht="21" customHeight="1">
      <c r="A102" s="201" t="s">
        <v>216</v>
      </c>
      <c r="B102" s="249"/>
      <c r="C102" s="249"/>
      <c r="D102" s="249"/>
      <c r="E102" s="37"/>
      <c r="F102" s="37"/>
      <c r="G102" s="37"/>
      <c r="I102" s="95">
        <v>-289582547.86000001</v>
      </c>
      <c r="K102" s="30">
        <v>-267410096.66</v>
      </c>
      <c r="M102" s="95">
        <v>-104393965.2</v>
      </c>
      <c r="O102" s="30">
        <v>-64211369.210000001</v>
      </c>
    </row>
    <row r="103" spans="1:17" s="43" customFormat="1" ht="21" customHeight="1">
      <c r="A103" s="84" t="s">
        <v>211</v>
      </c>
      <c r="B103" s="249"/>
      <c r="C103" s="249"/>
      <c r="D103" s="249"/>
      <c r="E103" s="249"/>
      <c r="I103" s="98">
        <f>SUM(I87:I102)</f>
        <v>-313607976.23000008</v>
      </c>
      <c r="K103" s="98">
        <f>SUM(K87:K102)</f>
        <v>1240190537.0699999</v>
      </c>
      <c r="M103" s="98">
        <f>SUM(M87:M102)</f>
        <v>230206839.44000006</v>
      </c>
      <c r="N103" s="30"/>
      <c r="O103" s="98">
        <f>SUM(O87:O102)</f>
        <v>364104324.14999998</v>
      </c>
    </row>
    <row r="104" spans="1:17" s="43" customFormat="1" ht="9" customHeight="1">
      <c r="A104" s="249"/>
      <c r="B104" s="249"/>
      <c r="C104" s="84"/>
      <c r="D104" s="249"/>
      <c r="E104" s="249"/>
      <c r="I104" s="30"/>
      <c r="K104" s="30"/>
      <c r="M104" s="30"/>
      <c r="N104" s="30"/>
      <c r="O104" s="30"/>
    </row>
    <row r="105" spans="1:17" s="43" customFormat="1" ht="21" customHeight="1">
      <c r="A105" s="84" t="s">
        <v>209</v>
      </c>
      <c r="B105" s="249"/>
      <c r="C105" s="84"/>
      <c r="D105" s="249"/>
      <c r="E105" s="249"/>
      <c r="I105" s="30">
        <v>137682868.04999998</v>
      </c>
      <c r="J105" s="89"/>
      <c r="K105" s="30">
        <v>-51316990.899999999</v>
      </c>
      <c r="L105" s="89"/>
      <c r="M105" s="30">
        <v>0</v>
      </c>
      <c r="N105" s="30"/>
      <c r="O105" s="30">
        <v>0</v>
      </c>
    </row>
    <row r="106" spans="1:17" s="43" customFormat="1" ht="21" customHeight="1">
      <c r="A106" s="84" t="s">
        <v>210</v>
      </c>
      <c r="B106" s="249"/>
      <c r="C106" s="249"/>
      <c r="D106" s="249"/>
      <c r="E106" s="37"/>
      <c r="F106" s="37"/>
      <c r="I106" s="76">
        <v>0</v>
      </c>
      <c r="J106" s="76"/>
      <c r="K106" s="76">
        <v>134042258.48</v>
      </c>
      <c r="L106" s="76"/>
      <c r="M106" s="76">
        <v>0</v>
      </c>
      <c r="N106" s="76"/>
      <c r="O106" s="76">
        <v>0</v>
      </c>
    </row>
    <row r="107" spans="1:17" ht="23.1" customHeight="1">
      <c r="A107" s="83" t="s">
        <v>286</v>
      </c>
      <c r="B107" s="83"/>
      <c r="C107" s="83"/>
      <c r="D107" s="83"/>
      <c r="E107" s="83"/>
      <c r="I107" s="255">
        <v>-522516773.5</v>
      </c>
      <c r="J107" s="85"/>
      <c r="K107" s="80">
        <v>0</v>
      </c>
      <c r="L107" s="85"/>
      <c r="M107" s="80">
        <v>0</v>
      </c>
      <c r="N107" s="85"/>
      <c r="O107" s="80">
        <v>0</v>
      </c>
    </row>
    <row r="108" spans="1:17" s="43" customFormat="1" ht="9" customHeight="1">
      <c r="A108" s="84"/>
      <c r="B108" s="249"/>
      <c r="C108" s="249"/>
      <c r="D108" s="249"/>
      <c r="E108" s="37"/>
      <c r="F108" s="37"/>
      <c r="I108" s="86"/>
      <c r="K108" s="86"/>
      <c r="M108" s="86"/>
      <c r="N108" s="30"/>
      <c r="O108" s="86"/>
    </row>
    <row r="109" spans="1:17" s="43" customFormat="1" ht="21" customHeight="1">
      <c r="A109" s="83" t="s">
        <v>206</v>
      </c>
      <c r="B109" s="249"/>
      <c r="C109" s="249"/>
      <c r="D109" s="249"/>
      <c r="E109" s="37"/>
      <c r="F109" s="37"/>
      <c r="I109" s="86">
        <v>-156498061.22999954</v>
      </c>
      <c r="K109" s="86">
        <v>148510930.06999978</v>
      </c>
      <c r="M109" s="86">
        <v>130931.02000021935</v>
      </c>
      <c r="N109" s="30"/>
      <c r="O109" s="86">
        <v>-2178138.4800000787</v>
      </c>
    </row>
    <row r="110" spans="1:17" s="43" customFormat="1" ht="21" customHeight="1">
      <c r="A110" s="84" t="s">
        <v>207</v>
      </c>
      <c r="B110" s="249"/>
      <c r="C110" s="249"/>
      <c r="D110" s="249"/>
      <c r="E110" s="249"/>
      <c r="G110" s="37">
        <v>6</v>
      </c>
      <c r="H110" s="50">
        <f>13802203.78</f>
        <v>13802203.779999999</v>
      </c>
      <c r="I110" s="74">
        <v>307571021.81999999</v>
      </c>
      <c r="J110" s="50"/>
      <c r="K110" s="75">
        <v>159060091.75</v>
      </c>
      <c r="L110" s="50"/>
      <c r="M110" s="74">
        <v>4381398.43</v>
      </c>
      <c r="N110" s="82"/>
      <c r="O110" s="74">
        <v>6559536.9100000001</v>
      </c>
    </row>
    <row r="111" spans="1:17" s="43" customFormat="1" ht="21" customHeight="1" thickBot="1">
      <c r="A111" s="84" t="s">
        <v>208</v>
      </c>
      <c r="B111" s="249"/>
      <c r="C111" s="249"/>
      <c r="D111" s="249"/>
      <c r="E111" s="249"/>
      <c r="G111" s="37">
        <v>6</v>
      </c>
      <c r="I111" s="100">
        <f>SUM(I109:I110)</f>
        <v>151072960.59000045</v>
      </c>
      <c r="K111" s="100">
        <f>SUM(K109:K110)</f>
        <v>307571021.81999981</v>
      </c>
      <c r="M111" s="100">
        <f>SUM(M109:M110)</f>
        <v>4512329.450000219</v>
      </c>
      <c r="N111" s="30"/>
      <c r="O111" s="100">
        <f>SUM(O109:O110)</f>
        <v>4381398.4299999215</v>
      </c>
      <c r="P111" s="149"/>
      <c r="Q111" s="149"/>
    </row>
    <row r="112" spans="1:17" s="249" customFormat="1" ht="18" customHeight="1" thickTop="1">
      <c r="A112" s="84"/>
      <c r="G112" s="37"/>
      <c r="I112" s="30"/>
      <c r="K112" s="30"/>
      <c r="M112" s="30"/>
      <c r="N112" s="30"/>
      <c r="O112" s="30"/>
      <c r="P112" s="149"/>
      <c r="Q112" s="149"/>
    </row>
    <row r="113" spans="1:17" s="249" customFormat="1" ht="18" customHeight="1">
      <c r="A113" s="245" t="s">
        <v>53</v>
      </c>
      <c r="G113" s="37"/>
      <c r="I113" s="30"/>
      <c r="K113" s="30"/>
      <c r="M113" s="30"/>
      <c r="N113" s="30"/>
      <c r="O113" s="30"/>
      <c r="P113" s="149"/>
      <c r="Q113" s="149"/>
    </row>
    <row r="114" spans="1:17" s="249" customFormat="1" ht="18" customHeight="1">
      <c r="A114" s="245"/>
      <c r="G114" s="37"/>
      <c r="I114" s="30"/>
      <c r="K114" s="30"/>
      <c r="M114" s="30"/>
      <c r="N114" s="30"/>
      <c r="O114" s="30"/>
      <c r="P114" s="149"/>
      <c r="Q114" s="149"/>
    </row>
    <row r="115" spans="1:17" s="249" customFormat="1" ht="18" customHeight="1">
      <c r="A115" s="245"/>
      <c r="G115" s="37"/>
      <c r="I115" s="30"/>
      <c r="K115" s="30"/>
      <c r="M115" s="30"/>
      <c r="N115" s="30"/>
      <c r="O115" s="30"/>
      <c r="P115" s="149"/>
      <c r="Q115" s="149"/>
    </row>
    <row r="116" spans="1:17" s="249" customFormat="1" ht="18" customHeight="1">
      <c r="A116" s="245"/>
      <c r="G116" s="37"/>
      <c r="I116" s="30"/>
      <c r="K116" s="30"/>
      <c r="M116" s="30"/>
      <c r="N116" s="30"/>
      <c r="O116" s="30"/>
      <c r="P116" s="149"/>
      <c r="Q116" s="149"/>
    </row>
    <row r="117" spans="1:17" s="249" customFormat="1" ht="29.65" customHeight="1">
      <c r="A117" s="245"/>
      <c r="G117" s="37"/>
      <c r="I117" s="30"/>
      <c r="K117" s="30"/>
      <c r="M117" s="30"/>
      <c r="N117" s="30"/>
      <c r="O117" s="30"/>
      <c r="P117" s="149"/>
      <c r="Q117" s="149"/>
    </row>
    <row r="118" spans="1:17" s="43" customFormat="1" ht="22.9" customHeight="1">
      <c r="A118" s="245"/>
      <c r="B118" s="187"/>
      <c r="C118" s="187"/>
      <c r="D118" s="187"/>
      <c r="E118" s="191"/>
      <c r="F118" s="191"/>
      <c r="G118" s="187"/>
      <c r="H118" s="187"/>
      <c r="I118" s="190"/>
      <c r="J118" s="187"/>
      <c r="K118" s="188"/>
      <c r="L118" s="188"/>
      <c r="M118" s="188"/>
      <c r="N118" s="189"/>
      <c r="O118" s="206" t="s">
        <v>298</v>
      </c>
      <c r="P118" s="29"/>
    </row>
    <row r="119" spans="1:17" s="28" customFormat="1" ht="21" customHeight="1">
      <c r="A119" s="83" t="str">
        <f>A58</f>
        <v>EASTERN PRINTING PUBLIC COMPANY LIMITED AND ITS SUBSIDIARIES</v>
      </c>
      <c r="B119" s="250"/>
      <c r="C119" s="250"/>
      <c r="D119" s="250"/>
      <c r="E119" s="250"/>
      <c r="F119" s="44"/>
      <c r="G119" s="44"/>
      <c r="H119" s="44"/>
      <c r="I119" s="44"/>
      <c r="J119" s="44"/>
      <c r="K119" s="44"/>
      <c r="L119" s="44"/>
      <c r="M119" s="44"/>
      <c r="N119" s="44"/>
      <c r="O119" s="44"/>
    </row>
    <row r="120" spans="1:17" s="28" customFormat="1" ht="21" customHeight="1">
      <c r="A120" s="83" t="s">
        <v>199</v>
      </c>
      <c r="B120" s="250"/>
      <c r="C120" s="250"/>
      <c r="D120" s="250"/>
      <c r="E120" s="250"/>
      <c r="F120" s="44"/>
      <c r="G120" s="44"/>
      <c r="H120" s="44"/>
      <c r="I120" s="44"/>
      <c r="J120" s="44"/>
      <c r="K120" s="44"/>
      <c r="L120" s="44"/>
      <c r="M120" s="44"/>
      <c r="N120" s="44"/>
      <c r="O120" s="44"/>
    </row>
    <row r="121" spans="1:17" s="28" customFormat="1" ht="21" customHeight="1">
      <c r="A121" s="83" t="str">
        <f>A60</f>
        <v>FOR THE YEAR ENDED DECEMBER 31, 2019</v>
      </c>
      <c r="B121" s="83"/>
      <c r="C121" s="83"/>
      <c r="D121" s="83"/>
      <c r="E121" s="83"/>
      <c r="F121" s="83"/>
      <c r="G121" s="83"/>
      <c r="H121" s="83"/>
      <c r="I121" s="83"/>
      <c r="J121" s="83"/>
      <c r="K121" s="83"/>
      <c r="L121" s="83"/>
      <c r="M121" s="83"/>
      <c r="N121" s="83"/>
      <c r="O121" s="83"/>
    </row>
    <row r="122" spans="1:17" s="28" customFormat="1" ht="21" customHeight="1">
      <c r="A122" s="250"/>
      <c r="B122" s="250"/>
      <c r="C122" s="84"/>
      <c r="D122" s="250"/>
      <c r="E122" s="250"/>
      <c r="F122" s="44"/>
      <c r="G122" s="44"/>
      <c r="H122" s="44"/>
      <c r="I122" s="44"/>
      <c r="J122" s="44"/>
      <c r="K122" s="44"/>
      <c r="L122" s="44"/>
      <c r="M122" s="45"/>
      <c r="N122" s="44"/>
      <c r="O122" s="45"/>
    </row>
    <row r="123" spans="1:17" s="28" customFormat="1" ht="21" customHeight="1">
      <c r="A123" s="250"/>
      <c r="B123" s="250"/>
      <c r="C123" s="84"/>
      <c r="D123" s="250"/>
      <c r="E123" s="250"/>
      <c r="F123" s="44"/>
      <c r="G123" s="164"/>
      <c r="H123" s="164"/>
      <c r="I123" s="264" t="s">
        <v>10</v>
      </c>
      <c r="J123" s="264"/>
      <c r="K123" s="264"/>
      <c r="L123" s="264"/>
      <c r="M123" s="264"/>
      <c r="N123" s="264"/>
      <c r="O123" s="264"/>
    </row>
    <row r="124" spans="1:17" ht="21" customHeight="1">
      <c r="A124" s="250"/>
      <c r="B124" s="36"/>
      <c r="C124" s="36"/>
      <c r="D124" s="36"/>
      <c r="E124" s="250"/>
      <c r="G124" s="55"/>
      <c r="H124" s="55"/>
      <c r="I124" s="267" t="s">
        <v>11</v>
      </c>
      <c r="J124" s="267"/>
      <c r="K124" s="267"/>
      <c r="L124" s="105"/>
      <c r="M124" s="267" t="s">
        <v>12</v>
      </c>
      <c r="N124" s="267"/>
      <c r="O124" s="267"/>
    </row>
    <row r="125" spans="1:17" ht="21" customHeight="1">
      <c r="A125" s="250"/>
      <c r="B125" s="36"/>
      <c r="C125" s="36"/>
      <c r="D125" s="36"/>
      <c r="E125" s="250"/>
      <c r="G125" s="57" t="s">
        <v>13</v>
      </c>
      <c r="H125" s="55"/>
      <c r="I125" s="240">
        <v>2019</v>
      </c>
      <c r="J125" s="241"/>
      <c r="K125" s="200">
        <v>2018</v>
      </c>
      <c r="L125" s="241"/>
      <c r="M125" s="240">
        <v>2019</v>
      </c>
      <c r="N125" s="241"/>
      <c r="O125" s="200">
        <v>2018</v>
      </c>
      <c r="P125" s="85"/>
      <c r="Q125" s="85"/>
    </row>
    <row r="126" spans="1:17" s="43" customFormat="1" ht="21" customHeight="1">
      <c r="A126" s="84" t="s">
        <v>200</v>
      </c>
      <c r="B126" s="103"/>
      <c r="C126" s="249"/>
      <c r="D126" s="249"/>
      <c r="E126" s="37"/>
      <c r="F126" s="37"/>
      <c r="I126" s="192"/>
      <c r="K126" s="104"/>
      <c r="L126" s="104"/>
      <c r="M126" s="104"/>
      <c r="N126" s="60"/>
      <c r="O126" s="104"/>
      <c r="P126" s="29"/>
    </row>
    <row r="127" spans="1:17" s="43" customFormat="1" ht="21" customHeight="1">
      <c r="A127" s="103" t="s">
        <v>2</v>
      </c>
      <c r="B127" s="249" t="s">
        <v>202</v>
      </c>
      <c r="C127" s="249"/>
      <c r="D127" s="249"/>
      <c r="E127" s="37"/>
      <c r="F127" s="37"/>
      <c r="I127" s="192"/>
      <c r="K127" s="104"/>
      <c r="L127" s="104"/>
      <c r="M127" s="104"/>
      <c r="N127" s="60"/>
      <c r="O127" s="104"/>
      <c r="P127" s="29"/>
    </row>
    <row r="128" spans="1:17" s="43" customFormat="1" ht="21" customHeight="1">
      <c r="A128" s="249"/>
      <c r="B128" s="249"/>
      <c r="C128" s="249" t="s">
        <v>201</v>
      </c>
      <c r="D128" s="249"/>
      <c r="E128" s="37"/>
      <c r="F128" s="37"/>
      <c r="G128" s="37">
        <v>14</v>
      </c>
      <c r="I128" s="192">
        <v>9667496.7400000002</v>
      </c>
      <c r="K128" s="104">
        <v>5675048.0199999996</v>
      </c>
      <c r="L128" s="104"/>
      <c r="M128" s="104">
        <v>0</v>
      </c>
      <c r="N128" s="60"/>
      <c r="O128" s="104">
        <v>0</v>
      </c>
      <c r="P128" s="29"/>
    </row>
    <row r="129" spans="1:16" s="43" customFormat="1" ht="21" customHeight="1">
      <c r="A129" s="103" t="s">
        <v>4</v>
      </c>
      <c r="B129" s="249" t="s">
        <v>279</v>
      </c>
      <c r="C129" s="249"/>
      <c r="D129" s="249"/>
      <c r="E129" s="37"/>
      <c r="F129" s="37"/>
      <c r="I129" s="192"/>
      <c r="K129" s="104"/>
      <c r="L129" s="104"/>
      <c r="M129" s="104"/>
      <c r="N129" s="60"/>
      <c r="O129" s="104"/>
      <c r="P129" s="29"/>
    </row>
    <row r="130" spans="1:16" s="43" customFormat="1" ht="21" customHeight="1">
      <c r="A130" s="249"/>
      <c r="B130" s="249"/>
      <c r="C130" s="249" t="s">
        <v>203</v>
      </c>
      <c r="D130" s="249"/>
      <c r="E130" s="37"/>
      <c r="F130" s="37"/>
      <c r="G130" s="37">
        <v>14</v>
      </c>
      <c r="I130" s="192">
        <v>66118494.25</v>
      </c>
      <c r="K130" s="104">
        <v>0</v>
      </c>
      <c r="L130" s="104"/>
      <c r="M130" s="104">
        <v>8319180</v>
      </c>
      <c r="N130" s="60"/>
      <c r="O130" s="104">
        <v>0</v>
      </c>
      <c r="P130" s="29"/>
    </row>
    <row r="131" spans="1:16" s="43" customFormat="1" ht="21" customHeight="1">
      <c r="A131" s="249"/>
      <c r="B131" s="249"/>
      <c r="C131" s="249" t="s">
        <v>204</v>
      </c>
      <c r="D131" s="249"/>
      <c r="E131" s="37"/>
      <c r="F131" s="37"/>
      <c r="G131" s="37">
        <v>14</v>
      </c>
      <c r="I131" s="192">
        <v>6045000</v>
      </c>
      <c r="K131" s="104">
        <v>0</v>
      </c>
      <c r="L131" s="104"/>
      <c r="M131" s="104">
        <v>0</v>
      </c>
      <c r="N131" s="60"/>
      <c r="O131" s="104">
        <v>0</v>
      </c>
      <c r="P131" s="29"/>
    </row>
    <row r="132" spans="1:16" s="249" customFormat="1" ht="21" customHeight="1">
      <c r="C132" s="249" t="s">
        <v>288</v>
      </c>
      <c r="E132" s="37"/>
      <c r="F132" s="37"/>
      <c r="G132" s="37"/>
      <c r="I132" s="192"/>
      <c r="K132" s="104"/>
      <c r="L132" s="104"/>
      <c r="M132" s="104"/>
      <c r="N132" s="60"/>
      <c r="O132" s="104"/>
      <c r="P132" s="29"/>
    </row>
    <row r="133" spans="1:16" s="249" customFormat="1" ht="21" customHeight="1">
      <c r="C133" s="249" t="s">
        <v>290</v>
      </c>
      <c r="E133" s="37"/>
      <c r="F133" s="37"/>
      <c r="G133" s="37">
        <v>24</v>
      </c>
      <c r="I133" s="192">
        <v>0</v>
      </c>
      <c r="K133" s="104">
        <v>7431622</v>
      </c>
      <c r="L133" s="104"/>
      <c r="M133" s="104">
        <v>0</v>
      </c>
      <c r="N133" s="60"/>
      <c r="O133" s="104">
        <v>0</v>
      </c>
      <c r="P133" s="29"/>
    </row>
    <row r="134" spans="1:16" s="249" customFormat="1" ht="21" customHeight="1">
      <c r="A134" s="103" t="s">
        <v>3</v>
      </c>
      <c r="B134" s="249" t="s">
        <v>289</v>
      </c>
      <c r="E134" s="37"/>
      <c r="F134" s="37"/>
      <c r="G134" s="37"/>
      <c r="I134" s="192"/>
      <c r="K134" s="104"/>
      <c r="L134" s="104"/>
      <c r="M134" s="104"/>
      <c r="N134" s="60"/>
      <c r="O134" s="104"/>
      <c r="P134" s="29"/>
    </row>
    <row r="135" spans="1:16" s="249" customFormat="1" ht="21" customHeight="1">
      <c r="C135" s="249" t="s">
        <v>28</v>
      </c>
      <c r="E135" s="37"/>
      <c r="F135" s="37"/>
      <c r="G135" s="37"/>
      <c r="I135" s="192">
        <v>-3907715.93</v>
      </c>
      <c r="K135" s="104">
        <v>0</v>
      </c>
      <c r="L135" s="104"/>
      <c r="M135" s="104">
        <v>0</v>
      </c>
      <c r="N135" s="60"/>
      <c r="O135" s="104">
        <v>0</v>
      </c>
      <c r="P135" s="29"/>
    </row>
    <row r="136" spans="1:16" s="249" customFormat="1" ht="21" customHeight="1">
      <c r="C136" s="249" t="s">
        <v>32</v>
      </c>
      <c r="E136" s="37"/>
      <c r="F136" s="37"/>
      <c r="G136" s="37"/>
      <c r="I136" s="192">
        <v>-391968206.30000001</v>
      </c>
      <c r="K136" s="104">
        <v>0</v>
      </c>
      <c r="L136" s="104"/>
      <c r="M136" s="104">
        <v>0</v>
      </c>
      <c r="N136" s="60"/>
      <c r="O136" s="104">
        <v>0</v>
      </c>
      <c r="P136" s="29"/>
    </row>
    <row r="137" spans="1:16" s="249" customFormat="1" ht="21" customHeight="1">
      <c r="C137" s="249" t="s">
        <v>38</v>
      </c>
      <c r="E137" s="37"/>
      <c r="F137" s="37"/>
      <c r="G137" s="37"/>
      <c r="I137" s="192">
        <v>-43882161.719999999</v>
      </c>
      <c r="K137" s="104">
        <v>0</v>
      </c>
      <c r="L137" s="104"/>
      <c r="M137" s="104">
        <v>0</v>
      </c>
      <c r="N137" s="60"/>
      <c r="O137" s="104">
        <v>0</v>
      </c>
      <c r="P137" s="29"/>
    </row>
    <row r="138" spans="1:16" s="249" customFormat="1" ht="21" customHeight="1">
      <c r="C138" s="249" t="s">
        <v>47</v>
      </c>
      <c r="E138" s="37"/>
      <c r="F138" s="37"/>
      <c r="G138" s="37"/>
      <c r="I138" s="192">
        <v>-86473866.150000006</v>
      </c>
      <c r="K138" s="104">
        <v>0</v>
      </c>
      <c r="L138" s="104"/>
      <c r="M138" s="104">
        <v>0</v>
      </c>
      <c r="N138" s="60"/>
      <c r="O138" s="104">
        <v>0</v>
      </c>
      <c r="P138" s="29"/>
    </row>
    <row r="139" spans="1:16" s="249" customFormat="1" ht="21" customHeight="1">
      <c r="C139" s="249" t="s">
        <v>59</v>
      </c>
      <c r="E139" s="37"/>
      <c r="F139" s="37"/>
      <c r="G139" s="37"/>
      <c r="I139" s="192">
        <v>3573156.86</v>
      </c>
      <c r="K139" s="104">
        <v>0</v>
      </c>
      <c r="L139" s="104"/>
      <c r="M139" s="104">
        <v>0</v>
      </c>
      <c r="N139" s="60"/>
      <c r="O139" s="104">
        <v>0</v>
      </c>
      <c r="P139" s="29"/>
    </row>
    <row r="140" spans="1:16" s="249" customFormat="1" ht="21" customHeight="1">
      <c r="C140" s="249" t="s">
        <v>68</v>
      </c>
      <c r="E140" s="37"/>
      <c r="F140" s="37"/>
      <c r="G140" s="37"/>
      <c r="I140" s="192">
        <v>142019.74</v>
      </c>
      <c r="K140" s="104">
        <v>0</v>
      </c>
      <c r="L140" s="104"/>
      <c r="M140" s="104">
        <v>0</v>
      </c>
      <c r="N140" s="60"/>
      <c r="O140" s="104">
        <v>0</v>
      </c>
      <c r="P140" s="29"/>
    </row>
    <row r="141" spans="1:16" s="43" customFormat="1" ht="21" customHeight="1">
      <c r="A141" s="103" t="s">
        <v>287</v>
      </c>
      <c r="B141" s="43" t="s">
        <v>205</v>
      </c>
      <c r="E141" s="37"/>
      <c r="F141" s="37"/>
      <c r="I141" s="192">
        <v>1606051838.28</v>
      </c>
      <c r="K141" s="104">
        <v>1422328178.9100001</v>
      </c>
      <c r="L141" s="104"/>
      <c r="M141" s="104">
        <v>437777620.98000002</v>
      </c>
      <c r="N141" s="60"/>
      <c r="O141" s="104">
        <v>335939592.00999999</v>
      </c>
      <c r="P141" s="29"/>
    </row>
    <row r="142" spans="1:16" s="43" customFormat="1" ht="21" customHeight="1">
      <c r="E142" s="37"/>
      <c r="F142" s="37"/>
      <c r="I142" s="192"/>
      <c r="K142" s="237"/>
      <c r="L142" s="237"/>
      <c r="M142" s="237"/>
      <c r="N142" s="109"/>
      <c r="O142" s="237"/>
    </row>
    <row r="143" spans="1:16" s="43" customFormat="1" ht="21" customHeight="1">
      <c r="A143" s="238" t="s">
        <v>53</v>
      </c>
      <c r="B143" s="187"/>
      <c r="C143" s="187"/>
      <c r="D143" s="187"/>
      <c r="E143" s="191"/>
      <c r="F143" s="191"/>
      <c r="G143" s="187"/>
      <c r="H143" s="187"/>
      <c r="I143" s="190"/>
      <c r="J143" s="187"/>
      <c r="K143" s="188"/>
      <c r="L143" s="188"/>
      <c r="M143" s="188"/>
      <c r="N143" s="189"/>
      <c r="O143" s="188"/>
    </row>
    <row r="144" spans="1:16" s="43" customFormat="1" ht="21" customHeight="1">
      <c r="A144" s="238"/>
      <c r="B144" s="187"/>
      <c r="C144" s="187"/>
      <c r="D144" s="187"/>
      <c r="E144" s="262"/>
      <c r="F144" s="191"/>
      <c r="G144" s="187"/>
      <c r="H144" s="187"/>
      <c r="I144" s="190"/>
      <c r="J144" s="187"/>
      <c r="K144" s="188"/>
      <c r="L144" s="188"/>
      <c r="M144" s="188"/>
      <c r="N144" s="189"/>
      <c r="O144" s="188"/>
    </row>
    <row r="145" spans="1:15" s="257" customFormat="1" ht="21" customHeight="1">
      <c r="A145" s="256"/>
      <c r="E145" s="262"/>
      <c r="F145" s="258"/>
      <c r="I145" s="259"/>
      <c r="K145" s="260"/>
      <c r="L145" s="260"/>
      <c r="M145" s="260"/>
      <c r="N145" s="261"/>
      <c r="O145" s="260"/>
    </row>
    <row r="146" spans="1:15" s="257" customFormat="1" ht="21" customHeight="1">
      <c r="A146" s="256"/>
      <c r="E146" s="258"/>
      <c r="F146" s="258"/>
      <c r="I146" s="259"/>
      <c r="K146" s="260"/>
      <c r="L146" s="260"/>
      <c r="M146" s="260"/>
      <c r="N146" s="261"/>
      <c r="O146" s="260"/>
    </row>
    <row r="147" spans="1:15" s="257" customFormat="1" ht="21" customHeight="1">
      <c r="A147" s="256"/>
      <c r="E147" s="258"/>
      <c r="F147" s="258"/>
      <c r="I147" s="259"/>
      <c r="K147" s="260"/>
      <c r="L147" s="260"/>
      <c r="M147" s="260"/>
      <c r="N147" s="261"/>
      <c r="O147" s="260"/>
    </row>
    <row r="148" spans="1:15" s="257" customFormat="1" ht="21" customHeight="1">
      <c r="A148" s="256"/>
      <c r="E148" s="258"/>
      <c r="F148" s="258"/>
      <c r="I148" s="259"/>
      <c r="K148" s="260"/>
      <c r="L148" s="260"/>
      <c r="M148" s="260"/>
      <c r="N148" s="261"/>
      <c r="O148" s="260"/>
    </row>
    <row r="149" spans="1:15" s="257" customFormat="1" ht="21" customHeight="1">
      <c r="A149" s="256"/>
      <c r="E149" s="258"/>
      <c r="F149" s="258"/>
      <c r="I149" s="259"/>
      <c r="K149" s="260"/>
      <c r="L149" s="260"/>
      <c r="M149" s="260"/>
      <c r="N149" s="261"/>
      <c r="O149" s="260"/>
    </row>
    <row r="150" spans="1:15" s="257" customFormat="1" ht="21" customHeight="1">
      <c r="A150" s="256"/>
      <c r="E150" s="258"/>
      <c r="F150" s="258"/>
      <c r="I150" s="259"/>
      <c r="K150" s="260"/>
      <c r="L150" s="260"/>
      <c r="M150" s="260"/>
      <c r="N150" s="261"/>
      <c r="O150" s="260"/>
    </row>
    <row r="151" spans="1:15" s="257" customFormat="1" ht="21" customHeight="1">
      <c r="A151" s="256"/>
      <c r="E151" s="258"/>
      <c r="F151" s="258"/>
      <c r="I151" s="259"/>
      <c r="K151" s="260"/>
      <c r="L151" s="260"/>
      <c r="M151" s="260"/>
      <c r="N151" s="261"/>
      <c r="O151" s="260"/>
    </row>
    <row r="152" spans="1:15" s="257" customFormat="1" ht="21" customHeight="1">
      <c r="A152" s="256"/>
      <c r="E152" s="258"/>
      <c r="F152" s="258"/>
      <c r="I152" s="259"/>
      <c r="K152" s="260"/>
      <c r="L152" s="260"/>
      <c r="M152" s="260"/>
      <c r="N152" s="261"/>
      <c r="O152" s="260"/>
    </row>
    <row r="153" spans="1:15" s="257" customFormat="1" ht="21" customHeight="1">
      <c r="A153" s="256"/>
      <c r="E153" s="258"/>
      <c r="F153" s="258"/>
      <c r="I153" s="259"/>
      <c r="K153" s="260"/>
      <c r="L153" s="260"/>
      <c r="M153" s="260"/>
      <c r="N153" s="261"/>
      <c r="O153" s="260"/>
    </row>
    <row r="154" spans="1:15" s="257" customFormat="1" ht="21" customHeight="1">
      <c r="A154" s="256"/>
      <c r="E154" s="258"/>
      <c r="F154" s="258"/>
      <c r="I154" s="259"/>
      <c r="K154" s="260"/>
      <c r="L154" s="260"/>
      <c r="M154" s="260"/>
      <c r="N154" s="261"/>
      <c r="O154" s="260"/>
    </row>
    <row r="155" spans="1:15" s="43" customFormat="1" ht="21" customHeight="1">
      <c r="A155" s="238"/>
      <c r="B155" s="187"/>
      <c r="C155" s="187"/>
      <c r="D155" s="187"/>
      <c r="E155" s="191"/>
      <c r="F155" s="191"/>
      <c r="G155" s="187"/>
      <c r="H155" s="187"/>
      <c r="I155" s="190"/>
      <c r="J155" s="187"/>
      <c r="K155" s="188"/>
      <c r="L155" s="188"/>
      <c r="M155" s="188"/>
      <c r="N155" s="189"/>
      <c r="O155" s="188"/>
    </row>
    <row r="156" spans="1:15" s="249" customFormat="1" ht="21" customHeight="1">
      <c r="A156" s="245"/>
      <c r="B156" s="187"/>
      <c r="C156" s="187"/>
      <c r="D156" s="187"/>
      <c r="E156" s="191"/>
      <c r="F156" s="191"/>
      <c r="G156" s="187"/>
      <c r="H156" s="187"/>
      <c r="I156" s="190"/>
      <c r="J156" s="187"/>
      <c r="K156" s="188"/>
      <c r="L156" s="188"/>
      <c r="M156" s="188"/>
      <c r="N156" s="189"/>
      <c r="O156" s="188"/>
    </row>
    <row r="157" spans="1:15" s="249" customFormat="1" ht="21" customHeight="1">
      <c r="A157" s="245"/>
      <c r="B157" s="187"/>
      <c r="C157" s="187"/>
      <c r="D157" s="187"/>
      <c r="E157" s="191"/>
      <c r="F157" s="191"/>
      <c r="G157" s="187"/>
      <c r="H157" s="187"/>
      <c r="I157" s="190"/>
      <c r="J157" s="187"/>
      <c r="K157" s="188"/>
      <c r="L157" s="188"/>
      <c r="M157" s="188"/>
      <c r="N157" s="189"/>
      <c r="O157" s="188"/>
    </row>
    <row r="158" spans="1:15" s="249" customFormat="1" ht="21" customHeight="1">
      <c r="A158" s="245"/>
      <c r="B158" s="187"/>
      <c r="C158" s="187"/>
      <c r="D158" s="187"/>
      <c r="E158" s="191"/>
      <c r="F158" s="191"/>
      <c r="G158" s="187"/>
      <c r="H158" s="187"/>
      <c r="I158" s="190"/>
      <c r="J158" s="187"/>
      <c r="K158" s="188"/>
      <c r="L158" s="188"/>
      <c r="M158" s="188"/>
      <c r="N158" s="189"/>
      <c r="O158" s="188"/>
    </row>
    <row r="159" spans="1:15" s="43" customFormat="1" ht="21" customHeight="1">
      <c r="A159" s="238"/>
      <c r="B159" s="187"/>
      <c r="C159" s="187"/>
      <c r="D159" s="187"/>
      <c r="E159" s="191"/>
      <c r="F159" s="191"/>
      <c r="G159" s="187"/>
      <c r="H159" s="187"/>
      <c r="I159" s="190"/>
      <c r="J159" s="187"/>
      <c r="K159" s="188"/>
      <c r="L159" s="188"/>
      <c r="M159" s="188"/>
      <c r="N159" s="189"/>
      <c r="O159" s="188"/>
    </row>
    <row r="160" spans="1:15" s="43" customFormat="1" ht="21" customHeight="1">
      <c r="A160" s="238"/>
      <c r="B160" s="187"/>
      <c r="C160" s="187"/>
      <c r="D160" s="187"/>
      <c r="E160" s="191"/>
      <c r="F160" s="191"/>
      <c r="G160" s="187"/>
      <c r="H160" s="187"/>
      <c r="I160" s="190"/>
      <c r="J160" s="187"/>
      <c r="K160" s="188"/>
      <c r="L160" s="188"/>
      <c r="M160" s="188"/>
      <c r="N160" s="189"/>
      <c r="O160" s="188"/>
    </row>
    <row r="161" spans="1:15" s="43" customFormat="1" ht="21" customHeight="1">
      <c r="A161" s="238"/>
      <c r="B161" s="187"/>
      <c r="C161" s="187"/>
      <c r="D161" s="187"/>
      <c r="E161" s="191"/>
      <c r="F161" s="191"/>
      <c r="G161" s="187"/>
      <c r="H161" s="187"/>
      <c r="I161" s="190"/>
      <c r="J161" s="187"/>
      <c r="K161" s="188"/>
      <c r="L161" s="188"/>
      <c r="M161" s="188"/>
      <c r="N161" s="189"/>
      <c r="O161" s="188"/>
    </row>
    <row r="162" spans="1:15" s="43" customFormat="1" ht="21" customHeight="1">
      <c r="A162" s="238"/>
      <c r="B162" s="187"/>
      <c r="C162" s="187"/>
      <c r="D162" s="187"/>
      <c r="E162" s="191"/>
      <c r="F162" s="191"/>
      <c r="G162" s="187"/>
      <c r="H162" s="187"/>
      <c r="I162" s="190"/>
      <c r="J162" s="187"/>
      <c r="K162" s="188"/>
      <c r="L162" s="188"/>
      <c r="M162" s="188"/>
      <c r="N162" s="189"/>
      <c r="O162" s="188"/>
    </row>
    <row r="163" spans="1:15" s="43" customFormat="1" ht="21" customHeight="1">
      <c r="A163" s="238"/>
      <c r="B163" s="187"/>
      <c r="C163" s="187"/>
      <c r="D163" s="187"/>
      <c r="E163" s="191"/>
      <c r="F163" s="191"/>
      <c r="G163" s="187"/>
      <c r="H163" s="187"/>
      <c r="I163" s="190"/>
      <c r="J163" s="187"/>
      <c r="K163" s="188"/>
      <c r="L163" s="188"/>
      <c r="M163" s="188"/>
      <c r="N163" s="189"/>
      <c r="O163" s="188"/>
    </row>
    <row r="164" spans="1:15" s="43" customFormat="1" ht="21" customHeight="1">
      <c r="A164" s="238"/>
      <c r="B164" s="187"/>
      <c r="C164" s="187"/>
      <c r="D164" s="187"/>
      <c r="E164" s="191"/>
      <c r="F164" s="191"/>
      <c r="G164" s="187"/>
      <c r="H164" s="187"/>
      <c r="I164" s="190"/>
      <c r="J164" s="187"/>
      <c r="K164" s="188"/>
      <c r="L164" s="188"/>
      <c r="M164" s="188"/>
      <c r="N164" s="189"/>
      <c r="O164" s="188"/>
    </row>
    <row r="165" spans="1:15" s="43" customFormat="1" ht="21" customHeight="1">
      <c r="A165" s="238"/>
      <c r="B165" s="187"/>
      <c r="C165" s="187"/>
      <c r="D165" s="187"/>
      <c r="E165" s="191"/>
      <c r="F165" s="191"/>
      <c r="G165" s="187"/>
      <c r="H165" s="187"/>
      <c r="I165" s="190"/>
      <c r="J165" s="187"/>
      <c r="K165" s="188"/>
      <c r="L165" s="188"/>
      <c r="M165" s="188"/>
      <c r="N165" s="189"/>
      <c r="O165" s="188"/>
    </row>
    <row r="166" spans="1:15" s="43" customFormat="1" ht="21" customHeight="1">
      <c r="A166" s="238"/>
      <c r="B166" s="187"/>
      <c r="C166" s="187"/>
      <c r="D166" s="187"/>
      <c r="E166" s="191"/>
      <c r="F166" s="191"/>
      <c r="G166" s="187"/>
      <c r="H166" s="187"/>
      <c r="I166" s="190"/>
      <c r="J166" s="187"/>
      <c r="K166" s="188"/>
      <c r="L166" s="188"/>
      <c r="M166" s="188"/>
      <c r="N166" s="189"/>
      <c r="O166" s="188"/>
    </row>
    <row r="167" spans="1:15" s="43" customFormat="1" ht="21" customHeight="1">
      <c r="A167" s="238"/>
      <c r="B167" s="187"/>
      <c r="C167" s="187"/>
      <c r="D167" s="187"/>
      <c r="E167" s="191"/>
      <c r="F167" s="191"/>
      <c r="G167" s="187"/>
      <c r="H167" s="187"/>
      <c r="I167" s="190"/>
      <c r="J167" s="187"/>
      <c r="K167" s="188"/>
      <c r="L167" s="188"/>
      <c r="M167" s="188"/>
      <c r="N167" s="189"/>
      <c r="O167" s="188"/>
    </row>
    <row r="168" spans="1:15" s="43" customFormat="1" ht="21" customHeight="1">
      <c r="A168" s="238"/>
      <c r="B168" s="187"/>
      <c r="C168" s="187"/>
      <c r="D168" s="187"/>
      <c r="E168" s="191"/>
      <c r="F168" s="191"/>
      <c r="G168" s="187"/>
      <c r="H168" s="187"/>
      <c r="I168" s="190"/>
      <c r="J168" s="187"/>
      <c r="K168" s="188"/>
      <c r="L168" s="188"/>
      <c r="M168" s="188"/>
      <c r="N168" s="189"/>
      <c r="O168" s="188"/>
    </row>
    <row r="169" spans="1:15" s="43" customFormat="1" ht="21" customHeight="1">
      <c r="A169" s="238"/>
      <c r="B169" s="187"/>
      <c r="C169" s="187"/>
      <c r="D169" s="187"/>
      <c r="E169" s="191"/>
      <c r="F169" s="191"/>
      <c r="G169" s="187"/>
      <c r="H169" s="187"/>
      <c r="I169" s="190"/>
      <c r="J169" s="187"/>
      <c r="K169" s="188"/>
      <c r="L169" s="188"/>
      <c r="M169" s="188"/>
      <c r="N169" s="189"/>
      <c r="O169" s="188"/>
    </row>
    <row r="170" spans="1:15" s="43" customFormat="1" ht="21" customHeight="1">
      <c r="A170" s="238"/>
      <c r="B170" s="187"/>
      <c r="C170" s="187"/>
      <c r="D170" s="187"/>
      <c r="E170" s="191"/>
      <c r="F170" s="191"/>
      <c r="G170" s="187"/>
      <c r="H170" s="187"/>
      <c r="I170" s="190"/>
      <c r="J170" s="187"/>
      <c r="K170" s="188"/>
      <c r="L170" s="188"/>
      <c r="M170" s="188"/>
      <c r="N170" s="189"/>
      <c r="O170" s="188"/>
    </row>
    <row r="171" spans="1:15" s="43" customFormat="1" ht="21" customHeight="1">
      <c r="A171" s="238"/>
      <c r="B171" s="187"/>
      <c r="C171" s="187"/>
      <c r="D171" s="187"/>
      <c r="E171" s="191"/>
      <c r="F171" s="191"/>
      <c r="G171" s="187"/>
      <c r="H171" s="187"/>
      <c r="I171" s="190"/>
      <c r="J171" s="187"/>
      <c r="K171" s="188"/>
      <c r="L171" s="188"/>
      <c r="M171" s="188"/>
      <c r="N171" s="189"/>
      <c r="O171" s="188"/>
    </row>
    <row r="172" spans="1:15" s="43" customFormat="1" ht="21" customHeight="1">
      <c r="A172" s="238"/>
      <c r="B172" s="187"/>
      <c r="C172" s="187"/>
      <c r="D172" s="187"/>
      <c r="E172" s="191"/>
      <c r="F172" s="191"/>
      <c r="G172" s="187"/>
      <c r="H172" s="187"/>
      <c r="I172" s="190"/>
      <c r="J172" s="187"/>
      <c r="K172" s="188"/>
      <c r="L172" s="188"/>
      <c r="M172" s="188"/>
      <c r="N172" s="189"/>
      <c r="O172" s="188"/>
    </row>
    <row r="173" spans="1:15" s="249" customFormat="1" ht="21" customHeight="1">
      <c r="A173" s="245"/>
      <c r="B173" s="187"/>
      <c r="C173" s="187"/>
      <c r="D173" s="187"/>
      <c r="E173" s="191"/>
      <c r="F173" s="191"/>
      <c r="G173" s="187"/>
      <c r="H173" s="187"/>
      <c r="I173" s="190"/>
      <c r="J173" s="187"/>
      <c r="K173" s="188"/>
      <c r="L173" s="188"/>
      <c r="M173" s="188"/>
      <c r="N173" s="189"/>
      <c r="O173" s="188"/>
    </row>
    <row r="174" spans="1:15" s="43" customFormat="1" ht="41.85" customHeight="1">
      <c r="A174" s="238"/>
      <c r="B174" s="187"/>
      <c r="C174" s="187"/>
      <c r="D174" s="187"/>
      <c r="E174" s="191"/>
      <c r="F174" s="191"/>
      <c r="G174" s="187"/>
      <c r="H174" s="187"/>
      <c r="I174" s="190"/>
      <c r="J174" s="187"/>
      <c r="K174" s="188"/>
      <c r="L174" s="188"/>
      <c r="M174" s="188"/>
      <c r="N174" s="189"/>
      <c r="O174" s="188"/>
    </row>
    <row r="175" spans="1:15" s="43" customFormat="1" ht="37.15" customHeight="1">
      <c r="A175" s="238"/>
      <c r="B175" s="187"/>
      <c r="C175" s="187"/>
      <c r="D175" s="187"/>
      <c r="E175" s="191"/>
      <c r="F175" s="191"/>
      <c r="G175" s="187"/>
      <c r="H175" s="187"/>
      <c r="I175" s="190"/>
      <c r="J175" s="187"/>
      <c r="K175" s="188"/>
      <c r="L175" s="188"/>
      <c r="M175" s="188"/>
      <c r="N175" s="189"/>
      <c r="O175" s="206" t="s">
        <v>299</v>
      </c>
    </row>
    <row r="176" spans="1:15" s="43" customFormat="1" ht="21.6" customHeight="1">
      <c r="C176" s="84"/>
      <c r="D176" s="84"/>
      <c r="E176" s="84"/>
      <c r="F176" s="84"/>
      <c r="G176" s="84"/>
      <c r="H176" s="84"/>
      <c r="I176" s="101"/>
      <c r="J176" s="84"/>
      <c r="K176" s="101"/>
      <c r="L176" s="84"/>
      <c r="M176" s="102"/>
      <c r="N176" s="84"/>
      <c r="O176" s="102"/>
    </row>
    <row r="177" spans="1:15" s="43" customFormat="1" ht="21.6" customHeight="1">
      <c r="C177" s="84"/>
      <c r="D177" s="84"/>
      <c r="E177" s="84"/>
      <c r="F177" s="84"/>
      <c r="G177" s="84"/>
      <c r="H177" s="84"/>
      <c r="I177" s="101"/>
      <c r="J177" s="84"/>
      <c r="K177" s="101"/>
      <c r="L177" s="84"/>
      <c r="M177" s="102"/>
      <c r="N177" s="84"/>
      <c r="O177" s="102"/>
    </row>
    <row r="178" spans="1:15" s="43" customFormat="1" ht="21.6" customHeight="1">
      <c r="I178" s="29"/>
      <c r="K178" s="29"/>
      <c r="M178" s="86"/>
      <c r="O178" s="86"/>
    </row>
    <row r="179" spans="1:15" s="89" customFormat="1" ht="21.6" customHeight="1">
      <c r="I179" s="56"/>
      <c r="J179" s="56"/>
      <c r="K179" s="56"/>
      <c r="L179" s="56"/>
      <c r="M179" s="159"/>
      <c r="N179" s="56"/>
      <c r="O179" s="76"/>
    </row>
    <row r="180" spans="1:15" s="89" customFormat="1" ht="21.6" customHeight="1">
      <c r="A180" s="88"/>
      <c r="B180" s="143"/>
      <c r="E180" s="144"/>
      <c r="F180" s="144"/>
      <c r="I180" s="105"/>
      <c r="J180" s="105"/>
      <c r="K180" s="105"/>
      <c r="L180" s="105"/>
      <c r="M180" s="106"/>
      <c r="N180" s="106"/>
      <c r="O180" s="106"/>
    </row>
    <row r="181" spans="1:15" s="89" customFormat="1" ht="21.6" customHeight="1">
      <c r="B181" s="143"/>
      <c r="E181" s="144"/>
      <c r="F181" s="144"/>
      <c r="G181" s="3"/>
      <c r="I181" s="239"/>
      <c r="J181" s="237"/>
      <c r="K181" s="237"/>
      <c r="L181" s="237"/>
      <c r="M181" s="237"/>
      <c r="N181" s="237"/>
      <c r="O181" s="237"/>
    </row>
    <row r="182" spans="1:15" s="89" customFormat="1" ht="21.6" customHeight="1">
      <c r="A182" s="88"/>
      <c r="B182" s="143"/>
      <c r="E182" s="144"/>
      <c r="F182" s="144"/>
      <c r="I182" s="239"/>
      <c r="K182" s="237"/>
      <c r="L182" s="237"/>
      <c r="M182" s="237"/>
      <c r="N182" s="237"/>
      <c r="O182" s="237"/>
    </row>
    <row r="183" spans="1:15" s="43" customFormat="1" ht="21.6" customHeight="1">
      <c r="A183" s="103"/>
      <c r="E183" s="37"/>
      <c r="F183" s="37"/>
      <c r="I183" s="29"/>
      <c r="M183" s="145"/>
      <c r="N183" s="51"/>
      <c r="O183" s="104"/>
    </row>
    <row r="184" spans="1:15" s="43" customFormat="1" ht="21.6" customHeight="1">
      <c r="A184" s="103"/>
      <c r="E184" s="37"/>
      <c r="F184" s="37"/>
      <c r="I184" s="29"/>
      <c r="K184" s="29"/>
      <c r="M184" s="29"/>
      <c r="N184" s="51"/>
      <c r="O184" s="29"/>
    </row>
    <row r="185" spans="1:15" s="43" customFormat="1" ht="21.6" customHeight="1">
      <c r="A185" s="103"/>
      <c r="E185" s="37"/>
      <c r="F185" s="37"/>
      <c r="G185" s="37"/>
      <c r="I185" s="29"/>
      <c r="K185" s="29"/>
      <c r="M185" s="29"/>
      <c r="N185" s="51"/>
      <c r="O185" s="29"/>
    </row>
    <row r="186" spans="1:15" s="43" customFormat="1" ht="21.6" customHeight="1">
      <c r="A186" s="103"/>
      <c r="E186" s="37"/>
      <c r="F186" s="37"/>
      <c r="I186" s="29"/>
      <c r="K186" s="29"/>
      <c r="M186" s="95"/>
      <c r="N186" s="51"/>
      <c r="O186" s="29"/>
    </row>
    <row r="187" spans="1:15" s="43" customFormat="1" ht="21.6" customHeight="1">
      <c r="A187" s="103"/>
      <c r="E187" s="37"/>
      <c r="F187" s="37"/>
      <c r="I187" s="29"/>
      <c r="K187" s="29"/>
      <c r="M187" s="95"/>
      <c r="N187" s="51"/>
      <c r="O187" s="29"/>
    </row>
    <row r="188" spans="1:15" s="43" customFormat="1" ht="21.6" customHeight="1">
      <c r="A188" s="103"/>
      <c r="E188" s="37"/>
      <c r="F188" s="37"/>
      <c r="I188" s="29"/>
      <c r="K188" s="29"/>
      <c r="M188" s="95"/>
      <c r="N188" s="51"/>
      <c r="O188" s="29"/>
    </row>
    <row r="189" spans="1:15" s="43" customFormat="1" ht="21.6" customHeight="1">
      <c r="A189" s="103"/>
      <c r="E189" s="37"/>
      <c r="F189" s="37"/>
      <c r="I189" s="29"/>
      <c r="K189" s="29"/>
      <c r="M189" s="95"/>
      <c r="N189" s="51"/>
      <c r="O189" s="29"/>
    </row>
    <row r="190" spans="1:15" s="43" customFormat="1" ht="21.6" customHeight="1">
      <c r="A190" s="103"/>
      <c r="E190" s="37"/>
      <c r="F190" s="37"/>
      <c r="I190" s="29"/>
      <c r="K190" s="29"/>
      <c r="M190" s="95"/>
      <c r="N190" s="51"/>
      <c r="O190" s="29"/>
    </row>
    <row r="191" spans="1:15" s="43" customFormat="1" ht="21.6" customHeight="1">
      <c r="A191" s="103"/>
      <c r="E191" s="37"/>
      <c r="F191" s="37"/>
      <c r="I191" s="29"/>
      <c r="K191" s="29"/>
      <c r="M191" s="95"/>
      <c r="N191" s="51"/>
      <c r="O191" s="29"/>
    </row>
    <row r="192" spans="1:15" s="43" customFormat="1" ht="21.6" customHeight="1">
      <c r="A192" s="103"/>
      <c r="I192" s="29"/>
      <c r="K192" s="29"/>
      <c r="M192" s="95"/>
      <c r="O192" s="86"/>
    </row>
    <row r="193" spans="1:15" s="43" customFormat="1" ht="21.6" customHeight="1">
      <c r="E193" s="37"/>
      <c r="F193" s="37"/>
      <c r="G193" s="37"/>
      <c r="I193" s="29"/>
      <c r="K193" s="29"/>
      <c r="M193" s="29"/>
      <c r="O193" s="86"/>
    </row>
    <row r="194" spans="1:15" s="43" customFormat="1" ht="11.25" customHeight="1">
      <c r="E194" s="37"/>
      <c r="F194" s="37"/>
      <c r="G194" s="37"/>
      <c r="I194" s="95"/>
      <c r="K194" s="95"/>
      <c r="M194" s="95"/>
      <c r="O194" s="95"/>
    </row>
    <row r="195" spans="1:15" s="43" customFormat="1" ht="21.6" customHeight="1">
      <c r="E195" s="37"/>
      <c r="F195" s="37"/>
      <c r="G195" s="37"/>
      <c r="K195" s="95"/>
      <c r="M195" s="95"/>
      <c r="O195" s="95"/>
    </row>
    <row r="196" spans="1:15" s="43" customFormat="1" ht="21.6" customHeight="1">
      <c r="E196" s="37"/>
      <c r="F196" s="37"/>
      <c r="G196" s="37"/>
      <c r="I196" s="95"/>
      <c r="K196" s="95"/>
      <c r="M196" s="95"/>
      <c r="O196" s="95"/>
    </row>
    <row r="197" spans="1:15" s="89" customFormat="1" ht="21.6" customHeight="1">
      <c r="B197" s="143"/>
      <c r="E197" s="144"/>
      <c r="F197" s="144"/>
      <c r="I197" s="239"/>
      <c r="J197" s="237"/>
      <c r="K197" s="202"/>
      <c r="L197" s="237"/>
      <c r="M197" s="237"/>
      <c r="N197" s="237"/>
      <c r="O197" s="202"/>
    </row>
    <row r="198" spans="1:15" s="43" customFormat="1" ht="21.6" customHeight="1">
      <c r="E198" s="37"/>
      <c r="F198" s="37"/>
      <c r="G198" s="37"/>
      <c r="I198" s="95"/>
      <c r="K198" s="95"/>
      <c r="M198" s="95"/>
      <c r="O198" s="95"/>
    </row>
    <row r="199" spans="1:15" s="43" customFormat="1" ht="21.6" customHeight="1">
      <c r="A199" s="103"/>
      <c r="E199" s="37"/>
      <c r="F199" s="37"/>
      <c r="I199" s="29"/>
      <c r="K199" s="29"/>
      <c r="M199" s="95"/>
      <c r="N199" s="51"/>
      <c r="O199" s="86"/>
    </row>
    <row r="200" spans="1:15" s="43" customFormat="1" ht="21.6" customHeight="1">
      <c r="E200" s="37"/>
      <c r="F200" s="37"/>
      <c r="G200" s="37"/>
      <c r="I200" s="95"/>
      <c r="K200" s="95"/>
      <c r="M200" s="95"/>
      <c r="O200" s="95"/>
    </row>
    <row r="201" spans="1:15" s="43" customFormat="1" ht="22.5" customHeight="1">
      <c r="E201" s="37"/>
      <c r="F201" s="37"/>
      <c r="G201" s="37"/>
      <c r="I201" s="95"/>
      <c r="K201" s="95"/>
      <c r="M201" s="95"/>
      <c r="O201" s="95"/>
    </row>
    <row r="202" spans="1:15" s="43" customFormat="1" ht="21.6" customHeight="1">
      <c r="E202" s="37"/>
      <c r="F202" s="37"/>
      <c r="G202" s="37"/>
      <c r="I202" s="95"/>
      <c r="K202" s="95"/>
      <c r="M202" s="95"/>
      <c r="O202" s="95"/>
    </row>
    <row r="203" spans="1:15" s="43" customFormat="1" ht="21.6" customHeight="1">
      <c r="E203" s="37"/>
      <c r="F203" s="37"/>
      <c r="G203" s="37"/>
      <c r="I203" s="95"/>
      <c r="K203" s="95"/>
      <c r="M203" s="95"/>
      <c r="O203" s="95"/>
    </row>
    <row r="204" spans="1:15" s="43" customFormat="1" ht="21.6" customHeight="1">
      <c r="E204" s="37"/>
      <c r="F204" s="37"/>
      <c r="G204" s="37"/>
      <c r="I204" s="95"/>
      <c r="K204" s="95"/>
      <c r="M204" s="95"/>
      <c r="O204" s="95"/>
    </row>
    <row r="205" spans="1:15" s="43" customFormat="1" ht="21.6" customHeight="1">
      <c r="E205" s="37"/>
      <c r="F205" s="37"/>
      <c r="G205" s="37"/>
      <c r="I205" s="95"/>
      <c r="K205" s="95"/>
      <c r="M205" s="95"/>
      <c r="O205" s="95"/>
    </row>
    <row r="206" spans="1:15" s="43" customFormat="1" ht="21.6" customHeight="1">
      <c r="E206" s="37"/>
      <c r="F206" s="37"/>
      <c r="G206" s="37"/>
      <c r="I206" s="95"/>
      <c r="K206" s="95"/>
      <c r="M206" s="95"/>
      <c r="O206" s="95"/>
    </row>
    <row r="207" spans="1:15" s="43" customFormat="1" ht="21.6" customHeight="1">
      <c r="E207" s="37"/>
      <c r="F207" s="37"/>
      <c r="G207" s="37"/>
      <c r="I207" s="95"/>
      <c r="K207" s="95"/>
      <c r="M207" s="95"/>
      <c r="O207" s="95"/>
    </row>
    <row r="208" spans="1:15" s="43" customFormat="1" ht="21.6" customHeight="1">
      <c r="E208" s="37"/>
      <c r="F208" s="37"/>
      <c r="G208" s="37"/>
      <c r="I208" s="95"/>
      <c r="K208" s="95"/>
      <c r="M208" s="95"/>
      <c r="O208" s="95"/>
    </row>
    <row r="209" spans="5:15" s="43" customFormat="1" ht="21.6" customHeight="1">
      <c r="E209" s="37"/>
      <c r="F209" s="37"/>
      <c r="G209" s="37"/>
      <c r="I209" s="95"/>
      <c r="K209" s="95"/>
      <c r="M209" s="95"/>
      <c r="O209" s="95"/>
    </row>
    <row r="210" spans="5:15" s="43" customFormat="1" ht="21.6" customHeight="1">
      <c r="E210" s="37"/>
      <c r="F210" s="37"/>
      <c r="G210" s="37"/>
      <c r="I210" s="95"/>
      <c r="K210" s="95"/>
      <c r="M210" s="95"/>
      <c r="O210" s="95"/>
    </row>
    <row r="211" spans="5:15" s="43" customFormat="1" ht="21.6" customHeight="1">
      <c r="E211" s="37"/>
      <c r="F211" s="37"/>
      <c r="G211" s="37"/>
      <c r="I211" s="95"/>
      <c r="K211" s="95"/>
      <c r="M211" s="95"/>
      <c r="O211" s="95"/>
    </row>
    <row r="212" spans="5:15" s="43" customFormat="1" ht="21.6" customHeight="1">
      <c r="E212" s="37"/>
      <c r="F212" s="37"/>
      <c r="G212" s="37"/>
      <c r="I212" s="95"/>
      <c r="K212" s="95"/>
      <c r="M212" s="95"/>
      <c r="O212" s="95"/>
    </row>
    <row r="213" spans="5:15" s="43" customFormat="1" ht="21.6" customHeight="1">
      <c r="E213" s="37"/>
      <c r="F213" s="37"/>
      <c r="G213" s="37"/>
      <c r="I213" s="95"/>
      <c r="K213" s="95"/>
      <c r="M213" s="95"/>
      <c r="O213" s="95"/>
    </row>
    <row r="214" spans="5:15" s="43" customFormat="1" ht="21.6" customHeight="1">
      <c r="E214" s="37"/>
      <c r="F214" s="37"/>
      <c r="G214" s="37"/>
      <c r="I214" s="95"/>
      <c r="K214" s="95"/>
      <c r="M214" s="95"/>
      <c r="O214" s="95"/>
    </row>
    <row r="215" spans="5:15" s="43" customFormat="1" ht="21.6" customHeight="1">
      <c r="E215" s="37"/>
      <c r="F215" s="37"/>
      <c r="G215" s="37"/>
      <c r="I215" s="95"/>
      <c r="K215" s="95"/>
      <c r="M215" s="95"/>
      <c r="O215" s="95"/>
    </row>
    <row r="216" spans="5:15" s="43" customFormat="1" ht="21.6" customHeight="1">
      <c r="E216" s="37"/>
      <c r="F216" s="37"/>
      <c r="G216" s="37"/>
      <c r="I216" s="95"/>
      <c r="K216" s="95"/>
      <c r="M216" s="95"/>
      <c r="O216" s="95"/>
    </row>
    <row r="217" spans="5:15" s="43" customFormat="1" ht="21.6" customHeight="1">
      <c r="E217" s="37"/>
      <c r="F217" s="37"/>
      <c r="G217" s="37"/>
      <c r="I217" s="95"/>
      <c r="K217" s="95"/>
      <c r="M217" s="95"/>
      <c r="O217" s="95"/>
    </row>
    <row r="218" spans="5:15" s="43" customFormat="1" ht="21.6" customHeight="1">
      <c r="E218" s="37"/>
      <c r="F218" s="37"/>
      <c r="G218" s="37"/>
      <c r="I218" s="95"/>
      <c r="K218" s="95"/>
      <c r="M218" s="95"/>
      <c r="O218" s="95"/>
    </row>
    <row r="219" spans="5:15" s="43" customFormat="1" ht="21.6" customHeight="1">
      <c r="E219" s="37"/>
      <c r="F219" s="37"/>
      <c r="G219" s="37"/>
      <c r="I219" s="95"/>
      <c r="K219" s="95"/>
      <c r="M219" s="95"/>
      <c r="O219" s="95"/>
    </row>
    <row r="220" spans="5:15" s="43" customFormat="1" ht="21.6" customHeight="1">
      <c r="E220" s="37"/>
      <c r="F220" s="37"/>
      <c r="G220" s="37"/>
      <c r="I220" s="95"/>
      <c r="K220" s="95"/>
      <c r="M220" s="95"/>
      <c r="O220" s="95"/>
    </row>
    <row r="221" spans="5:15" s="43" customFormat="1" ht="21.6" customHeight="1">
      <c r="E221" s="37"/>
      <c r="F221" s="37"/>
      <c r="G221" s="37"/>
      <c r="I221" s="95"/>
      <c r="K221" s="95"/>
      <c r="M221" s="95"/>
      <c r="O221" s="95"/>
    </row>
    <row r="222" spans="5:15" s="43" customFormat="1" ht="20.25">
      <c r="E222" s="37"/>
      <c r="F222" s="37"/>
      <c r="G222" s="37"/>
      <c r="I222" s="95"/>
      <c r="K222" s="95"/>
      <c r="M222" s="95"/>
      <c r="O222" s="95"/>
    </row>
    <row r="223" spans="5:15" s="43" customFormat="1" ht="20.25" customHeight="1">
      <c r="E223" s="37"/>
      <c r="F223" s="37"/>
      <c r="G223" s="37"/>
      <c r="I223" s="95"/>
      <c r="K223" s="95"/>
      <c r="M223" s="95"/>
      <c r="O223" s="95"/>
    </row>
    <row r="224" spans="5:15" s="43" customFormat="1" ht="19.149999999999999" customHeight="1">
      <c r="E224" s="37"/>
      <c r="F224" s="37"/>
      <c r="G224" s="37"/>
      <c r="I224" s="95"/>
      <c r="K224" s="95"/>
      <c r="M224" s="95"/>
      <c r="O224" s="95"/>
    </row>
    <row r="225" spans="13:15" s="43" customFormat="1" ht="21.6" customHeight="1">
      <c r="M225" s="86"/>
      <c r="O225" s="86"/>
    </row>
    <row r="226" spans="13:15" s="43" customFormat="1" ht="21.6" customHeight="1">
      <c r="M226" s="86"/>
      <c r="O226" s="86"/>
    </row>
    <row r="227" spans="13:15" s="43" customFormat="1" ht="21.6" customHeight="1">
      <c r="M227" s="86"/>
      <c r="O227" s="86"/>
    </row>
    <row r="228" spans="13:15" s="43" customFormat="1" ht="21.6" customHeight="1">
      <c r="M228" s="86"/>
      <c r="O228" s="86"/>
    </row>
    <row r="229" spans="13:15" ht="21.6" customHeight="1">
      <c r="O229" s="44"/>
    </row>
    <row r="230" spans="13:15" ht="21.6" customHeight="1"/>
    <row r="231" spans="13:15" ht="21.6" customHeight="1"/>
    <row r="232" spans="13:15" ht="21.6" customHeight="1"/>
    <row r="233" spans="13:15" ht="21.6" customHeight="1">
      <c r="M233" s="44"/>
      <c r="O233" s="44"/>
    </row>
    <row r="234" spans="13:15" ht="21.6" customHeight="1">
      <c r="M234" s="44"/>
      <c r="O234" s="44"/>
    </row>
    <row r="235" spans="13:15" ht="21.6" customHeight="1">
      <c r="M235" s="44"/>
      <c r="O235" s="44"/>
    </row>
    <row r="236" spans="13:15" ht="21.6" customHeight="1">
      <c r="M236" s="44"/>
      <c r="O236" s="44"/>
    </row>
    <row r="237" spans="13:15" ht="21.6" customHeight="1">
      <c r="M237" s="44"/>
      <c r="O237" s="44"/>
    </row>
    <row r="238" spans="13:15" ht="21.6" customHeight="1">
      <c r="M238" s="44"/>
      <c r="O238" s="44"/>
    </row>
    <row r="239" spans="13:15" ht="21.6" customHeight="1">
      <c r="M239" s="44"/>
      <c r="O239" s="44"/>
    </row>
    <row r="240" spans="13:15" ht="21.6" customHeight="1">
      <c r="M240" s="44"/>
      <c r="O240" s="44"/>
    </row>
    <row r="241" spans="13:15" ht="21.6" customHeight="1">
      <c r="M241" s="44"/>
      <c r="O241" s="44"/>
    </row>
    <row r="242" spans="13:15" ht="21.6" customHeight="1">
      <c r="M242" s="44"/>
      <c r="O242" s="44"/>
    </row>
    <row r="243" spans="13:15" ht="21.6" customHeight="1">
      <c r="M243" s="44"/>
      <c r="O243" s="44"/>
    </row>
    <row r="244" spans="13:15" ht="21.6" customHeight="1">
      <c r="M244" s="44"/>
      <c r="O244" s="44"/>
    </row>
    <row r="245" spans="13:15" ht="21.6" customHeight="1">
      <c r="M245" s="44"/>
      <c r="O245" s="44"/>
    </row>
    <row r="246" spans="13:15" ht="21.6" customHeight="1">
      <c r="M246" s="44"/>
      <c r="O246" s="44"/>
    </row>
    <row r="247" spans="13:15" ht="21.6" customHeight="1">
      <c r="M247" s="44"/>
      <c r="O247" s="44"/>
    </row>
    <row r="248" spans="13:15" ht="21.6" customHeight="1">
      <c r="M248" s="44"/>
      <c r="O248" s="44"/>
    </row>
  </sheetData>
  <mergeCells count="9">
    <mergeCell ref="I5:O5"/>
    <mergeCell ref="I6:K6"/>
    <mergeCell ref="M6:O6"/>
    <mergeCell ref="I124:K124"/>
    <mergeCell ref="I62:O62"/>
    <mergeCell ref="I63:K63"/>
    <mergeCell ref="I123:O123"/>
    <mergeCell ref="M63:O63"/>
    <mergeCell ref="M124:O124"/>
  </mergeCells>
  <pageMargins left="0.98425196850393704" right="0.39370078740157483" top="0.59055118110236227" bottom="0.31496062992125984" header="0.51181102362204722" footer="0.31496062992125984"/>
  <pageSetup paperSize="9" scale="6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</vt:lpstr>
      <vt:lpstr>งบเปลี่ยนแปลงรวม</vt:lpstr>
      <vt:lpstr>งบเปลี่ยนแปลง</vt:lpstr>
      <vt:lpstr>งบกระแสเงินสด</vt:lpstr>
      <vt:lpstr>BS!Print_Area</vt:lpstr>
      <vt:lpstr>PL!Print_Area</vt:lpstr>
      <vt:lpstr>งบกระแสเงินสด!Print_Area</vt:lpstr>
      <vt:lpstr>งบเปลี่ยนแปลง!Print_Area</vt:lpstr>
      <vt:lpstr>งบเปลี่ยนแปลงรวม!Print_Area</vt:lpstr>
      <vt:lpstr>BS!Print_area1</vt:lpstr>
      <vt:lpstr>งบกระแสเงินสด!Print_area1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patcharaporn.k</dc:creator>
  <cp:lastModifiedBy>chanatwan</cp:lastModifiedBy>
  <cp:lastPrinted>2020-03-01T12:36:17Z</cp:lastPrinted>
  <dcterms:created xsi:type="dcterms:W3CDTF">2015-11-05T17:00:12Z</dcterms:created>
  <dcterms:modified xsi:type="dcterms:W3CDTF">2020-03-01T15:31:37Z</dcterms:modified>
</cp:coreProperties>
</file>