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6567D90F-2DAD-446C-834B-CA9D9F3E7BFF}" xr6:coauthVersionLast="41" xr6:coauthVersionMax="41" xr10:uidLastSave="{00000000-0000-0000-0000-000000000000}"/>
  <bookViews>
    <workbookView xWindow="410" yWindow="250" windowWidth="18130" windowHeight="9950" activeTab="4" xr2:uid="{00000000-000D-0000-FFFF-FFFF00000000}"/>
  </bookViews>
  <sheets>
    <sheet name="BS" sheetId="1" r:id="rId1"/>
    <sheet name="PL " sheetId="19" r:id="rId2"/>
    <sheet name="CE_Conso" sheetId="15" r:id="rId3"/>
    <sheet name="CE_Separate" sheetId="18" r:id="rId4"/>
    <sheet name="CF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 localSheetId="3">#REF!</definedName>
    <definedName name="\a" localSheetId="1">#REF!</definedName>
    <definedName name="\a">#REF!</definedName>
    <definedName name="\e">#N/A</definedName>
    <definedName name="\m" localSheetId="3">#REF!</definedName>
    <definedName name="\m" localSheetId="1">#REF!</definedName>
    <definedName name="\m">#REF!</definedName>
    <definedName name="____DMS37" localSheetId="3">#REF!</definedName>
    <definedName name="____DMS37" localSheetId="1">#REF!</definedName>
    <definedName name="____DMS37">#REF!</definedName>
    <definedName name="____TDR2" localSheetId="3">#REF!</definedName>
    <definedName name="____TDR2" localSheetId="1">#REF!</definedName>
    <definedName name="____TDR2">#REF!</definedName>
    <definedName name="___DMS37" localSheetId="3">#REF!</definedName>
    <definedName name="___DMS37" localSheetId="1">#REF!</definedName>
    <definedName name="___DMS37">#REF!</definedName>
    <definedName name="___TDR2" localSheetId="3">#REF!</definedName>
    <definedName name="___TDR2" localSheetId="1">#REF!</definedName>
    <definedName name="___TDR2">#REF!</definedName>
    <definedName name="_DAT1" localSheetId="3">#REF!</definedName>
    <definedName name="_DAT1" localSheetId="1">#REF!</definedName>
    <definedName name="_DAT1">#REF!</definedName>
    <definedName name="_DAT10" localSheetId="3">#REF!</definedName>
    <definedName name="_DAT10" localSheetId="1">#REF!</definedName>
    <definedName name="_DAT10">#REF!</definedName>
    <definedName name="_DAT2" localSheetId="3">#REF!</definedName>
    <definedName name="_DAT2" localSheetId="1">#REF!</definedName>
    <definedName name="_DAT2">#REF!</definedName>
    <definedName name="_DAT3" localSheetId="3">#REF!</definedName>
    <definedName name="_DAT3" localSheetId="1">#REF!</definedName>
    <definedName name="_DAT3">#REF!</definedName>
    <definedName name="_DAT4" localSheetId="3">#REF!</definedName>
    <definedName name="_DAT4" localSheetId="1">#REF!</definedName>
    <definedName name="_DAT4">#REF!</definedName>
    <definedName name="_DAT5" localSheetId="3">#REF!</definedName>
    <definedName name="_DAT5" localSheetId="1">#REF!</definedName>
    <definedName name="_DAT5">#REF!</definedName>
    <definedName name="_DAT6" localSheetId="3">#REF!</definedName>
    <definedName name="_DAT6" localSheetId="1">#REF!</definedName>
    <definedName name="_DAT6">#REF!</definedName>
    <definedName name="_DAT7" localSheetId="3">#REF!</definedName>
    <definedName name="_DAT7" localSheetId="1">#REF!</definedName>
    <definedName name="_DAT7">#REF!</definedName>
    <definedName name="_DAT8" localSheetId="3">#REF!</definedName>
    <definedName name="_DAT8" localSheetId="1">#REF!</definedName>
    <definedName name="_DAT8">#REF!</definedName>
    <definedName name="_DAT9" localSheetId="3">#REF!</definedName>
    <definedName name="_DAT9" localSheetId="1">#REF!</definedName>
    <definedName name="_DAT9">#REF!</definedName>
    <definedName name="_DMS37" localSheetId="3">#REF!</definedName>
    <definedName name="_DMS37" localSheetId="1">#REF!</definedName>
    <definedName name="_DMS37">#REF!</definedName>
    <definedName name="_xlnm._FilterDatabase" localSheetId="3" hidden="1">CE_Separate!$I$18:$I$20</definedName>
    <definedName name="_xlnm._FilterDatabase" localSheetId="4" hidden="1">CF!$R$1:$S$124</definedName>
    <definedName name="_xlnm._FilterDatabase" localSheetId="1" hidden="1">#REF!</definedName>
    <definedName name="_xlnm._FilterDatabase" hidden="1">#REF!</definedName>
    <definedName name="_KL379" localSheetId="3">#REF!</definedName>
    <definedName name="_KL379" localSheetId="1">#REF!</definedName>
    <definedName name="_KL379">#REF!</definedName>
    <definedName name="_ktm1201" localSheetId="3">#REF!</definedName>
    <definedName name="_ktm1201" localSheetId="1">#REF!</definedName>
    <definedName name="_ktm1201">#REF!</definedName>
    <definedName name="_kwi1" localSheetId="3">#REF!</definedName>
    <definedName name="_kwi1" localSheetId="1">#REF!</definedName>
    <definedName name="_kwi1">#REF!</definedName>
    <definedName name="_N1" localSheetId="3">#REF!</definedName>
    <definedName name="_N1" localSheetId="1">#REF!</definedName>
    <definedName name="_N1">#REF!</definedName>
    <definedName name="_N11" localSheetId="3">#REF!</definedName>
    <definedName name="_N11" localSheetId="1">#REF!</definedName>
    <definedName name="_N11">#REF!</definedName>
    <definedName name="_N12" localSheetId="3">#REF!</definedName>
    <definedName name="_N12" localSheetId="1">#REF!</definedName>
    <definedName name="_N12">#REF!</definedName>
    <definedName name="_N13" localSheetId="3">#REF!</definedName>
    <definedName name="_N13" localSheetId="1">#REF!</definedName>
    <definedName name="_N13">#REF!</definedName>
    <definedName name="_N14" localSheetId="3">#REF!</definedName>
    <definedName name="_N14" localSheetId="1">#REF!</definedName>
    <definedName name="_N14">#REF!</definedName>
    <definedName name="_N15" localSheetId="3">#REF!</definedName>
    <definedName name="_N15" localSheetId="1">#REF!</definedName>
    <definedName name="_N15">#REF!</definedName>
    <definedName name="_N151" localSheetId="3">#REF!</definedName>
    <definedName name="_N151" localSheetId="1">#REF!</definedName>
    <definedName name="_N151">#REF!</definedName>
    <definedName name="_N16" localSheetId="3">#REF!</definedName>
    <definedName name="_N16" localSheetId="1">#REF!</definedName>
    <definedName name="_N16">#REF!</definedName>
    <definedName name="_N2" localSheetId="3">#REF!</definedName>
    <definedName name="_N2" localSheetId="1">#REF!</definedName>
    <definedName name="_N2">#REF!</definedName>
    <definedName name="_N3" localSheetId="3">#REF!</definedName>
    <definedName name="_N3" localSheetId="1">#REF!</definedName>
    <definedName name="_N3">#REF!</definedName>
    <definedName name="_N4" localSheetId="3">#REF!</definedName>
    <definedName name="_N4" localSheetId="1">#REF!</definedName>
    <definedName name="_N4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hidden="1">#REF!</definedName>
    <definedName name="_TDR2" localSheetId="3">#REF!</definedName>
    <definedName name="_TDR2" localSheetId="1">#REF!</definedName>
    <definedName name="_TDR2">#REF!</definedName>
    <definedName name="_Toc329336830">NA()</definedName>
    <definedName name="_Toc329336868">NA()</definedName>
    <definedName name="_Toc329336909" localSheetId="3">'[1]Unique Id Type '!#REF!</definedName>
    <definedName name="_Toc329336909" localSheetId="1">'[1]Unique Id Type '!#REF!</definedName>
    <definedName name="_Toc329336909">'[1]Unique Id Type '!#REF!</definedName>
    <definedName name="_Toc329336909_1">NA()</definedName>
    <definedName name="_Total" localSheetId="3">#REF!</definedName>
    <definedName name="_Total" localSheetId="1">#REF!</definedName>
    <definedName name="_Total">#REF!</definedName>
    <definedName name="_TotalNormal" localSheetId="3">#REF!</definedName>
    <definedName name="_TotalNormal" localSheetId="1">#REF!</definedName>
    <definedName name="_TotalNormal">#REF!</definedName>
    <definedName name="A">#N/A</definedName>
    <definedName name="a_1" localSheetId="3">{"'Portfolio'!$A$1:$V$52"}</definedName>
    <definedName name="a_1">{"'Portfolio'!$A$1:$V$52"}</definedName>
    <definedName name="A268A1" localSheetId="3">#REF!</definedName>
    <definedName name="A268A1" localSheetId="1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 localSheetId="1">#REF!</definedName>
    <definedName name="ACCOUNTEDPERIODTYPE1">#REF!</definedName>
    <definedName name="ACCOUNTEDPERIODTYPE1_22" localSheetId="3">#REF!</definedName>
    <definedName name="ACCOUNTEDPERIODTYPE1_22" localSheetId="1">#REF!</definedName>
    <definedName name="ACCOUNTEDPERIODTYPE1_22">#REF!</definedName>
    <definedName name="ACCOUNTEDPERIODTYPE1_8" localSheetId="3">#REF!</definedName>
    <definedName name="ACCOUNTEDPERIODTYPE1_8" localSheetId="1">#REF!</definedName>
    <definedName name="ACCOUNTEDPERIODTYPE1_8">#REF!</definedName>
    <definedName name="ACCOUNTEDPERIODTYPE2" localSheetId="3">#REF!</definedName>
    <definedName name="ACCOUNTEDPERIODTYPE2" localSheetId="1">#REF!</definedName>
    <definedName name="ACCOUNTEDPERIODTYPE2">#REF!</definedName>
    <definedName name="ACCOUNTEDPERIODTYPE3" localSheetId="3">#REF!</definedName>
    <definedName name="ACCOUNTEDPERIODTYPE3" localSheetId="1">#REF!</definedName>
    <definedName name="ACCOUNTEDPERIODTYPE3">#REF!</definedName>
    <definedName name="ACCOUNTEDPERIODTYPE4" localSheetId="3">#REF!</definedName>
    <definedName name="ACCOUNTEDPERIODTYPE4" localSheetId="1">#REF!</definedName>
    <definedName name="ACCOUNTEDPERIODTYPE4">#REF!</definedName>
    <definedName name="ACCOUNTEDPERIODTYPE5" localSheetId="3">#REF!</definedName>
    <definedName name="ACCOUNTEDPERIODTYPE5" localSheetId="1">#REF!</definedName>
    <definedName name="ACCOUNTEDPERIODTYPE5">#REF!</definedName>
    <definedName name="ACCOUNTEDPERIODTYPE6" localSheetId="3">#REF!</definedName>
    <definedName name="ACCOUNTEDPERIODTYPE6" localSheetId="1">#REF!</definedName>
    <definedName name="ACCOUNTEDPERIODTYPE6">#REF!</definedName>
    <definedName name="Accrued_expenses_and_other_liabilities" localSheetId="3">'[4]Balance Sheet'!#REF!</definedName>
    <definedName name="Accrued_expenses_and_other_liabilities" localSheetId="1">'[4]Balance Sheet'!#REF!</definedName>
    <definedName name="Accrued_expenses_and_other_liabilities">'[4]Balance Sheet'!#REF!</definedName>
    <definedName name="ADSAT_N" localSheetId="3">#REF!</definedName>
    <definedName name="ADSAT_N" localSheetId="1">#REF!</definedName>
    <definedName name="ADSAT_N">#REF!</definedName>
    <definedName name="APPSUSERNAME1" localSheetId="3">#REF!</definedName>
    <definedName name="APPSUSERNAME1" localSheetId="1">#REF!</definedName>
    <definedName name="APPSUSERNAME1">#REF!</definedName>
    <definedName name="APPSUSERNAME1_22" localSheetId="3">#REF!</definedName>
    <definedName name="APPSUSERNAME1_22" localSheetId="1">#REF!</definedName>
    <definedName name="APPSUSERNAME1_22">#REF!</definedName>
    <definedName name="APPSUSERNAME1_8" localSheetId="3">#REF!</definedName>
    <definedName name="APPSUSERNAME1_8" localSheetId="1">#REF!</definedName>
    <definedName name="APPSUSERNAME1_8">#REF!</definedName>
    <definedName name="APPSUSERNAME2" localSheetId="3">#REF!</definedName>
    <definedName name="APPSUSERNAME2" localSheetId="1">#REF!</definedName>
    <definedName name="APPSUSERNAME2">#REF!</definedName>
    <definedName name="APPSUSERNAME3" localSheetId="3">#REF!</definedName>
    <definedName name="APPSUSERNAME3" localSheetId="1">#REF!</definedName>
    <definedName name="APPSUSERNAME3">#REF!</definedName>
    <definedName name="APPSUSERNAME4" localSheetId="3">#REF!</definedName>
    <definedName name="APPSUSERNAME4" localSheetId="1">#REF!</definedName>
    <definedName name="APPSUSERNAME4">#REF!</definedName>
    <definedName name="APPSUSERNAME5" localSheetId="3">#REF!</definedName>
    <definedName name="APPSUSERNAME5" localSheetId="1">#REF!</definedName>
    <definedName name="APPSUSERNAME5">#REF!</definedName>
    <definedName name="APPSUSERNAME6" localSheetId="3">#REF!</definedName>
    <definedName name="APPSUSERNAME6" localSheetId="1">#REF!</definedName>
    <definedName name="APPSUSERNAME6">#REF!</definedName>
    <definedName name="ARA_Threshold" localSheetId="3">#REF!</definedName>
    <definedName name="ARA_Threshold" localSheetId="1">#REF!</definedName>
    <definedName name="ARA_Threshold">#REF!</definedName>
    <definedName name="ARP_Threshold" localSheetId="3">#REF!</definedName>
    <definedName name="ARP_Threshold" localSheetId="1">#REF!</definedName>
    <definedName name="ARP_Threshold">#REF!</definedName>
    <definedName name="as_rr" localSheetId="3">#REF!</definedName>
    <definedName name="as_rr" localSheetId="1">#REF!</definedName>
    <definedName name="as_rr">#REF!</definedName>
    <definedName name="as_usd" localSheetId="3">#REF!</definedName>
    <definedName name="as_usd" localSheetId="1">#REF!</definedName>
    <definedName name="as_usd">#REF!</definedName>
    <definedName name="as_vnd" localSheetId="3">#REF!</definedName>
    <definedName name="as_vnd" localSheetId="1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3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localSheetId="1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3">#REF!</definedName>
    <definedName name="AVER" localSheetId="1">#REF!</definedName>
    <definedName name="AVER">#REF!</definedName>
    <definedName name="Aส319" localSheetId="3">#REF!</definedName>
    <definedName name="Aส319" localSheetId="1">#REF!</definedName>
    <definedName name="Aส319">#REF!</definedName>
    <definedName name="B">'[6]Book Value'!$B$6:$K$208</definedName>
    <definedName name="b_asset_last_year" localSheetId="3">#REF!</definedName>
    <definedName name="b_asset_last_year" localSheetId="1">#REF!</definedName>
    <definedName name="b_asset_last_year">#REF!</definedName>
    <definedName name="b_b0" localSheetId="3">#REF!</definedName>
    <definedName name="b_b0" localSheetId="1">#REF!</definedName>
    <definedName name="b_b0">#REF!</definedName>
    <definedName name="b_b0TL" localSheetId="3">#REF!</definedName>
    <definedName name="b_b0TL" localSheetId="1">#REF!</definedName>
    <definedName name="b_b0TL">#REF!</definedName>
    <definedName name="b_b0TLa" localSheetId="3">#REF!</definedName>
    <definedName name="b_b0TLa" localSheetId="1">#REF!</definedName>
    <definedName name="b_b0TLa">#REF!</definedName>
    <definedName name="b_b1" localSheetId="3">#REF!</definedName>
    <definedName name="b_b1" localSheetId="1">#REF!</definedName>
    <definedName name="b_b1">#REF!</definedName>
    <definedName name="b_BL" localSheetId="3">#REF!</definedName>
    <definedName name="b_BL" localSheetId="1">#REF!</definedName>
    <definedName name="b_BL">#REF!</definedName>
    <definedName name="b_pl">[7]n_pl!$A$1:$K$400</definedName>
    <definedName name="b_pl_ds" localSheetId="3">#REF!</definedName>
    <definedName name="b_pl_ds" localSheetId="1">#REF!</definedName>
    <definedName name="b_pl_ds">#REF!</definedName>
    <definedName name="b_pl0TL" localSheetId="3">#REF!</definedName>
    <definedName name="b_pl0TL" localSheetId="1">#REF!</definedName>
    <definedName name="b_pl0TL">#REF!</definedName>
    <definedName name="b_pl0TLa" localSheetId="3">#REF!</definedName>
    <definedName name="b_pl0TLa" localSheetId="1">#REF!</definedName>
    <definedName name="b_pl0TLa">#REF!</definedName>
    <definedName name="b_pl1" localSheetId="3">#REF!</definedName>
    <definedName name="b_pl1" localSheetId="1">#REF!</definedName>
    <definedName name="b_pl1">#REF!</definedName>
    <definedName name="b_pl1a" localSheetId="3">#REF!</definedName>
    <definedName name="b_pl1a" localSheetId="1">#REF!</definedName>
    <definedName name="b_pl1a">#REF!</definedName>
    <definedName name="b_pl2" localSheetId="3">#REF!</definedName>
    <definedName name="b_pl2" localSheetId="1">#REF!</definedName>
    <definedName name="b_pl2">#REF!</definedName>
    <definedName name="b_plan" localSheetId="3">#REF!</definedName>
    <definedName name="b_plan" localSheetId="1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3">#REF!</definedName>
    <definedName name="bang_b1" localSheetId="1">#REF!</definedName>
    <definedName name="bang_b1">#REF!</definedName>
    <definedName name="bang_b1a" localSheetId="3">#REF!</definedName>
    <definedName name="bang_b1a" localSheetId="1">#REF!</definedName>
    <definedName name="bang_b1a">#REF!</definedName>
    <definedName name="bang_pl3" localSheetId="3">#REF!</definedName>
    <definedName name="bang_pl3" localSheetId="1">#REF!</definedName>
    <definedName name="bang_pl3">#REF!</definedName>
    <definedName name="BankNameList">[9]Data!$D$2:$D$26</definedName>
    <definedName name="BAYF_update">'[5]BAY-F'!$A$13:$AG$53</definedName>
    <definedName name="BB" localSheetId="3">#REF!</definedName>
    <definedName name="BB" localSheetId="1">#REF!</definedName>
    <definedName name="BB">#REF!</definedName>
    <definedName name="BBB" localSheetId="3">[10]DEP12!#REF!</definedName>
    <definedName name="BBB" localSheetId="1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3">'[11]2.2Flood_NonApplied'!#REF!</definedName>
    <definedName name="beforeCol" localSheetId="1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3">#REF!</definedName>
    <definedName name="BLISS_N" localSheetId="1">#REF!</definedName>
    <definedName name="BLISS_N">#REF!</definedName>
    <definedName name="BSsheet" localSheetId="3">#REF!</definedName>
    <definedName name="BSsheet" localSheetId="1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 localSheetId="1">#REF!</definedName>
    <definedName name="cellSampleSize">#REF!</definedName>
    <definedName name="cellSampleSizeWarning" localSheetId="3">#REF!</definedName>
    <definedName name="cellSampleSizeWarning" localSheetId="1">#REF!</definedName>
    <definedName name="cellSampleSizeWarning">#REF!</definedName>
    <definedName name="cellSSF" localSheetId="3">#REF!</definedName>
    <definedName name="cellSSF" localSheetId="1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3">'[4]Cash Flows Worksheet'!#REF!</definedName>
    <definedName name="CF_Forex_translation_adsjustment" localSheetId="1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3">'[4]Cash Flows Worksheet'!#REF!</definedName>
    <definedName name="CF_payable_to_customers" localSheetId="1">'[4]Cash Flows Worksheet'!#REF!</definedName>
    <definedName name="CF_payable_to_customers">'[4]Cash Flows Worksheet'!#REF!</definedName>
    <definedName name="CF_Pension_liability_adjustment" localSheetId="3">'[4]Cash Flows Worksheet'!#REF!</definedName>
    <definedName name="CF_Pension_liability_adjustment" localSheetId="1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3">'[4]Cash Flows Worksheet'!#REF!</definedName>
    <definedName name="CF_securities_sold_not_purchased" localSheetId="1">'[4]Cash Flows Worksheet'!#REF!</definedName>
    <definedName name="CF_securities_sold_not_purchased">'[4]Cash Flows Worksheet'!#REF!</definedName>
    <definedName name="CHARTOFACCOUNTSID1" localSheetId="3">#REF!</definedName>
    <definedName name="CHARTOFACCOUNTSID1" localSheetId="1">#REF!</definedName>
    <definedName name="CHARTOFACCOUNTSID1">#REF!</definedName>
    <definedName name="CHARTOFACCOUNTSID1_22" localSheetId="3">#REF!</definedName>
    <definedName name="CHARTOFACCOUNTSID1_22" localSheetId="1">#REF!</definedName>
    <definedName name="CHARTOFACCOUNTSID1_22">#REF!</definedName>
    <definedName name="CHARTOFACCOUNTSID1_8" localSheetId="3">#REF!</definedName>
    <definedName name="CHARTOFACCOUNTSID1_8" localSheetId="1">#REF!</definedName>
    <definedName name="CHARTOFACCOUNTSID1_8">#REF!</definedName>
    <definedName name="CHARTOFACCOUNTSID2" localSheetId="3">#REF!</definedName>
    <definedName name="CHARTOFACCOUNTSID2" localSheetId="1">#REF!</definedName>
    <definedName name="CHARTOFACCOUNTSID2">#REF!</definedName>
    <definedName name="CHARTOFACCOUNTSID3" localSheetId="3">#REF!</definedName>
    <definedName name="CHARTOFACCOUNTSID3" localSheetId="1">#REF!</definedName>
    <definedName name="CHARTOFACCOUNTSID3">#REF!</definedName>
    <definedName name="CHARTOFACCOUNTSID4" localSheetId="3">#REF!</definedName>
    <definedName name="CHARTOFACCOUNTSID4" localSheetId="1">#REF!</definedName>
    <definedName name="CHARTOFACCOUNTSID4">#REF!</definedName>
    <definedName name="CHARTOFACCOUNTSID5" localSheetId="3">#REF!</definedName>
    <definedName name="CHARTOFACCOUNTSID5" localSheetId="1">#REF!</definedName>
    <definedName name="CHARTOFACCOUNTSID5">#REF!</definedName>
    <definedName name="CHARTOFACCOUNTSID6" localSheetId="3">#REF!</definedName>
    <definedName name="CHARTOFACCOUNTSID6" localSheetId="1">#REF!</definedName>
    <definedName name="CHARTOFACCOUNTSID6">#REF!</definedName>
    <definedName name="CL" localSheetId="3">#REF!</definedName>
    <definedName name="CL" localSheetId="1">#REF!</definedName>
    <definedName name="CL">#REF!</definedName>
    <definedName name="CNS_update">[5]CNS!$A$13:$AG$36</definedName>
    <definedName name="COCO_update">[5]COCO!$A$13:$AG$50</definedName>
    <definedName name="CONNECTSTRING1" localSheetId="3">#REF!</definedName>
    <definedName name="CONNECTSTRING1" localSheetId="1">#REF!</definedName>
    <definedName name="CONNECTSTRING1">#REF!</definedName>
    <definedName name="CONNECTSTRING1_22" localSheetId="3">#REF!</definedName>
    <definedName name="CONNECTSTRING1_22" localSheetId="1">#REF!</definedName>
    <definedName name="CONNECTSTRING1_22">#REF!</definedName>
    <definedName name="CONNECTSTRING1_8" localSheetId="3">#REF!</definedName>
    <definedName name="CONNECTSTRING1_8" localSheetId="1">#REF!</definedName>
    <definedName name="CONNECTSTRING1_8">#REF!</definedName>
    <definedName name="CONNECTSTRING2" localSheetId="3">#REF!</definedName>
    <definedName name="CONNECTSTRING2" localSheetId="1">#REF!</definedName>
    <definedName name="CONNECTSTRING2">#REF!</definedName>
    <definedName name="CONNECTSTRING3" localSheetId="3">#REF!</definedName>
    <definedName name="CONNECTSTRING3" localSheetId="1">#REF!</definedName>
    <definedName name="CONNECTSTRING3">#REF!</definedName>
    <definedName name="CONNECTSTRING4" localSheetId="3">#REF!</definedName>
    <definedName name="CONNECTSTRING4" localSheetId="1">#REF!</definedName>
    <definedName name="CONNECTSTRING4">#REF!</definedName>
    <definedName name="CONNECTSTRING5" localSheetId="3">#REF!</definedName>
    <definedName name="CONNECTSTRING5" localSheetId="1">#REF!</definedName>
    <definedName name="CONNECTSTRING5">#REF!</definedName>
    <definedName name="CONNECTSTRING6" localSheetId="3">#REF!</definedName>
    <definedName name="CONNECTSTRING6" localSheetId="1">#REF!</definedName>
    <definedName name="CONNECTSTRING6">#REF!</definedName>
    <definedName name="COSMOS">[5]COSMOS!$A$11:$AX$101</definedName>
    <definedName name="cost" localSheetId="3">#REF!</definedName>
    <definedName name="cost" localSheetId="1">#REF!</definedName>
    <definedName name="cost">#REF!</definedName>
    <definedName name="cost1" localSheetId="3">#REF!</definedName>
    <definedName name="cost1" localSheetId="1">#REF!</definedName>
    <definedName name="cost1">#REF!</definedName>
    <definedName name="cot_pl_ds" localSheetId="3">#REF!</definedName>
    <definedName name="cot_pl_ds" localSheetId="1">#REF!</definedName>
    <definedName name="cot_pl_ds">#REF!</definedName>
    <definedName name="Cover" localSheetId="3">#REF!</definedName>
    <definedName name="Cover" localSheetId="1">#REF!</definedName>
    <definedName name="Cover">#REF!</definedName>
    <definedName name="CREATESUMMARYJNLS1" localSheetId="3">#REF!</definedName>
    <definedName name="CREATESUMMARYJNLS1" localSheetId="1">#REF!</definedName>
    <definedName name="CREATESUMMARYJNLS1">#REF!</definedName>
    <definedName name="CREATESUMMARYJNLS1_22" localSheetId="3">#REF!</definedName>
    <definedName name="CREATESUMMARYJNLS1_22" localSheetId="1">#REF!</definedName>
    <definedName name="CREATESUMMARYJNLS1_22">#REF!</definedName>
    <definedName name="CREATESUMMARYJNLS1_8" localSheetId="3">#REF!</definedName>
    <definedName name="CREATESUMMARYJNLS1_8" localSheetId="1">#REF!</definedName>
    <definedName name="CREATESUMMARYJNLS1_8">#REF!</definedName>
    <definedName name="CREATESUMMARYJNLS2" localSheetId="3">#REF!</definedName>
    <definedName name="CREATESUMMARYJNLS2" localSheetId="1">#REF!</definedName>
    <definedName name="CREATESUMMARYJNLS2">#REF!</definedName>
    <definedName name="CREATESUMMARYJNLS3" localSheetId="3">#REF!</definedName>
    <definedName name="CREATESUMMARYJNLS3" localSheetId="1">#REF!</definedName>
    <definedName name="CREATESUMMARYJNLS3">#REF!</definedName>
    <definedName name="CREATESUMMARYJNLS4" localSheetId="3">#REF!</definedName>
    <definedName name="CREATESUMMARYJNLS4" localSheetId="1">#REF!</definedName>
    <definedName name="CREATESUMMARYJNLS4">#REF!</definedName>
    <definedName name="CREATESUMMARYJNLS5" localSheetId="3">#REF!</definedName>
    <definedName name="CREATESUMMARYJNLS5" localSheetId="1">#REF!</definedName>
    <definedName name="CREATESUMMARYJNLS5">#REF!</definedName>
    <definedName name="CREATESUMMARYJNLS6" localSheetId="3">#REF!</definedName>
    <definedName name="CREATESUMMARYJNLS6" localSheetId="1">#REF!</definedName>
    <definedName name="CREATESUMMARYJNLS6">#REF!</definedName>
    <definedName name="CRITERIACOLUMN1" localSheetId="3">#REF!</definedName>
    <definedName name="CRITERIACOLUMN1" localSheetId="1">#REF!</definedName>
    <definedName name="CRITERIACOLUMN1">#REF!</definedName>
    <definedName name="CRITERIACOLUMN1_22" localSheetId="3">#REF!</definedName>
    <definedName name="CRITERIACOLUMN1_22" localSheetId="1">#REF!</definedName>
    <definedName name="CRITERIACOLUMN1_22">#REF!</definedName>
    <definedName name="CRITERIACOLUMN1_8" localSheetId="3">#REF!</definedName>
    <definedName name="CRITERIACOLUMN1_8" localSheetId="1">#REF!</definedName>
    <definedName name="CRITERIACOLUMN1_8">#REF!</definedName>
    <definedName name="CRITERIACOLUMN2" localSheetId="3">#REF!</definedName>
    <definedName name="CRITERIACOLUMN2" localSheetId="1">#REF!</definedName>
    <definedName name="CRITERIACOLUMN2">#REF!</definedName>
    <definedName name="CRITERIACOLUMN3" localSheetId="3">#REF!</definedName>
    <definedName name="CRITERIACOLUMN3" localSheetId="1">#REF!</definedName>
    <definedName name="CRITERIACOLUMN3">#REF!</definedName>
    <definedName name="CRITERIACOLUMN4" localSheetId="3">#REF!</definedName>
    <definedName name="CRITERIACOLUMN4" localSheetId="1">#REF!</definedName>
    <definedName name="CRITERIACOLUMN4">#REF!</definedName>
    <definedName name="CRITERIACOLUMN5" localSheetId="3">#REF!</definedName>
    <definedName name="CRITERIACOLUMN5" localSheetId="1">#REF!</definedName>
    <definedName name="CRITERIACOLUMN5">#REF!</definedName>
    <definedName name="CRITERIACOLUMN6" localSheetId="3">#REF!</definedName>
    <definedName name="CRITERIACOLUMN6" localSheetId="1">#REF!</definedName>
    <definedName name="CRITERIACOLUMN6">#REF!</definedName>
    <definedName name="CS" localSheetId="3">#REF!</definedName>
    <definedName name="CS" localSheetId="1">#REF!</definedName>
    <definedName name="CS">#REF!</definedName>
    <definedName name="Current" localSheetId="3">#REF!</definedName>
    <definedName name="Current" localSheetId="1">#REF!</definedName>
    <definedName name="Current">#REF!</definedName>
    <definedName name="CY_Accounts_Receivable" localSheetId="3">#REF!</definedName>
    <definedName name="CY_Accounts_Receivable" localSheetId="1">#REF!</definedName>
    <definedName name="CY_Accounts_Receivable">#REF!</definedName>
    <definedName name="CY_Assets" localSheetId="3">#REF!</definedName>
    <definedName name="CY_Assets" localSheetId="1">#REF!</definedName>
    <definedName name="CY_Assets">#REF!</definedName>
    <definedName name="CY_Cash" localSheetId="3">#REF!</definedName>
    <definedName name="CY_Cash" localSheetId="1">#REF!</definedName>
    <definedName name="CY_Cash">#REF!</definedName>
    <definedName name="CY_Cost_of_Sales" localSheetId="3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1">#REF!</definedName>
    <definedName name="CY_Current_Liabilities">#REF!</definedName>
    <definedName name="CY_Deposits" localSheetId="3">#REF!</definedName>
    <definedName name="CY_Deposits" localSheetId="1">#REF!</definedName>
    <definedName name="CY_Deposits">#REF!</definedName>
    <definedName name="CY_Equity" localSheetId="3">#REF!</definedName>
    <definedName name="CY_Equity" localSheetId="1">#REF!</definedName>
    <definedName name="CY_Equity">#REF!</definedName>
    <definedName name="CY_Gross_Profit" localSheetId="3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1">#REF!</definedName>
    <definedName name="CY_LIABIL_EQUITY">#REF!</definedName>
    <definedName name="CY_Liabilities" localSheetId="3">#REF!</definedName>
    <definedName name="CY_Liabilities" localSheetId="1">#REF!</definedName>
    <definedName name="CY_Liabilities">#REF!</definedName>
    <definedName name="CY_LT_Debt" localSheetId="3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1">#REF!</definedName>
    <definedName name="CY_Marketable_Sec">#REF!</definedName>
    <definedName name="CY_Net_Income" localSheetId="3">#REF!</definedName>
    <definedName name="CY_Net_Income" localSheetId="1">#REF!</definedName>
    <definedName name="CY_Net_Income">#REF!</definedName>
    <definedName name="CY_NET_PROFIT" localSheetId="3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1">#REF!</definedName>
    <definedName name="CY_Other_LT_Liabilities">#REF!</definedName>
    <definedName name="CY_QUICK_ASSETS" localSheetId="3">#REF!</definedName>
    <definedName name="CY_QUICK_ASSETS" localSheetId="1">#REF!</definedName>
    <definedName name="CY_QUICK_ASSETS">#REF!</definedName>
    <definedName name="CY_Tangible_Assets" localSheetId="3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1">#REF!</definedName>
    <definedName name="CY_Taxes">#REF!</definedName>
    <definedName name="CY_TOTAL_ASSETS" localSheetId="3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1">#REF!</definedName>
    <definedName name="CY_TOTAL_EQUITY">#REF!</definedName>
    <definedName name="d">[3]S33!$EC$7</definedName>
    <definedName name="DATA" localSheetId="3">#REF!</definedName>
    <definedName name="DATA" localSheetId="1">#REF!</definedName>
    <definedName name="DATA">#REF!</definedName>
    <definedName name="DATA2" localSheetId="3">[16]CST1198!#REF!</definedName>
    <definedName name="DATA2" localSheetId="1">[16]CST1198!#REF!</definedName>
    <definedName name="DATA2">[16]CST1198!#REF!</definedName>
    <definedName name="_xlnm.Database" localSheetId="3">#REF!</definedName>
    <definedName name="_xlnm.Database" localSheetId="1">#REF!</definedName>
    <definedName name="_xlnm.Database">#REF!</definedName>
    <definedName name="database1" localSheetId="3">#REF!</definedName>
    <definedName name="database1" localSheetId="1">#REF!</definedName>
    <definedName name="database1">#REF!</definedName>
    <definedName name="DBNAME1" localSheetId="3">#REF!</definedName>
    <definedName name="DBNAME1" localSheetId="1">#REF!</definedName>
    <definedName name="DBNAME1">#REF!</definedName>
    <definedName name="DBNAME1_22" localSheetId="3">#REF!</definedName>
    <definedName name="DBNAME1_22" localSheetId="1">#REF!</definedName>
    <definedName name="DBNAME1_22">#REF!</definedName>
    <definedName name="DBNAME1_8" localSheetId="3">#REF!</definedName>
    <definedName name="DBNAME1_8" localSheetId="1">#REF!</definedName>
    <definedName name="DBNAME1_8">#REF!</definedName>
    <definedName name="DBNAME2" localSheetId="3">#REF!</definedName>
    <definedName name="DBNAME2" localSheetId="1">#REF!</definedName>
    <definedName name="DBNAME2">#REF!</definedName>
    <definedName name="DBNAME3" localSheetId="3">#REF!</definedName>
    <definedName name="DBNAME3" localSheetId="1">#REF!</definedName>
    <definedName name="DBNAME3">#REF!</definedName>
    <definedName name="DBNAME4" localSheetId="3">#REF!</definedName>
    <definedName name="DBNAME4" localSheetId="1">#REF!</definedName>
    <definedName name="DBNAME4">#REF!</definedName>
    <definedName name="DBNAME5" localSheetId="3">#REF!</definedName>
    <definedName name="DBNAME5" localSheetId="1">#REF!</definedName>
    <definedName name="DBNAME5">#REF!</definedName>
    <definedName name="DBNAME6" localSheetId="3">#REF!</definedName>
    <definedName name="DBNAME6" localSheetId="1">#REF!</definedName>
    <definedName name="DBNAME6">#REF!</definedName>
    <definedName name="DBUSERNAME1" localSheetId="3">#REF!</definedName>
    <definedName name="DBUSERNAME1" localSheetId="1">#REF!</definedName>
    <definedName name="DBUSERNAME1">#REF!</definedName>
    <definedName name="DBUSERNAME1_22" localSheetId="3">#REF!</definedName>
    <definedName name="DBUSERNAME1_22" localSheetId="1">#REF!</definedName>
    <definedName name="DBUSERNAME1_22">#REF!</definedName>
    <definedName name="DBUSERNAME1_8" localSheetId="3">#REF!</definedName>
    <definedName name="DBUSERNAME1_8" localSheetId="1">#REF!</definedName>
    <definedName name="DBUSERNAME1_8">#REF!</definedName>
    <definedName name="DBUSERNAME2" localSheetId="3">#REF!</definedName>
    <definedName name="DBUSERNAME2" localSheetId="1">#REF!</definedName>
    <definedName name="DBUSERNAME2">#REF!</definedName>
    <definedName name="DBUSERNAME3" localSheetId="3">#REF!</definedName>
    <definedName name="DBUSERNAME3" localSheetId="1">#REF!</definedName>
    <definedName name="DBUSERNAME3">#REF!</definedName>
    <definedName name="DBUSERNAME4" localSheetId="3">#REF!</definedName>
    <definedName name="DBUSERNAME4" localSheetId="1">#REF!</definedName>
    <definedName name="DBUSERNAME4">#REF!</definedName>
    <definedName name="DBUSERNAME5" localSheetId="3">#REF!</definedName>
    <definedName name="DBUSERNAME5" localSheetId="1">#REF!</definedName>
    <definedName name="DBUSERNAME5">#REF!</definedName>
    <definedName name="DBUSERNAME6" localSheetId="3">#REF!</definedName>
    <definedName name="DBUSERNAME6" localSheetId="1">#REF!</definedName>
    <definedName name="DBUSERNAME6">#REF!</definedName>
    <definedName name="ddd" localSheetId="3">[17]PL!#REF!</definedName>
    <definedName name="ddd" localSheetId="1">[17]PL!#REF!</definedName>
    <definedName name="ddd">[17]PL!#REF!</definedName>
    <definedName name="DELETELOGICTYPE1" localSheetId="3">#REF!</definedName>
    <definedName name="DELETELOGICTYPE1" localSheetId="1">#REF!</definedName>
    <definedName name="DELETELOGICTYPE1">#REF!</definedName>
    <definedName name="DELETELOGICTYPE1_22" localSheetId="3">#REF!</definedName>
    <definedName name="DELETELOGICTYPE1_22" localSheetId="1">#REF!</definedName>
    <definedName name="DELETELOGICTYPE1_22">#REF!</definedName>
    <definedName name="DELETELOGICTYPE1_8" localSheetId="3">#REF!</definedName>
    <definedName name="DELETELOGICTYPE1_8" localSheetId="1">#REF!</definedName>
    <definedName name="DELETELOGICTYPE1_8">#REF!</definedName>
    <definedName name="DELETELOGICTYPE2" localSheetId="3">#REF!</definedName>
    <definedName name="DELETELOGICTYPE2" localSheetId="1">#REF!</definedName>
    <definedName name="DELETELOGICTYPE2">#REF!</definedName>
    <definedName name="DELETELOGICTYPE3" localSheetId="3">#REF!</definedName>
    <definedName name="DELETELOGICTYPE3" localSheetId="1">#REF!</definedName>
    <definedName name="DELETELOGICTYPE3">#REF!</definedName>
    <definedName name="DELETELOGICTYPE4" localSheetId="3">#REF!</definedName>
    <definedName name="DELETELOGICTYPE4" localSheetId="1">#REF!</definedName>
    <definedName name="DELETELOGICTYPE4">#REF!</definedName>
    <definedName name="DELETELOGICTYPE5" localSheetId="3">#REF!</definedName>
    <definedName name="DELETELOGICTYPE5" localSheetId="1">#REF!</definedName>
    <definedName name="DELETELOGICTYPE5">#REF!</definedName>
    <definedName name="DELETELOGICTYPE6" localSheetId="3">#REF!</definedName>
    <definedName name="DELETELOGICTYPE6" localSheetId="1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3">#REF!</definedName>
    <definedName name="dItemsToTest" localSheetId="1">#REF!</definedName>
    <definedName name="dItemsToTest">#REF!</definedName>
    <definedName name="DMSTDR" localSheetId="3">#REF!</definedName>
    <definedName name="DMSTDR" localSheetId="1">#REF!</definedName>
    <definedName name="DMSTDR">#REF!</definedName>
    <definedName name="dName" localSheetId="3">#REF!</definedName>
    <definedName name="dName" localSheetId="1">#REF!</definedName>
    <definedName name="dName">#REF!</definedName>
    <definedName name="DOI_update">[5]DOI!$A$13:$AG$72</definedName>
    <definedName name="Dollar_Threshold" localSheetId="3">#REF!</definedName>
    <definedName name="Dollar_Threshold" localSheetId="1">#REF!</definedName>
    <definedName name="Dollar_Threshold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 localSheetId="1">#REF!</definedName>
    <definedName name="dProjectedBookValue">#REF!</definedName>
    <definedName name="dProjectedBookValueStratified" localSheetId="3">#REF!</definedName>
    <definedName name="dProjectedBookValueStratified" localSheetId="1">#REF!</definedName>
    <definedName name="dProjectedBookValueStratified">#REF!</definedName>
    <definedName name="dProjectedNumbersOfItems" localSheetId="3">#REF!</definedName>
    <definedName name="dProjectedNumbersOfItems" localSheetId="1">#REF!</definedName>
    <definedName name="dProjectedNumbersOfItems">#REF!</definedName>
    <definedName name="dProjectedNumbersOfItemsStratified" localSheetId="3">#REF!</definedName>
    <definedName name="dProjectedNumbersOfItemsStratified" localSheetId="1">#REF!</definedName>
    <definedName name="dProjectedNumbersOfItemsStratified">#REF!</definedName>
    <definedName name="DS_update">[5]DS!$A$13:$AG$52</definedName>
    <definedName name="dSampleSize" localSheetId="3">#REF!</definedName>
    <definedName name="dSampleSize" localSheetId="1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 localSheetId="1">#REF!</definedName>
    <definedName name="dTotalProjectedNumbersOfItems">#REF!</definedName>
    <definedName name="dTotIndSignItems" localSheetId="3">#REF!</definedName>
    <definedName name="dTotIndSignItems" localSheetId="1">#REF!</definedName>
    <definedName name="dTotIndSignItems">#REF!</definedName>
    <definedName name="E_GENERATION_N" localSheetId="3">#REF!</definedName>
    <definedName name="E_GENERATION_N" localSheetId="1">#REF!</definedName>
    <definedName name="E_GENERATION_N">#REF!</definedName>
    <definedName name="EBIZ_N" localSheetId="3">#REF!</definedName>
    <definedName name="EBIZ_N" localSheetId="1">#REF!</definedName>
    <definedName name="EBIZ_N">#REF!</definedName>
    <definedName name="EGCOMP_update">[5]EGCOMP!$A$13:$AG$44</definedName>
    <definedName name="Excel_BuiltIn__FilterDatabase" localSheetId="3">[1]IPCC_20140331!#REF!</definedName>
    <definedName name="Excel_BuiltIn__FilterDatabase" localSheetId="1">[1]IPCC_20140331!#REF!</definedName>
    <definedName name="Excel_BuiltIn__FilterDatabase">[1]IPCC_20140331!#REF!</definedName>
    <definedName name="Excel_BuiltIn__FilterDatabase_1">NA()</definedName>
    <definedName name="Excel_BuiltIn__FilterDatabase_10" localSheetId="3">#REF!</definedName>
    <definedName name="Excel_BuiltIn__FilterDatabase_10" localSheetId="1">#REF!</definedName>
    <definedName name="Excel_BuiltIn__FilterDatabase_10">#REF!</definedName>
    <definedName name="Excel_BuiltIn__FilterDatabase_10_1">NA()</definedName>
    <definedName name="Excel_BuiltIn__FilterDatabase_11" localSheetId="3">[19]ธุรกิจ6!#REF!</definedName>
    <definedName name="Excel_BuiltIn__FilterDatabase_11" localSheetId="1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3">'[19]ธุรกิจ13 Bank'!#REF!</definedName>
    <definedName name="Excel_BuiltIn__FilterDatabase_12" localSheetId="1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3">[19]ลูกค้า5!#REF!</definedName>
    <definedName name="Excel_BuiltIn__FilterDatabase_13" localSheetId="1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3">#REF!</definedName>
    <definedName name="Excel_BuiltIn__FilterDatabase_21" localSheetId="1">#REF!</definedName>
    <definedName name="Excel_BuiltIn__FilterDatabase_21">#REF!</definedName>
    <definedName name="Excel_BuiltIn__FilterDatabase_3">NA()</definedName>
    <definedName name="Excel_BuiltIn__FilterDatabase_5" localSheetId="3">#REF!</definedName>
    <definedName name="Excel_BuiltIn__FilterDatabase_5" localSheetId="1">#REF!</definedName>
    <definedName name="Excel_BuiltIn__FilterDatabase_5">#REF!</definedName>
    <definedName name="Excel_BuiltIn__FilterDatabase_5_2" localSheetId="3">#REF!</definedName>
    <definedName name="Excel_BuiltIn__FilterDatabase_5_2" localSheetId="1">#REF!</definedName>
    <definedName name="Excel_BuiltIn__FilterDatabase_5_2">#REF!</definedName>
    <definedName name="Excel_BuiltIn__FilterDatabase_7" localSheetId="3">#REF!</definedName>
    <definedName name="Excel_BuiltIn__FilterDatabase_7" localSheetId="1">#REF!</definedName>
    <definedName name="Excel_BuiltIn__FilterDatabase_7">#REF!</definedName>
    <definedName name="Excel_BuiltIn__FilterDatabase_7_1">NA()</definedName>
    <definedName name="Excel_BuiltIn__FilterDatabase_9" localSheetId="3">[19]ธุรกิจ8!#REF!</definedName>
    <definedName name="Excel_BuiltIn__FilterDatabase_9" localSheetId="1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3">'[6]ตราสารทุนในตปท.   '!#REF!</definedName>
    <definedName name="Excel_BuiltIn_Print_Area_1" localSheetId="1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ff" localSheetId="3">#REF!</definedName>
    <definedName name="ff" localSheetId="1">#REF!</definedName>
    <definedName name="ff">#REF!</definedName>
    <definedName name="FFAPPCOLNAME1_1" localSheetId="3">#REF!</definedName>
    <definedName name="FFAPPCOLNAME1_1" localSheetId="1">#REF!</definedName>
    <definedName name="FFAPPCOLNAME1_1">#REF!</definedName>
    <definedName name="FFAPPCOLNAME1_1_22" localSheetId="3">#REF!</definedName>
    <definedName name="FFAPPCOLNAME1_1_22" localSheetId="1">#REF!</definedName>
    <definedName name="FFAPPCOLNAME1_1_22">#REF!</definedName>
    <definedName name="FFAPPCOLNAME1_1_8" localSheetId="3">#REF!</definedName>
    <definedName name="FFAPPCOLNAME1_1_8" localSheetId="1">#REF!</definedName>
    <definedName name="FFAPPCOLNAME1_1_8">#REF!</definedName>
    <definedName name="FFAPPCOLNAME1_2" localSheetId="3">#REF!</definedName>
    <definedName name="FFAPPCOLNAME1_2" localSheetId="1">#REF!</definedName>
    <definedName name="FFAPPCOLNAME1_2">#REF!</definedName>
    <definedName name="FFAPPCOLNAME1_3" localSheetId="3">#REF!</definedName>
    <definedName name="FFAPPCOLNAME1_3" localSheetId="1">#REF!</definedName>
    <definedName name="FFAPPCOLNAME1_3">#REF!</definedName>
    <definedName name="FFAPPCOLNAME1_4" localSheetId="3">#REF!</definedName>
    <definedName name="FFAPPCOLNAME1_4" localSheetId="1">#REF!</definedName>
    <definedName name="FFAPPCOLNAME1_4">#REF!</definedName>
    <definedName name="FFAPPCOLNAME1_5" localSheetId="3">#REF!</definedName>
    <definedName name="FFAPPCOLNAME1_5" localSheetId="1">#REF!</definedName>
    <definedName name="FFAPPCOLNAME1_5">#REF!</definedName>
    <definedName name="FFAPPCOLNAME1_6" localSheetId="3">#REF!</definedName>
    <definedName name="FFAPPCOLNAME1_6" localSheetId="1">#REF!</definedName>
    <definedName name="FFAPPCOLNAME1_6">#REF!</definedName>
    <definedName name="FFAPPCOLNAME10_1" localSheetId="3">#REF!</definedName>
    <definedName name="FFAPPCOLNAME10_1" localSheetId="1">#REF!</definedName>
    <definedName name="FFAPPCOLNAME10_1">#REF!</definedName>
    <definedName name="FFAPPCOLNAME10_1_22" localSheetId="3">#REF!</definedName>
    <definedName name="FFAPPCOLNAME10_1_22" localSheetId="1">#REF!</definedName>
    <definedName name="FFAPPCOLNAME10_1_22">#REF!</definedName>
    <definedName name="FFAPPCOLNAME10_1_8" localSheetId="3">#REF!</definedName>
    <definedName name="FFAPPCOLNAME10_1_8" localSheetId="1">#REF!</definedName>
    <definedName name="FFAPPCOLNAME10_1_8">#REF!</definedName>
    <definedName name="FFAPPCOLNAME10_2" localSheetId="3">#REF!</definedName>
    <definedName name="FFAPPCOLNAME10_2" localSheetId="1">#REF!</definedName>
    <definedName name="FFAPPCOLNAME10_2">#REF!</definedName>
    <definedName name="FFAPPCOLNAME10_3" localSheetId="3">#REF!</definedName>
    <definedName name="FFAPPCOLNAME10_3" localSheetId="1">#REF!</definedName>
    <definedName name="FFAPPCOLNAME10_3">#REF!</definedName>
    <definedName name="FFAPPCOLNAME10_4" localSheetId="3">#REF!</definedName>
    <definedName name="FFAPPCOLNAME10_4" localSheetId="1">#REF!</definedName>
    <definedName name="FFAPPCOLNAME10_4">#REF!</definedName>
    <definedName name="FFAPPCOLNAME10_5" localSheetId="3">#REF!</definedName>
    <definedName name="FFAPPCOLNAME10_5" localSheetId="1">#REF!</definedName>
    <definedName name="FFAPPCOLNAME10_5">#REF!</definedName>
    <definedName name="FFAPPCOLNAME10_6" localSheetId="3">#REF!</definedName>
    <definedName name="FFAPPCOLNAME10_6" localSheetId="1">#REF!</definedName>
    <definedName name="FFAPPCOLNAME10_6">#REF!</definedName>
    <definedName name="FFAPPCOLNAME2_1" localSheetId="3">#REF!</definedName>
    <definedName name="FFAPPCOLNAME2_1" localSheetId="1">#REF!</definedName>
    <definedName name="FFAPPCOLNAME2_1">#REF!</definedName>
    <definedName name="FFAPPCOLNAME2_1_22" localSheetId="3">#REF!</definedName>
    <definedName name="FFAPPCOLNAME2_1_22" localSheetId="1">#REF!</definedName>
    <definedName name="FFAPPCOLNAME2_1_22">#REF!</definedName>
    <definedName name="FFAPPCOLNAME2_1_8" localSheetId="3">#REF!</definedName>
    <definedName name="FFAPPCOLNAME2_1_8" localSheetId="1">#REF!</definedName>
    <definedName name="FFAPPCOLNAME2_1_8">#REF!</definedName>
    <definedName name="FFAPPCOLNAME2_2" localSheetId="3">#REF!</definedName>
    <definedName name="FFAPPCOLNAME2_2" localSheetId="1">#REF!</definedName>
    <definedName name="FFAPPCOLNAME2_2">#REF!</definedName>
    <definedName name="FFAPPCOLNAME2_3" localSheetId="3">#REF!</definedName>
    <definedName name="FFAPPCOLNAME2_3" localSheetId="1">#REF!</definedName>
    <definedName name="FFAPPCOLNAME2_3">#REF!</definedName>
    <definedName name="FFAPPCOLNAME2_4" localSheetId="3">#REF!</definedName>
    <definedName name="FFAPPCOLNAME2_4" localSheetId="1">#REF!</definedName>
    <definedName name="FFAPPCOLNAME2_4">#REF!</definedName>
    <definedName name="FFAPPCOLNAME2_5" localSheetId="3">#REF!</definedName>
    <definedName name="FFAPPCOLNAME2_5" localSheetId="1">#REF!</definedName>
    <definedName name="FFAPPCOLNAME2_5">#REF!</definedName>
    <definedName name="FFAPPCOLNAME2_6" localSheetId="3">#REF!</definedName>
    <definedName name="FFAPPCOLNAME2_6" localSheetId="1">#REF!</definedName>
    <definedName name="FFAPPCOLNAME2_6">#REF!</definedName>
    <definedName name="FFAPPCOLNAME3_1" localSheetId="3">#REF!</definedName>
    <definedName name="FFAPPCOLNAME3_1" localSheetId="1">#REF!</definedName>
    <definedName name="FFAPPCOLNAME3_1">#REF!</definedName>
    <definedName name="FFAPPCOLNAME3_1_22" localSheetId="3">#REF!</definedName>
    <definedName name="FFAPPCOLNAME3_1_22" localSheetId="1">#REF!</definedName>
    <definedName name="FFAPPCOLNAME3_1_22">#REF!</definedName>
    <definedName name="FFAPPCOLNAME3_1_8" localSheetId="3">#REF!</definedName>
    <definedName name="FFAPPCOLNAME3_1_8" localSheetId="1">#REF!</definedName>
    <definedName name="FFAPPCOLNAME3_1_8">#REF!</definedName>
    <definedName name="FFAPPCOLNAME3_2" localSheetId="3">#REF!</definedName>
    <definedName name="FFAPPCOLNAME3_2" localSheetId="1">#REF!</definedName>
    <definedName name="FFAPPCOLNAME3_2">#REF!</definedName>
    <definedName name="FFAPPCOLNAME3_3" localSheetId="3">#REF!</definedName>
    <definedName name="FFAPPCOLNAME3_3" localSheetId="1">#REF!</definedName>
    <definedName name="FFAPPCOLNAME3_3">#REF!</definedName>
    <definedName name="FFAPPCOLNAME3_4" localSheetId="3">#REF!</definedName>
    <definedName name="FFAPPCOLNAME3_4" localSheetId="1">#REF!</definedName>
    <definedName name="FFAPPCOLNAME3_4">#REF!</definedName>
    <definedName name="FFAPPCOLNAME3_5" localSheetId="3">#REF!</definedName>
    <definedName name="FFAPPCOLNAME3_5" localSheetId="1">#REF!</definedName>
    <definedName name="FFAPPCOLNAME3_5">#REF!</definedName>
    <definedName name="FFAPPCOLNAME3_6" localSheetId="3">#REF!</definedName>
    <definedName name="FFAPPCOLNAME3_6" localSheetId="1">#REF!</definedName>
    <definedName name="FFAPPCOLNAME3_6">#REF!</definedName>
    <definedName name="FFAPPCOLNAME4_1" localSheetId="3">#REF!</definedName>
    <definedName name="FFAPPCOLNAME4_1" localSheetId="1">#REF!</definedName>
    <definedName name="FFAPPCOLNAME4_1">#REF!</definedName>
    <definedName name="FFAPPCOLNAME4_1_22" localSheetId="3">#REF!</definedName>
    <definedName name="FFAPPCOLNAME4_1_22" localSheetId="1">#REF!</definedName>
    <definedName name="FFAPPCOLNAME4_1_22">#REF!</definedName>
    <definedName name="FFAPPCOLNAME4_1_8" localSheetId="3">#REF!</definedName>
    <definedName name="FFAPPCOLNAME4_1_8" localSheetId="1">#REF!</definedName>
    <definedName name="FFAPPCOLNAME4_1_8">#REF!</definedName>
    <definedName name="FFAPPCOLNAME4_2" localSheetId="3">#REF!</definedName>
    <definedName name="FFAPPCOLNAME4_2" localSheetId="1">#REF!</definedName>
    <definedName name="FFAPPCOLNAME4_2">#REF!</definedName>
    <definedName name="FFAPPCOLNAME4_3" localSheetId="3">#REF!</definedName>
    <definedName name="FFAPPCOLNAME4_3" localSheetId="1">#REF!</definedName>
    <definedName name="FFAPPCOLNAME4_3">#REF!</definedName>
    <definedName name="FFAPPCOLNAME4_4" localSheetId="3">#REF!</definedName>
    <definedName name="FFAPPCOLNAME4_4" localSheetId="1">#REF!</definedName>
    <definedName name="FFAPPCOLNAME4_4">#REF!</definedName>
    <definedName name="FFAPPCOLNAME4_5" localSheetId="3">#REF!</definedName>
    <definedName name="FFAPPCOLNAME4_5" localSheetId="1">#REF!</definedName>
    <definedName name="FFAPPCOLNAME4_5">#REF!</definedName>
    <definedName name="FFAPPCOLNAME4_6" localSheetId="3">#REF!</definedName>
    <definedName name="FFAPPCOLNAME4_6" localSheetId="1">#REF!</definedName>
    <definedName name="FFAPPCOLNAME4_6">#REF!</definedName>
    <definedName name="FFAPPCOLNAME5_1" localSheetId="3">#REF!</definedName>
    <definedName name="FFAPPCOLNAME5_1" localSheetId="1">#REF!</definedName>
    <definedName name="FFAPPCOLNAME5_1">#REF!</definedName>
    <definedName name="FFAPPCOLNAME5_1_22" localSheetId="3">#REF!</definedName>
    <definedName name="FFAPPCOLNAME5_1_22" localSheetId="1">#REF!</definedName>
    <definedName name="FFAPPCOLNAME5_1_22">#REF!</definedName>
    <definedName name="FFAPPCOLNAME5_1_8" localSheetId="3">#REF!</definedName>
    <definedName name="FFAPPCOLNAME5_1_8" localSheetId="1">#REF!</definedName>
    <definedName name="FFAPPCOLNAME5_1_8">#REF!</definedName>
    <definedName name="FFAPPCOLNAME5_2" localSheetId="3">#REF!</definedName>
    <definedName name="FFAPPCOLNAME5_2" localSheetId="1">#REF!</definedName>
    <definedName name="FFAPPCOLNAME5_2">#REF!</definedName>
    <definedName name="FFAPPCOLNAME5_3" localSheetId="3">#REF!</definedName>
    <definedName name="FFAPPCOLNAME5_3" localSheetId="1">#REF!</definedName>
    <definedName name="FFAPPCOLNAME5_3">#REF!</definedName>
    <definedName name="FFAPPCOLNAME5_4" localSheetId="3">#REF!</definedName>
    <definedName name="FFAPPCOLNAME5_4" localSheetId="1">#REF!</definedName>
    <definedName name="FFAPPCOLNAME5_4">#REF!</definedName>
    <definedName name="FFAPPCOLNAME5_5" localSheetId="3">#REF!</definedName>
    <definedName name="FFAPPCOLNAME5_5" localSheetId="1">#REF!</definedName>
    <definedName name="FFAPPCOLNAME5_5">#REF!</definedName>
    <definedName name="FFAPPCOLNAME5_6" localSheetId="3">#REF!</definedName>
    <definedName name="FFAPPCOLNAME5_6" localSheetId="1">#REF!</definedName>
    <definedName name="FFAPPCOLNAME5_6">#REF!</definedName>
    <definedName name="FFAPPCOLNAME6_1" localSheetId="3">#REF!</definedName>
    <definedName name="FFAPPCOLNAME6_1" localSheetId="1">#REF!</definedName>
    <definedName name="FFAPPCOLNAME6_1">#REF!</definedName>
    <definedName name="FFAPPCOLNAME6_1_22" localSheetId="3">#REF!</definedName>
    <definedName name="FFAPPCOLNAME6_1_22" localSheetId="1">#REF!</definedName>
    <definedName name="FFAPPCOLNAME6_1_22">#REF!</definedName>
    <definedName name="FFAPPCOLNAME6_1_8" localSheetId="3">#REF!</definedName>
    <definedName name="FFAPPCOLNAME6_1_8" localSheetId="1">#REF!</definedName>
    <definedName name="FFAPPCOLNAME6_1_8">#REF!</definedName>
    <definedName name="FFAPPCOLNAME6_2" localSheetId="3">#REF!</definedName>
    <definedName name="FFAPPCOLNAME6_2" localSheetId="1">#REF!</definedName>
    <definedName name="FFAPPCOLNAME6_2">#REF!</definedName>
    <definedName name="FFAPPCOLNAME6_3" localSheetId="3">#REF!</definedName>
    <definedName name="FFAPPCOLNAME6_3" localSheetId="1">#REF!</definedName>
    <definedName name="FFAPPCOLNAME6_3">#REF!</definedName>
    <definedName name="FFAPPCOLNAME6_4" localSheetId="3">#REF!</definedName>
    <definedName name="FFAPPCOLNAME6_4" localSheetId="1">#REF!</definedName>
    <definedName name="FFAPPCOLNAME6_4">#REF!</definedName>
    <definedName name="FFAPPCOLNAME6_5" localSheetId="3">#REF!</definedName>
    <definedName name="FFAPPCOLNAME6_5" localSheetId="1">#REF!</definedName>
    <definedName name="FFAPPCOLNAME6_5">#REF!</definedName>
    <definedName name="FFAPPCOLNAME6_6" localSheetId="3">#REF!</definedName>
    <definedName name="FFAPPCOLNAME6_6" localSheetId="1">#REF!</definedName>
    <definedName name="FFAPPCOLNAME6_6">#REF!</definedName>
    <definedName name="FFAPPCOLNAME7_1" localSheetId="3">#REF!</definedName>
    <definedName name="FFAPPCOLNAME7_1" localSheetId="1">#REF!</definedName>
    <definedName name="FFAPPCOLNAME7_1">#REF!</definedName>
    <definedName name="FFAPPCOLNAME7_1_22" localSheetId="3">#REF!</definedName>
    <definedName name="FFAPPCOLNAME7_1_22" localSheetId="1">#REF!</definedName>
    <definedName name="FFAPPCOLNAME7_1_22">#REF!</definedName>
    <definedName name="FFAPPCOLNAME7_1_8" localSheetId="3">#REF!</definedName>
    <definedName name="FFAPPCOLNAME7_1_8" localSheetId="1">#REF!</definedName>
    <definedName name="FFAPPCOLNAME7_1_8">#REF!</definedName>
    <definedName name="FFAPPCOLNAME7_2" localSheetId="3">#REF!</definedName>
    <definedName name="FFAPPCOLNAME7_2" localSheetId="1">#REF!</definedName>
    <definedName name="FFAPPCOLNAME7_2">#REF!</definedName>
    <definedName name="FFAPPCOLNAME7_3" localSheetId="3">#REF!</definedName>
    <definedName name="FFAPPCOLNAME7_3" localSheetId="1">#REF!</definedName>
    <definedName name="FFAPPCOLNAME7_3">#REF!</definedName>
    <definedName name="FFAPPCOLNAME7_4" localSheetId="3">#REF!</definedName>
    <definedName name="FFAPPCOLNAME7_4" localSheetId="1">#REF!</definedName>
    <definedName name="FFAPPCOLNAME7_4">#REF!</definedName>
    <definedName name="FFAPPCOLNAME7_5" localSheetId="3">#REF!</definedName>
    <definedName name="FFAPPCOLNAME7_5" localSheetId="1">#REF!</definedName>
    <definedName name="FFAPPCOLNAME7_5">#REF!</definedName>
    <definedName name="FFAPPCOLNAME7_6" localSheetId="3">#REF!</definedName>
    <definedName name="FFAPPCOLNAME7_6" localSheetId="1">#REF!</definedName>
    <definedName name="FFAPPCOLNAME7_6">#REF!</definedName>
    <definedName name="FFAPPCOLNAME8_1" localSheetId="3">#REF!</definedName>
    <definedName name="FFAPPCOLNAME8_1" localSheetId="1">#REF!</definedName>
    <definedName name="FFAPPCOLNAME8_1">#REF!</definedName>
    <definedName name="FFAPPCOLNAME8_1_22" localSheetId="3">#REF!</definedName>
    <definedName name="FFAPPCOLNAME8_1_22" localSheetId="1">#REF!</definedName>
    <definedName name="FFAPPCOLNAME8_1_22">#REF!</definedName>
    <definedName name="FFAPPCOLNAME8_1_8" localSheetId="3">#REF!</definedName>
    <definedName name="FFAPPCOLNAME8_1_8" localSheetId="1">#REF!</definedName>
    <definedName name="FFAPPCOLNAME8_1_8">#REF!</definedName>
    <definedName name="FFAPPCOLNAME8_2" localSheetId="3">#REF!</definedName>
    <definedName name="FFAPPCOLNAME8_2" localSheetId="1">#REF!</definedName>
    <definedName name="FFAPPCOLNAME8_2">#REF!</definedName>
    <definedName name="FFAPPCOLNAME8_3" localSheetId="3">#REF!</definedName>
    <definedName name="FFAPPCOLNAME8_3" localSheetId="1">#REF!</definedName>
    <definedName name="FFAPPCOLNAME8_3">#REF!</definedName>
    <definedName name="FFAPPCOLNAME8_4" localSheetId="3">#REF!</definedName>
    <definedName name="FFAPPCOLNAME8_4" localSheetId="1">#REF!</definedName>
    <definedName name="FFAPPCOLNAME8_4">#REF!</definedName>
    <definedName name="FFAPPCOLNAME8_5" localSheetId="3">#REF!</definedName>
    <definedName name="FFAPPCOLNAME8_5" localSheetId="1">#REF!</definedName>
    <definedName name="FFAPPCOLNAME8_5">#REF!</definedName>
    <definedName name="FFAPPCOLNAME8_6" localSheetId="3">#REF!</definedName>
    <definedName name="FFAPPCOLNAME8_6" localSheetId="1">#REF!</definedName>
    <definedName name="FFAPPCOLNAME8_6">#REF!</definedName>
    <definedName name="FFAPPCOLNAME9_1" localSheetId="3">#REF!</definedName>
    <definedName name="FFAPPCOLNAME9_1" localSheetId="1">#REF!</definedName>
    <definedName name="FFAPPCOLNAME9_1">#REF!</definedName>
    <definedName name="FFAPPCOLNAME9_1_22" localSheetId="3">#REF!</definedName>
    <definedName name="FFAPPCOLNAME9_1_22" localSheetId="1">#REF!</definedName>
    <definedName name="FFAPPCOLNAME9_1_22">#REF!</definedName>
    <definedName name="FFAPPCOLNAME9_1_8" localSheetId="3">#REF!</definedName>
    <definedName name="FFAPPCOLNAME9_1_8" localSheetId="1">#REF!</definedName>
    <definedName name="FFAPPCOLNAME9_1_8">#REF!</definedName>
    <definedName name="FFAPPCOLNAME9_2" localSheetId="3">#REF!</definedName>
    <definedName name="FFAPPCOLNAME9_2" localSheetId="1">#REF!</definedName>
    <definedName name="FFAPPCOLNAME9_2">#REF!</definedName>
    <definedName name="FFAPPCOLNAME9_3" localSheetId="3">#REF!</definedName>
    <definedName name="FFAPPCOLNAME9_3" localSheetId="1">#REF!</definedName>
    <definedName name="FFAPPCOLNAME9_3">#REF!</definedName>
    <definedName name="FFAPPCOLNAME9_4" localSheetId="3">#REF!</definedName>
    <definedName name="FFAPPCOLNAME9_4" localSheetId="1">#REF!</definedName>
    <definedName name="FFAPPCOLNAME9_4">#REF!</definedName>
    <definedName name="FFAPPCOLNAME9_5" localSheetId="3">#REF!</definedName>
    <definedName name="FFAPPCOLNAME9_5" localSheetId="1">#REF!</definedName>
    <definedName name="FFAPPCOLNAME9_5">#REF!</definedName>
    <definedName name="FFAPPCOLNAME9_6" localSheetId="3">#REF!</definedName>
    <definedName name="FFAPPCOLNAME9_6" localSheetId="1">#REF!</definedName>
    <definedName name="FFAPPCOLNAME9_6">#REF!</definedName>
    <definedName name="FFSEGMENT1_1" localSheetId="3">#REF!</definedName>
    <definedName name="FFSEGMENT1_1" localSheetId="1">#REF!</definedName>
    <definedName name="FFSEGMENT1_1">#REF!</definedName>
    <definedName name="FFSEGMENT1_1_22" localSheetId="3">#REF!</definedName>
    <definedName name="FFSEGMENT1_1_22" localSheetId="1">#REF!</definedName>
    <definedName name="FFSEGMENT1_1_22">#REF!</definedName>
    <definedName name="FFSEGMENT1_1_8" localSheetId="3">#REF!</definedName>
    <definedName name="FFSEGMENT1_1_8" localSheetId="1">#REF!</definedName>
    <definedName name="FFSEGMENT1_1_8">#REF!</definedName>
    <definedName name="FFSEGMENT1_2" localSheetId="3">#REF!</definedName>
    <definedName name="FFSEGMENT1_2" localSheetId="1">#REF!</definedName>
    <definedName name="FFSEGMENT1_2">#REF!</definedName>
    <definedName name="FFSEGMENT1_3" localSheetId="3">#REF!</definedName>
    <definedName name="FFSEGMENT1_3" localSheetId="1">#REF!</definedName>
    <definedName name="FFSEGMENT1_3">#REF!</definedName>
    <definedName name="FFSEGMENT1_4" localSheetId="3">#REF!</definedName>
    <definedName name="FFSEGMENT1_4" localSheetId="1">#REF!</definedName>
    <definedName name="FFSEGMENT1_4">#REF!</definedName>
    <definedName name="FFSEGMENT1_5" localSheetId="3">#REF!</definedName>
    <definedName name="FFSEGMENT1_5" localSheetId="1">#REF!</definedName>
    <definedName name="FFSEGMENT1_5">#REF!</definedName>
    <definedName name="FFSEGMENT1_6" localSheetId="3">#REF!</definedName>
    <definedName name="FFSEGMENT1_6" localSheetId="1">#REF!</definedName>
    <definedName name="FFSEGMENT1_6">#REF!</definedName>
    <definedName name="FFSEGMENT10_1" localSheetId="3">#REF!</definedName>
    <definedName name="FFSEGMENT10_1" localSheetId="1">#REF!</definedName>
    <definedName name="FFSEGMENT10_1">#REF!</definedName>
    <definedName name="FFSEGMENT10_1_22" localSheetId="3">#REF!</definedName>
    <definedName name="FFSEGMENT10_1_22" localSheetId="1">#REF!</definedName>
    <definedName name="FFSEGMENT10_1_22">#REF!</definedName>
    <definedName name="FFSEGMENT10_1_8" localSheetId="3">#REF!</definedName>
    <definedName name="FFSEGMENT10_1_8" localSheetId="1">#REF!</definedName>
    <definedName name="FFSEGMENT10_1_8">#REF!</definedName>
    <definedName name="FFSEGMENT10_2" localSheetId="3">#REF!</definedName>
    <definedName name="FFSEGMENT10_2" localSheetId="1">#REF!</definedName>
    <definedName name="FFSEGMENT10_2">#REF!</definedName>
    <definedName name="FFSEGMENT10_3" localSheetId="3">#REF!</definedName>
    <definedName name="FFSEGMENT10_3" localSheetId="1">#REF!</definedName>
    <definedName name="FFSEGMENT10_3">#REF!</definedName>
    <definedName name="FFSEGMENT10_4" localSheetId="3">#REF!</definedName>
    <definedName name="FFSEGMENT10_4" localSheetId="1">#REF!</definedName>
    <definedName name="FFSEGMENT10_4">#REF!</definedName>
    <definedName name="FFSEGMENT10_5" localSheetId="3">#REF!</definedName>
    <definedName name="FFSEGMENT10_5" localSheetId="1">#REF!</definedName>
    <definedName name="FFSEGMENT10_5">#REF!</definedName>
    <definedName name="FFSEGMENT10_6" localSheetId="3">#REF!</definedName>
    <definedName name="FFSEGMENT10_6" localSheetId="1">#REF!</definedName>
    <definedName name="FFSEGMENT10_6">#REF!</definedName>
    <definedName name="FFSEGMENT2_1" localSheetId="3">#REF!</definedName>
    <definedName name="FFSEGMENT2_1" localSheetId="1">#REF!</definedName>
    <definedName name="FFSEGMENT2_1">#REF!</definedName>
    <definedName name="FFSEGMENT2_1_22" localSheetId="3">#REF!</definedName>
    <definedName name="FFSEGMENT2_1_22" localSheetId="1">#REF!</definedName>
    <definedName name="FFSEGMENT2_1_22">#REF!</definedName>
    <definedName name="FFSEGMENT2_1_8" localSheetId="3">#REF!</definedName>
    <definedName name="FFSEGMENT2_1_8" localSheetId="1">#REF!</definedName>
    <definedName name="FFSEGMENT2_1_8">#REF!</definedName>
    <definedName name="FFSEGMENT2_2" localSheetId="3">#REF!</definedName>
    <definedName name="FFSEGMENT2_2" localSheetId="1">#REF!</definedName>
    <definedName name="FFSEGMENT2_2">#REF!</definedName>
    <definedName name="FFSEGMENT2_3" localSheetId="3">#REF!</definedName>
    <definedName name="FFSEGMENT2_3" localSheetId="1">#REF!</definedName>
    <definedName name="FFSEGMENT2_3">#REF!</definedName>
    <definedName name="FFSEGMENT2_4" localSheetId="3">#REF!</definedName>
    <definedName name="FFSEGMENT2_4" localSheetId="1">#REF!</definedName>
    <definedName name="FFSEGMENT2_4">#REF!</definedName>
    <definedName name="FFSEGMENT2_5" localSheetId="3">#REF!</definedName>
    <definedName name="FFSEGMENT2_5" localSheetId="1">#REF!</definedName>
    <definedName name="FFSEGMENT2_5">#REF!</definedName>
    <definedName name="FFSEGMENT2_6" localSheetId="3">#REF!</definedName>
    <definedName name="FFSEGMENT2_6" localSheetId="1">#REF!</definedName>
    <definedName name="FFSEGMENT2_6">#REF!</definedName>
    <definedName name="FFSEGMENT3_1" localSheetId="3">#REF!</definedName>
    <definedName name="FFSEGMENT3_1" localSheetId="1">#REF!</definedName>
    <definedName name="FFSEGMENT3_1">#REF!</definedName>
    <definedName name="FFSEGMENT3_1_22" localSheetId="3">#REF!</definedName>
    <definedName name="FFSEGMENT3_1_22" localSheetId="1">#REF!</definedName>
    <definedName name="FFSEGMENT3_1_22">#REF!</definedName>
    <definedName name="FFSEGMENT3_1_8" localSheetId="3">#REF!</definedName>
    <definedName name="FFSEGMENT3_1_8" localSheetId="1">#REF!</definedName>
    <definedName name="FFSEGMENT3_1_8">#REF!</definedName>
    <definedName name="FFSEGMENT3_2" localSheetId="3">#REF!</definedName>
    <definedName name="FFSEGMENT3_2" localSheetId="1">#REF!</definedName>
    <definedName name="FFSEGMENT3_2">#REF!</definedName>
    <definedName name="FFSEGMENT3_3" localSheetId="3">#REF!</definedName>
    <definedName name="FFSEGMENT3_3" localSheetId="1">#REF!</definedName>
    <definedName name="FFSEGMENT3_3">#REF!</definedName>
    <definedName name="FFSEGMENT3_4" localSheetId="3">#REF!</definedName>
    <definedName name="FFSEGMENT3_4" localSheetId="1">#REF!</definedName>
    <definedName name="FFSEGMENT3_4">#REF!</definedName>
    <definedName name="FFSEGMENT3_5" localSheetId="3">#REF!</definedName>
    <definedName name="FFSEGMENT3_5" localSheetId="1">#REF!</definedName>
    <definedName name="FFSEGMENT3_5">#REF!</definedName>
    <definedName name="FFSEGMENT3_6" localSheetId="3">#REF!</definedName>
    <definedName name="FFSEGMENT3_6" localSheetId="1">#REF!</definedName>
    <definedName name="FFSEGMENT3_6">#REF!</definedName>
    <definedName name="FFSEGMENT4_1" localSheetId="3">#REF!</definedName>
    <definedName name="FFSEGMENT4_1" localSheetId="1">#REF!</definedName>
    <definedName name="FFSEGMENT4_1">#REF!</definedName>
    <definedName name="FFSEGMENT4_1_22" localSheetId="3">#REF!</definedName>
    <definedName name="FFSEGMENT4_1_22" localSheetId="1">#REF!</definedName>
    <definedName name="FFSEGMENT4_1_22">#REF!</definedName>
    <definedName name="FFSEGMENT4_1_8" localSheetId="3">#REF!</definedName>
    <definedName name="FFSEGMENT4_1_8" localSheetId="1">#REF!</definedName>
    <definedName name="FFSEGMENT4_1_8">#REF!</definedName>
    <definedName name="FFSEGMENT4_2" localSheetId="3">#REF!</definedName>
    <definedName name="FFSEGMENT4_2" localSheetId="1">#REF!</definedName>
    <definedName name="FFSEGMENT4_2">#REF!</definedName>
    <definedName name="FFSEGMENT4_3" localSheetId="3">#REF!</definedName>
    <definedName name="FFSEGMENT4_3" localSheetId="1">#REF!</definedName>
    <definedName name="FFSEGMENT4_3">#REF!</definedName>
    <definedName name="FFSEGMENT4_4" localSheetId="3">#REF!</definedName>
    <definedName name="FFSEGMENT4_4" localSheetId="1">#REF!</definedName>
    <definedName name="FFSEGMENT4_4">#REF!</definedName>
    <definedName name="FFSEGMENT4_5" localSheetId="3">#REF!</definedName>
    <definedName name="FFSEGMENT4_5" localSheetId="1">#REF!</definedName>
    <definedName name="FFSEGMENT4_5">#REF!</definedName>
    <definedName name="FFSEGMENT4_6" localSheetId="3">#REF!</definedName>
    <definedName name="FFSEGMENT4_6" localSheetId="1">#REF!</definedName>
    <definedName name="FFSEGMENT4_6">#REF!</definedName>
    <definedName name="FFSEGMENT5_1" localSheetId="3">#REF!</definedName>
    <definedName name="FFSEGMENT5_1" localSheetId="1">#REF!</definedName>
    <definedName name="FFSEGMENT5_1">#REF!</definedName>
    <definedName name="FFSEGMENT5_1_22" localSheetId="3">#REF!</definedName>
    <definedName name="FFSEGMENT5_1_22" localSheetId="1">#REF!</definedName>
    <definedName name="FFSEGMENT5_1_22">#REF!</definedName>
    <definedName name="FFSEGMENT5_1_8" localSheetId="3">#REF!</definedName>
    <definedName name="FFSEGMENT5_1_8" localSheetId="1">#REF!</definedName>
    <definedName name="FFSEGMENT5_1_8">#REF!</definedName>
    <definedName name="FFSEGMENT5_2" localSheetId="3">#REF!</definedName>
    <definedName name="FFSEGMENT5_2" localSheetId="1">#REF!</definedName>
    <definedName name="FFSEGMENT5_2">#REF!</definedName>
    <definedName name="FFSEGMENT5_3" localSheetId="3">#REF!</definedName>
    <definedName name="FFSEGMENT5_3" localSheetId="1">#REF!</definedName>
    <definedName name="FFSEGMENT5_3">#REF!</definedName>
    <definedName name="FFSEGMENT5_4" localSheetId="3">#REF!</definedName>
    <definedName name="FFSEGMENT5_4" localSheetId="1">#REF!</definedName>
    <definedName name="FFSEGMENT5_4">#REF!</definedName>
    <definedName name="FFSEGMENT5_5" localSheetId="3">#REF!</definedName>
    <definedName name="FFSEGMENT5_5" localSheetId="1">#REF!</definedName>
    <definedName name="FFSEGMENT5_5">#REF!</definedName>
    <definedName name="FFSEGMENT5_6" localSheetId="3">#REF!</definedName>
    <definedName name="FFSEGMENT5_6" localSheetId="1">#REF!</definedName>
    <definedName name="FFSEGMENT5_6">#REF!</definedName>
    <definedName name="FFSEGMENT6_1" localSheetId="3">#REF!</definedName>
    <definedName name="FFSEGMENT6_1" localSheetId="1">#REF!</definedName>
    <definedName name="FFSEGMENT6_1">#REF!</definedName>
    <definedName name="FFSEGMENT6_1_22" localSheetId="3">#REF!</definedName>
    <definedName name="FFSEGMENT6_1_22" localSheetId="1">#REF!</definedName>
    <definedName name="FFSEGMENT6_1_22">#REF!</definedName>
    <definedName name="FFSEGMENT6_1_8" localSheetId="3">#REF!</definedName>
    <definedName name="FFSEGMENT6_1_8" localSheetId="1">#REF!</definedName>
    <definedName name="FFSEGMENT6_1_8">#REF!</definedName>
    <definedName name="FFSEGMENT6_2" localSheetId="3">#REF!</definedName>
    <definedName name="FFSEGMENT6_2" localSheetId="1">#REF!</definedName>
    <definedName name="FFSEGMENT6_2">#REF!</definedName>
    <definedName name="FFSEGMENT6_3" localSheetId="3">#REF!</definedName>
    <definedName name="FFSEGMENT6_3" localSheetId="1">#REF!</definedName>
    <definedName name="FFSEGMENT6_3">#REF!</definedName>
    <definedName name="FFSEGMENT6_4" localSheetId="3">#REF!</definedName>
    <definedName name="FFSEGMENT6_4" localSheetId="1">#REF!</definedName>
    <definedName name="FFSEGMENT6_4">#REF!</definedName>
    <definedName name="FFSEGMENT6_5" localSheetId="3">#REF!</definedName>
    <definedName name="FFSEGMENT6_5" localSheetId="1">#REF!</definedName>
    <definedName name="FFSEGMENT6_5">#REF!</definedName>
    <definedName name="FFSEGMENT6_6" localSheetId="3">#REF!</definedName>
    <definedName name="FFSEGMENT6_6" localSheetId="1">#REF!</definedName>
    <definedName name="FFSEGMENT6_6">#REF!</definedName>
    <definedName name="FFSEGMENT7_1" localSheetId="3">#REF!</definedName>
    <definedName name="FFSEGMENT7_1" localSheetId="1">#REF!</definedName>
    <definedName name="FFSEGMENT7_1">#REF!</definedName>
    <definedName name="FFSEGMENT7_1_22" localSheetId="3">#REF!</definedName>
    <definedName name="FFSEGMENT7_1_22" localSheetId="1">#REF!</definedName>
    <definedName name="FFSEGMENT7_1_22">#REF!</definedName>
    <definedName name="FFSEGMENT7_1_8" localSheetId="3">#REF!</definedName>
    <definedName name="FFSEGMENT7_1_8" localSheetId="1">#REF!</definedName>
    <definedName name="FFSEGMENT7_1_8">#REF!</definedName>
    <definedName name="FFSEGMENT7_2" localSheetId="3">#REF!</definedName>
    <definedName name="FFSEGMENT7_2" localSheetId="1">#REF!</definedName>
    <definedName name="FFSEGMENT7_2">#REF!</definedName>
    <definedName name="FFSEGMENT7_3" localSheetId="3">#REF!</definedName>
    <definedName name="FFSEGMENT7_3" localSheetId="1">#REF!</definedName>
    <definedName name="FFSEGMENT7_3">#REF!</definedName>
    <definedName name="FFSEGMENT7_4" localSheetId="3">#REF!</definedName>
    <definedName name="FFSEGMENT7_4" localSheetId="1">#REF!</definedName>
    <definedName name="FFSEGMENT7_4">#REF!</definedName>
    <definedName name="FFSEGMENT7_5" localSheetId="3">#REF!</definedName>
    <definedName name="FFSEGMENT7_5" localSheetId="1">#REF!</definedName>
    <definedName name="FFSEGMENT7_5">#REF!</definedName>
    <definedName name="FFSEGMENT7_6" localSheetId="3">#REF!</definedName>
    <definedName name="FFSEGMENT7_6" localSheetId="1">#REF!</definedName>
    <definedName name="FFSEGMENT7_6">#REF!</definedName>
    <definedName name="FFSEGMENT8_1" localSheetId="3">#REF!</definedName>
    <definedName name="FFSEGMENT8_1" localSheetId="1">#REF!</definedName>
    <definedName name="FFSEGMENT8_1">#REF!</definedName>
    <definedName name="FFSEGMENT8_1_22" localSheetId="3">#REF!</definedName>
    <definedName name="FFSEGMENT8_1_22" localSheetId="1">#REF!</definedName>
    <definedName name="FFSEGMENT8_1_22">#REF!</definedName>
    <definedName name="FFSEGMENT8_1_8" localSheetId="3">#REF!</definedName>
    <definedName name="FFSEGMENT8_1_8" localSheetId="1">#REF!</definedName>
    <definedName name="FFSEGMENT8_1_8">#REF!</definedName>
    <definedName name="FFSEGMENT8_2" localSheetId="3">#REF!</definedName>
    <definedName name="FFSEGMENT8_2" localSheetId="1">#REF!</definedName>
    <definedName name="FFSEGMENT8_2">#REF!</definedName>
    <definedName name="FFSEGMENT8_3" localSheetId="3">#REF!</definedName>
    <definedName name="FFSEGMENT8_3" localSheetId="1">#REF!</definedName>
    <definedName name="FFSEGMENT8_3">#REF!</definedName>
    <definedName name="FFSEGMENT8_4" localSheetId="3">#REF!</definedName>
    <definedName name="FFSEGMENT8_4" localSheetId="1">#REF!</definedName>
    <definedName name="FFSEGMENT8_4">#REF!</definedName>
    <definedName name="FFSEGMENT8_5" localSheetId="3">#REF!</definedName>
    <definedName name="FFSEGMENT8_5" localSheetId="1">#REF!</definedName>
    <definedName name="FFSEGMENT8_5">#REF!</definedName>
    <definedName name="FFSEGMENT8_6" localSheetId="3">#REF!</definedName>
    <definedName name="FFSEGMENT8_6" localSheetId="1">#REF!</definedName>
    <definedName name="FFSEGMENT8_6">#REF!</definedName>
    <definedName name="FFSEGMENT9_1" localSheetId="3">#REF!</definedName>
    <definedName name="FFSEGMENT9_1" localSheetId="1">#REF!</definedName>
    <definedName name="FFSEGMENT9_1">#REF!</definedName>
    <definedName name="FFSEGMENT9_1_22" localSheetId="3">#REF!</definedName>
    <definedName name="FFSEGMENT9_1_22" localSheetId="1">#REF!</definedName>
    <definedName name="FFSEGMENT9_1_22">#REF!</definedName>
    <definedName name="FFSEGMENT9_1_8" localSheetId="3">#REF!</definedName>
    <definedName name="FFSEGMENT9_1_8" localSheetId="1">#REF!</definedName>
    <definedName name="FFSEGMENT9_1_8">#REF!</definedName>
    <definedName name="FFSEGMENT9_2" localSheetId="3">#REF!</definedName>
    <definedName name="FFSEGMENT9_2" localSheetId="1">#REF!</definedName>
    <definedName name="FFSEGMENT9_2">#REF!</definedName>
    <definedName name="FFSEGMENT9_3" localSheetId="3">#REF!</definedName>
    <definedName name="FFSEGMENT9_3" localSheetId="1">#REF!</definedName>
    <definedName name="FFSEGMENT9_3">#REF!</definedName>
    <definedName name="FFSEGMENT9_4" localSheetId="3">#REF!</definedName>
    <definedName name="FFSEGMENT9_4" localSheetId="1">#REF!</definedName>
    <definedName name="FFSEGMENT9_4">#REF!</definedName>
    <definedName name="FFSEGMENT9_5" localSheetId="3">#REF!</definedName>
    <definedName name="FFSEGMENT9_5" localSheetId="1">#REF!</definedName>
    <definedName name="FFSEGMENT9_5">#REF!</definedName>
    <definedName name="FFSEGMENT9_6" localSheetId="3">#REF!</definedName>
    <definedName name="FFSEGMENT9_6" localSheetId="1">#REF!</definedName>
    <definedName name="FFSEGMENT9_6">#REF!</definedName>
    <definedName name="FFSEGSEPARATOR1" localSheetId="3">#REF!</definedName>
    <definedName name="FFSEGSEPARATOR1" localSheetId="1">#REF!</definedName>
    <definedName name="FFSEGSEPARATOR1">#REF!</definedName>
    <definedName name="FFSEGSEPARATOR1_22" localSheetId="3">#REF!</definedName>
    <definedName name="FFSEGSEPARATOR1_22" localSheetId="1">#REF!</definedName>
    <definedName name="FFSEGSEPARATOR1_22">#REF!</definedName>
    <definedName name="FFSEGSEPARATOR1_8" localSheetId="3">#REF!</definedName>
    <definedName name="FFSEGSEPARATOR1_8" localSheetId="1">#REF!</definedName>
    <definedName name="FFSEGSEPARATOR1_8">#REF!</definedName>
    <definedName name="FFSEGSEPARATOR2" localSheetId="3">#REF!</definedName>
    <definedName name="FFSEGSEPARATOR2" localSheetId="1">#REF!</definedName>
    <definedName name="FFSEGSEPARATOR2">#REF!</definedName>
    <definedName name="FFSEGSEPARATOR3" localSheetId="3">#REF!</definedName>
    <definedName name="FFSEGSEPARATOR3" localSheetId="1">#REF!</definedName>
    <definedName name="FFSEGSEPARATOR3">#REF!</definedName>
    <definedName name="FFSEGSEPARATOR4" localSheetId="3">#REF!</definedName>
    <definedName name="FFSEGSEPARATOR4" localSheetId="1">#REF!</definedName>
    <definedName name="FFSEGSEPARATOR4">#REF!</definedName>
    <definedName name="FFSEGSEPARATOR5" localSheetId="3">#REF!</definedName>
    <definedName name="FFSEGSEPARATOR5" localSheetId="1">#REF!</definedName>
    <definedName name="FFSEGSEPARATOR5">#REF!</definedName>
    <definedName name="FFSEGSEPARATOR6" localSheetId="3">#REF!</definedName>
    <definedName name="FFSEGSEPARATOR6" localSheetId="1">#REF!</definedName>
    <definedName name="FFSEGSEPARATOR6">#REF!</definedName>
    <definedName name="FIELDNAMECOLUMN1" localSheetId="3">#REF!</definedName>
    <definedName name="FIELDNAMECOLUMN1" localSheetId="1">#REF!</definedName>
    <definedName name="FIELDNAMECOLUMN1">#REF!</definedName>
    <definedName name="FIELDNAMECOLUMN1_22" localSheetId="3">#REF!</definedName>
    <definedName name="FIELDNAMECOLUMN1_22" localSheetId="1">#REF!</definedName>
    <definedName name="FIELDNAMECOLUMN1_22">#REF!</definedName>
    <definedName name="FIELDNAMECOLUMN1_8" localSheetId="3">#REF!</definedName>
    <definedName name="FIELDNAMECOLUMN1_8" localSheetId="1">#REF!</definedName>
    <definedName name="FIELDNAMECOLUMN1_8">#REF!</definedName>
    <definedName name="FIELDNAMECOLUMN2" localSheetId="3">#REF!</definedName>
    <definedName name="FIELDNAMECOLUMN2" localSheetId="1">#REF!</definedName>
    <definedName name="FIELDNAMECOLUMN2">#REF!</definedName>
    <definedName name="FIELDNAMECOLUMN3" localSheetId="3">#REF!</definedName>
    <definedName name="FIELDNAMECOLUMN3" localSheetId="1">#REF!</definedName>
    <definedName name="FIELDNAMECOLUMN3">#REF!</definedName>
    <definedName name="FIELDNAMECOLUMN4" localSheetId="3">#REF!</definedName>
    <definedName name="FIELDNAMECOLUMN4" localSheetId="1">#REF!</definedName>
    <definedName name="FIELDNAMECOLUMN4">#REF!</definedName>
    <definedName name="FIELDNAMECOLUMN5" localSheetId="3">#REF!</definedName>
    <definedName name="FIELDNAMECOLUMN5" localSheetId="1">#REF!</definedName>
    <definedName name="FIELDNAMECOLUMN5">#REF!</definedName>
    <definedName name="FIELDNAMECOLUMN6" localSheetId="3">#REF!</definedName>
    <definedName name="FIELDNAMECOLUMN6" localSheetId="1">#REF!</definedName>
    <definedName name="FIELDNAMECOLUMN6">#REF!</definedName>
    <definedName name="FIELDNAMEROW1" localSheetId="3">#REF!</definedName>
    <definedName name="FIELDNAMEROW1" localSheetId="1">#REF!</definedName>
    <definedName name="FIELDNAMEROW1">#REF!</definedName>
    <definedName name="FIELDNAMEROW1_22" localSheetId="3">#REF!</definedName>
    <definedName name="FIELDNAMEROW1_22" localSheetId="1">#REF!</definedName>
    <definedName name="FIELDNAMEROW1_22">#REF!</definedName>
    <definedName name="FIELDNAMEROW1_8" localSheetId="3">#REF!</definedName>
    <definedName name="FIELDNAMEROW1_8" localSheetId="1">#REF!</definedName>
    <definedName name="FIELDNAMEROW1_8">#REF!</definedName>
    <definedName name="FIELDNAMEROW2" localSheetId="3">#REF!</definedName>
    <definedName name="FIELDNAMEROW2" localSheetId="1">#REF!</definedName>
    <definedName name="FIELDNAMEROW2">#REF!</definedName>
    <definedName name="FIELDNAMEROW3" localSheetId="3">#REF!</definedName>
    <definedName name="FIELDNAMEROW3" localSheetId="1">#REF!</definedName>
    <definedName name="FIELDNAMEROW3">#REF!</definedName>
    <definedName name="FIELDNAMEROW4" localSheetId="3">#REF!</definedName>
    <definedName name="FIELDNAMEROW4" localSheetId="1">#REF!</definedName>
    <definedName name="FIELDNAMEROW4">#REF!</definedName>
    <definedName name="FIELDNAMEROW5" localSheetId="3">#REF!</definedName>
    <definedName name="FIELDNAMEROW5" localSheetId="1">#REF!</definedName>
    <definedName name="FIELDNAMEROW5">#REF!</definedName>
    <definedName name="FIELDNAMEROW6" localSheetId="3">#REF!</definedName>
    <definedName name="FIELDNAMEROW6" localSheetId="1">#REF!</definedName>
    <definedName name="FIELDNAMEROW6">#REF!</definedName>
    <definedName name="FIRSTDATAROW1" localSheetId="3">#REF!</definedName>
    <definedName name="FIRSTDATAROW1" localSheetId="1">#REF!</definedName>
    <definedName name="FIRSTDATAROW1">#REF!</definedName>
    <definedName name="FIRSTDATAROW1_22" localSheetId="3">#REF!</definedName>
    <definedName name="FIRSTDATAROW1_22" localSheetId="1">#REF!</definedName>
    <definedName name="FIRSTDATAROW1_22">#REF!</definedName>
    <definedName name="FIRSTDATAROW1_8" localSheetId="3">#REF!</definedName>
    <definedName name="FIRSTDATAROW1_8" localSheetId="1">#REF!</definedName>
    <definedName name="FIRSTDATAROW1_8">#REF!</definedName>
    <definedName name="FIRSTDATAROW2" localSheetId="3">#REF!</definedName>
    <definedName name="FIRSTDATAROW2" localSheetId="1">#REF!</definedName>
    <definedName name="FIRSTDATAROW2">#REF!</definedName>
    <definedName name="FIRSTDATAROW3" localSheetId="3">#REF!</definedName>
    <definedName name="FIRSTDATAROW3" localSheetId="1">#REF!</definedName>
    <definedName name="FIRSTDATAROW3">#REF!</definedName>
    <definedName name="FIRSTDATAROW4" localSheetId="3">#REF!</definedName>
    <definedName name="FIRSTDATAROW4" localSheetId="1">#REF!</definedName>
    <definedName name="FIRSTDATAROW4">#REF!</definedName>
    <definedName name="FIRSTDATAROW5" localSheetId="3">#REF!</definedName>
    <definedName name="FIRSTDATAROW5" localSheetId="1">#REF!</definedName>
    <definedName name="FIRSTDATAROW5">#REF!</definedName>
    <definedName name="FIRSTDATAROW6" localSheetId="3">#REF!</definedName>
    <definedName name="FIRSTDATAROW6" localSheetId="1">#REF!</definedName>
    <definedName name="FIRSTDATAROW6">#REF!</definedName>
    <definedName name="FIS12222003" localSheetId="3">#REF!</definedName>
    <definedName name="FIS12222003" localSheetId="1">#REF!</definedName>
    <definedName name="FIS12222003">#REF!</definedName>
    <definedName name="FNAME" localSheetId="3">#REF!</definedName>
    <definedName name="FNAME" localSheetId="1">#REF!</definedName>
    <definedName name="FNAME">#REF!</definedName>
    <definedName name="FNDNAM1" localSheetId="3">#REF!</definedName>
    <definedName name="FNDNAM1" localSheetId="1">#REF!</definedName>
    <definedName name="FNDNAM1">#REF!</definedName>
    <definedName name="FNDNAM1_22" localSheetId="3">#REF!</definedName>
    <definedName name="FNDNAM1_22" localSheetId="1">#REF!</definedName>
    <definedName name="FNDNAM1_22">#REF!</definedName>
    <definedName name="FNDNAM1_8" localSheetId="3">#REF!</definedName>
    <definedName name="FNDNAM1_8" localSheetId="1">#REF!</definedName>
    <definedName name="FNDNAM1_8">#REF!</definedName>
    <definedName name="FNDNAM2" localSheetId="3">#REF!</definedName>
    <definedName name="FNDNAM2" localSheetId="1">#REF!</definedName>
    <definedName name="FNDNAM2">#REF!</definedName>
    <definedName name="FNDNAM3" localSheetId="3">#REF!</definedName>
    <definedName name="FNDNAM3" localSheetId="1">#REF!</definedName>
    <definedName name="FNDNAM3">#REF!</definedName>
    <definedName name="FNDNAM4" localSheetId="3">#REF!</definedName>
    <definedName name="FNDNAM4" localSheetId="1">#REF!</definedName>
    <definedName name="FNDNAM4">#REF!</definedName>
    <definedName name="FNDNAM5" localSheetId="3">#REF!</definedName>
    <definedName name="FNDNAM5" localSheetId="1">#REF!</definedName>
    <definedName name="FNDNAM5">#REF!</definedName>
    <definedName name="FNDNAM6" localSheetId="3">#REF!</definedName>
    <definedName name="FNDNAM6" localSheetId="1">#REF!</definedName>
    <definedName name="FNDNAM6">#REF!</definedName>
    <definedName name="FNDUSERID1" localSheetId="3">#REF!</definedName>
    <definedName name="FNDUSERID1" localSheetId="1">#REF!</definedName>
    <definedName name="FNDUSERID1">#REF!</definedName>
    <definedName name="FNDUSERID1_22" localSheetId="3">#REF!</definedName>
    <definedName name="FNDUSERID1_22" localSheetId="1">#REF!</definedName>
    <definedName name="FNDUSERID1_22">#REF!</definedName>
    <definedName name="FNDUSERID1_8" localSheetId="3">#REF!</definedName>
    <definedName name="FNDUSERID1_8" localSheetId="1">#REF!</definedName>
    <definedName name="FNDUSERID1_8">#REF!</definedName>
    <definedName name="FNDUSERID2" localSheetId="3">#REF!</definedName>
    <definedName name="FNDUSERID2" localSheetId="1">#REF!</definedName>
    <definedName name="FNDUSERID2">#REF!</definedName>
    <definedName name="FNDUSERID3" localSheetId="3">#REF!</definedName>
    <definedName name="FNDUSERID3" localSheetId="1">#REF!</definedName>
    <definedName name="FNDUSERID3">#REF!</definedName>
    <definedName name="FNDUSERID4" localSheetId="3">#REF!</definedName>
    <definedName name="FNDUSERID4" localSheetId="1">#REF!</definedName>
    <definedName name="FNDUSERID4">#REF!</definedName>
    <definedName name="FNDUSERID5" localSheetId="3">#REF!</definedName>
    <definedName name="FNDUSERID5" localSheetId="1">#REF!</definedName>
    <definedName name="FNDUSERID5">#REF!</definedName>
    <definedName name="FNDUSERID6" localSheetId="3">#REF!</definedName>
    <definedName name="FNDUSERID6" localSheetId="1">#REF!</definedName>
    <definedName name="FNDUSERID6">#REF!</definedName>
    <definedName name="Foreign_currency_translation_adjustments" localSheetId="3">'[4]Balance Sheet'!#REF!</definedName>
    <definedName name="Foreign_currency_translation_adjustments" localSheetId="1">'[4]Balance Sheet'!#REF!</definedName>
    <definedName name="Foreign_currency_translation_adjustments">'[4]Balance Sheet'!#REF!</definedName>
    <definedName name="FUNCTIONALCURRENCY1" localSheetId="3">#REF!</definedName>
    <definedName name="FUNCTIONALCURRENCY1" localSheetId="1">#REF!</definedName>
    <definedName name="FUNCTIONALCURRENCY1">#REF!</definedName>
    <definedName name="FUNCTIONALCURRENCY1_22" localSheetId="3">#REF!</definedName>
    <definedName name="FUNCTIONALCURRENCY1_22" localSheetId="1">#REF!</definedName>
    <definedName name="FUNCTIONALCURRENCY1_22">#REF!</definedName>
    <definedName name="FUNCTIONALCURRENCY1_8" localSheetId="3">#REF!</definedName>
    <definedName name="FUNCTIONALCURRENCY1_8" localSheetId="1">#REF!</definedName>
    <definedName name="FUNCTIONALCURRENCY1_8">#REF!</definedName>
    <definedName name="FUNCTIONALCURRENCY2" localSheetId="3">#REF!</definedName>
    <definedName name="FUNCTIONALCURRENCY2" localSheetId="1">#REF!</definedName>
    <definedName name="FUNCTIONALCURRENCY2">#REF!</definedName>
    <definedName name="FUNCTIONALCURRENCY3" localSheetId="3">#REF!</definedName>
    <definedName name="FUNCTIONALCURRENCY3" localSheetId="1">#REF!</definedName>
    <definedName name="FUNCTIONALCURRENCY3">#REF!</definedName>
    <definedName name="FUNCTIONALCURRENCY4" localSheetId="3">#REF!</definedName>
    <definedName name="FUNCTIONALCURRENCY4" localSheetId="1">#REF!</definedName>
    <definedName name="FUNCTIONALCURRENCY4">#REF!</definedName>
    <definedName name="FUNCTIONALCURRENCY5" localSheetId="3">#REF!</definedName>
    <definedName name="FUNCTIONALCURRENCY5" localSheetId="1">#REF!</definedName>
    <definedName name="FUNCTIONALCURRENCY5">#REF!</definedName>
    <definedName name="FUNCTIONALCURRENCY6" localSheetId="3">#REF!</definedName>
    <definedName name="FUNCTIONALCURRENCY6" localSheetId="1">#REF!</definedName>
    <definedName name="FUNCTIONALCURRENCY6">#REF!</definedName>
    <definedName name="Grand_Total" localSheetId="3">#REF!</definedName>
    <definedName name="Grand_Total" localSheetId="1">#REF!</definedName>
    <definedName name="Grand_Total">#REF!</definedName>
    <definedName name="GWYUID1" localSheetId="3">#REF!</definedName>
    <definedName name="GWYUID1" localSheetId="1">#REF!</definedName>
    <definedName name="GWYUID1">#REF!</definedName>
    <definedName name="GWYUID1_22" localSheetId="3">#REF!</definedName>
    <definedName name="GWYUID1_22" localSheetId="1">#REF!</definedName>
    <definedName name="GWYUID1_22">#REF!</definedName>
    <definedName name="GWYUID1_8" localSheetId="3">#REF!</definedName>
    <definedName name="GWYUID1_8" localSheetId="1">#REF!</definedName>
    <definedName name="GWYUID1_8">#REF!</definedName>
    <definedName name="GWYUID2" localSheetId="3">#REF!</definedName>
    <definedName name="GWYUID2" localSheetId="1">#REF!</definedName>
    <definedName name="GWYUID2">#REF!</definedName>
    <definedName name="GWYUID3" localSheetId="3">#REF!</definedName>
    <definedName name="GWYUID3" localSheetId="1">#REF!</definedName>
    <definedName name="GWYUID3">#REF!</definedName>
    <definedName name="GWYUID4" localSheetId="3">#REF!</definedName>
    <definedName name="GWYUID4" localSheetId="1">#REF!</definedName>
    <definedName name="GWYUID4">#REF!</definedName>
    <definedName name="GWYUID5" localSheetId="3">#REF!</definedName>
    <definedName name="GWYUID5" localSheetId="1">#REF!</definedName>
    <definedName name="GWYUID5">#REF!</definedName>
    <definedName name="GWYUID6" localSheetId="3">#REF!</definedName>
    <definedName name="GWYUID6" localSheetId="1">#REF!</definedName>
    <definedName name="GWYUID6">#REF!</definedName>
    <definedName name="hang_pl_ds" localSheetId="3">#REF!</definedName>
    <definedName name="hang_pl_ds" localSheetId="1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3">#REF!</definedName>
    <definedName name="IMPORTDFF1" localSheetId="1">#REF!</definedName>
    <definedName name="IMPORTDFF1">#REF!</definedName>
    <definedName name="IMPORTDFF1_22" localSheetId="3">#REF!</definedName>
    <definedName name="IMPORTDFF1_22" localSheetId="1">#REF!</definedName>
    <definedName name="IMPORTDFF1_22">#REF!</definedName>
    <definedName name="IMPORTDFF1_8" localSheetId="3">#REF!</definedName>
    <definedName name="IMPORTDFF1_8" localSheetId="1">#REF!</definedName>
    <definedName name="IMPORTDFF1_8">#REF!</definedName>
    <definedName name="IMPORTDFF2" localSheetId="3">#REF!</definedName>
    <definedName name="IMPORTDFF2" localSheetId="1">#REF!</definedName>
    <definedName name="IMPORTDFF2">#REF!</definedName>
    <definedName name="IMPORTDFF3" localSheetId="3">#REF!</definedName>
    <definedName name="IMPORTDFF3" localSheetId="1">#REF!</definedName>
    <definedName name="IMPORTDFF3">#REF!</definedName>
    <definedName name="IMPORTDFF4" localSheetId="3">#REF!</definedName>
    <definedName name="IMPORTDFF4" localSheetId="1">#REF!</definedName>
    <definedName name="IMPORTDFF4">#REF!</definedName>
    <definedName name="IMPORTDFF5" localSheetId="3">#REF!</definedName>
    <definedName name="IMPORTDFF5" localSheetId="1">#REF!</definedName>
    <definedName name="IMPORTDFF5">#REF!</definedName>
    <definedName name="IMPORTDFF6" localSheetId="3">#REF!</definedName>
    <definedName name="IMPORTDFF6" localSheetId="1">#REF!</definedName>
    <definedName name="IMPORTDFF6">#REF!</definedName>
    <definedName name="Income_taxes_payable" localSheetId="3">'[4]Balance Sheet'!#REF!</definedName>
    <definedName name="Income_taxes_payable" localSheetId="1">'[4]Balance Sheet'!#REF!</definedName>
    <definedName name="Income_taxes_payable">'[4]Balance Sheet'!#REF!</definedName>
    <definedName name="INFO_N" localSheetId="3">#REF!</definedName>
    <definedName name="INFO_N" localSheetId="1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3">#REF!</definedName>
    <definedName name="INTERNET_N" localSheetId="1">#REF!</definedName>
    <definedName name="INTERNET_N">#REF!</definedName>
    <definedName name="ISIC">'[9]ISIC-BOT_Code'!$A$2:$A$493</definedName>
    <definedName name="ITD_Special" localSheetId="3">#REF!</definedName>
    <definedName name="ITD_Special" localSheetId="1">#REF!</definedName>
    <definedName name="ITD_Special">#REF!</definedName>
    <definedName name="IZCL020" localSheetId="3">#REF!</definedName>
    <definedName name="IZCL020" localSheetId="1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3">#REF!</definedName>
    <definedName name="LABELTEXTCOLUMN1" localSheetId="1">#REF!</definedName>
    <definedName name="LABELTEXTCOLUMN1">#REF!</definedName>
    <definedName name="LABELTEXTCOLUMN1_22" localSheetId="3">#REF!</definedName>
    <definedName name="LABELTEXTCOLUMN1_22" localSheetId="1">#REF!</definedName>
    <definedName name="LABELTEXTCOLUMN1_22">#REF!</definedName>
    <definedName name="LABELTEXTCOLUMN1_8" localSheetId="3">#REF!</definedName>
    <definedName name="LABELTEXTCOLUMN1_8" localSheetId="1">#REF!</definedName>
    <definedName name="LABELTEXTCOLUMN1_8">#REF!</definedName>
    <definedName name="LABELTEXTCOLUMN2" localSheetId="3">#REF!</definedName>
    <definedName name="LABELTEXTCOLUMN2" localSheetId="1">#REF!</definedName>
    <definedName name="LABELTEXTCOLUMN2">#REF!</definedName>
    <definedName name="LABELTEXTCOLUMN3" localSheetId="3">#REF!</definedName>
    <definedName name="LABELTEXTCOLUMN3" localSheetId="1">#REF!</definedName>
    <definedName name="LABELTEXTCOLUMN3">#REF!</definedName>
    <definedName name="LABELTEXTCOLUMN4" localSheetId="3">#REF!</definedName>
    <definedName name="LABELTEXTCOLUMN4" localSheetId="1">#REF!</definedName>
    <definedName name="LABELTEXTCOLUMN4">#REF!</definedName>
    <definedName name="LABELTEXTCOLUMN5" localSheetId="3">#REF!</definedName>
    <definedName name="LABELTEXTCOLUMN5" localSheetId="1">#REF!</definedName>
    <definedName name="LABELTEXTCOLUMN5">#REF!</definedName>
    <definedName name="LABELTEXTCOLUMN6" localSheetId="3">#REF!</definedName>
    <definedName name="LABELTEXTCOLUMN6" localSheetId="1">#REF!</definedName>
    <definedName name="LABELTEXTCOLUMN6">#REF!</definedName>
    <definedName name="LABELTEXTROW1" localSheetId="3">#REF!</definedName>
    <definedName name="LABELTEXTROW1" localSheetId="1">#REF!</definedName>
    <definedName name="LABELTEXTROW1">#REF!</definedName>
    <definedName name="LABELTEXTROW1_22" localSheetId="3">#REF!</definedName>
    <definedName name="LABELTEXTROW1_22" localSheetId="1">#REF!</definedName>
    <definedName name="LABELTEXTROW1_22">#REF!</definedName>
    <definedName name="LABELTEXTROW1_8" localSheetId="3">#REF!</definedName>
    <definedName name="LABELTEXTROW1_8" localSheetId="1">#REF!</definedName>
    <definedName name="LABELTEXTROW1_8">#REF!</definedName>
    <definedName name="LABELTEXTROW2" localSheetId="3">#REF!</definedName>
    <definedName name="LABELTEXTROW2" localSheetId="1">#REF!</definedName>
    <definedName name="LABELTEXTROW2">#REF!</definedName>
    <definedName name="LABELTEXTROW3" localSheetId="3">#REF!</definedName>
    <definedName name="LABELTEXTROW3" localSheetId="1">#REF!</definedName>
    <definedName name="LABELTEXTROW3">#REF!</definedName>
    <definedName name="LABELTEXTROW4" localSheetId="3">#REF!</definedName>
    <definedName name="LABELTEXTROW4" localSheetId="1">#REF!</definedName>
    <definedName name="LABELTEXTROW4">#REF!</definedName>
    <definedName name="LABELTEXTROW5" localSheetId="3">#REF!</definedName>
    <definedName name="LABELTEXTROW5" localSheetId="1">#REF!</definedName>
    <definedName name="LABELTEXTROW5">#REF!</definedName>
    <definedName name="LABELTEXTROW6" localSheetId="3">#REF!</definedName>
    <definedName name="LABELTEXTROW6" localSheetId="1">#REF!</definedName>
    <definedName name="LABELTEXTROW6">#REF!</definedName>
    <definedName name="LH_update">[5]LH!$A$13:$AG$53</definedName>
    <definedName name="LH_W2" localSheetId="3">#REF!</definedName>
    <definedName name="LH_W2" localSheetId="1">#REF!</definedName>
    <definedName name="LH_W2">#REF!</definedName>
    <definedName name="LH_W2_N" localSheetId="3">#REF!</definedName>
    <definedName name="LH_W2_N" localSheetId="1">#REF!</definedName>
    <definedName name="LH_W2_N">#REF!</definedName>
    <definedName name="lINE" localSheetId="3">#REF!</definedName>
    <definedName name="lINE" localSheetId="1">#REF!</definedName>
    <definedName name="lINE">#REF!</definedName>
    <definedName name="Line1" localSheetId="3">#REF!</definedName>
    <definedName name="Line1" localSheetId="1">#REF!</definedName>
    <definedName name="Line1">#REF!</definedName>
    <definedName name="lllllll" localSheetId="3">#REF!</definedName>
    <definedName name="lllllll" localSheetId="1">#REF!</definedName>
    <definedName name="lllllll">#REF!</definedName>
    <definedName name="Long_term_debt" localSheetId="3">'[4]Balance Sheet'!#REF!</definedName>
    <definedName name="Long_term_debt" localSheetId="1">'[4]Balance Sheet'!#REF!</definedName>
    <definedName name="Long_term_debt">'[4]Balance Sheet'!#REF!</definedName>
    <definedName name="m">[3]S33!$EC$7</definedName>
    <definedName name="Mark2" localSheetId="3">#REF!</definedName>
    <definedName name="Mark2" localSheetId="1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3">#REF!</definedName>
    <definedName name="N_PARK" localSheetId="1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3">#REF!</definedName>
    <definedName name="new" localSheetId="1">#REF!</definedName>
    <definedName name="new">#REF!</definedName>
    <definedName name="NFS_update">[5]NFS!$A$13:$AG$55</definedName>
    <definedName name="nn">[3]S33!$EC$7</definedName>
    <definedName name="nnn" localSheetId="3">#REF!</definedName>
    <definedName name="nnn" localSheetId="1">#REF!</definedName>
    <definedName name="nnn">#REF!</definedName>
    <definedName name="NOOFFFSEGMENTS1" localSheetId="3">#REF!</definedName>
    <definedName name="NOOFFFSEGMENTS1" localSheetId="1">#REF!</definedName>
    <definedName name="NOOFFFSEGMENTS1">#REF!</definedName>
    <definedName name="NOOFFFSEGMENTS1_22" localSheetId="3">#REF!</definedName>
    <definedName name="NOOFFFSEGMENTS1_22" localSheetId="1">#REF!</definedName>
    <definedName name="NOOFFFSEGMENTS1_22">#REF!</definedName>
    <definedName name="NOOFFFSEGMENTS1_8" localSheetId="3">#REF!</definedName>
    <definedName name="NOOFFFSEGMENTS1_8" localSheetId="1">#REF!</definedName>
    <definedName name="NOOFFFSEGMENTS1_8">#REF!</definedName>
    <definedName name="NOOFFFSEGMENTS2" localSheetId="3">#REF!</definedName>
    <definedName name="NOOFFFSEGMENTS2" localSheetId="1">#REF!</definedName>
    <definedName name="NOOFFFSEGMENTS2">#REF!</definedName>
    <definedName name="NOOFFFSEGMENTS3" localSheetId="3">#REF!</definedName>
    <definedName name="NOOFFFSEGMENTS3" localSheetId="1">#REF!</definedName>
    <definedName name="NOOFFFSEGMENTS3">#REF!</definedName>
    <definedName name="NOOFFFSEGMENTS4" localSheetId="3">#REF!</definedName>
    <definedName name="NOOFFFSEGMENTS4" localSheetId="1">#REF!</definedName>
    <definedName name="NOOFFFSEGMENTS4">#REF!</definedName>
    <definedName name="NOOFFFSEGMENTS5" localSheetId="3">#REF!</definedName>
    <definedName name="NOOFFFSEGMENTS5" localSheetId="1">#REF!</definedName>
    <definedName name="NOOFFFSEGMENTS5">#REF!</definedName>
    <definedName name="NOOFFFSEGMENTS6" localSheetId="3">#REF!</definedName>
    <definedName name="NOOFFFSEGMENTS6" localSheetId="1">#REF!</definedName>
    <definedName name="NOOFFFSEGMENTS6">#REF!</definedName>
    <definedName name="NORMAL" localSheetId="3">#REF!</definedName>
    <definedName name="NORMAL" localSheetId="1">#REF!</definedName>
    <definedName name="NORMAL">#REF!</definedName>
    <definedName name="NORMAL2" localSheetId="3">#REF!</definedName>
    <definedName name="NORMAL2" localSheetId="1">#REF!</definedName>
    <definedName name="NORMAL2">#REF!</definedName>
    <definedName name="Notes" localSheetId="3">#REF!</definedName>
    <definedName name="Notes" localSheetId="1">#REF!</definedName>
    <definedName name="Notes">#REF!</definedName>
    <definedName name="NOV2003_A" localSheetId="3">#REF!</definedName>
    <definedName name="NOV2003_A" localSheetId="1">#REF!</definedName>
    <definedName name="NOV2003_A">#REF!</definedName>
    <definedName name="NPC_update">[5]NPC!$A$13:$AG$53</definedName>
    <definedName name="Nprice" localSheetId="3">[23]close!#REF!</definedName>
    <definedName name="Nprice" localSheetId="1">[23]close!#REF!</definedName>
    <definedName name="Nprice">[23]close!#REF!</definedName>
    <definedName name="Nprice_1">NA()</definedName>
    <definedName name="NUMBEROFDETAILFIELDS1" localSheetId="3">#REF!</definedName>
    <definedName name="NUMBEROFDETAILFIELDS1" localSheetId="1">#REF!</definedName>
    <definedName name="NUMBEROFDETAILFIELDS1">#REF!</definedName>
    <definedName name="NUMBEROFDETAILFIELDS1_22" localSheetId="3">#REF!</definedName>
    <definedName name="NUMBEROFDETAILFIELDS1_22" localSheetId="1">#REF!</definedName>
    <definedName name="NUMBEROFDETAILFIELDS1_22">#REF!</definedName>
    <definedName name="NUMBEROFDETAILFIELDS1_8" localSheetId="3">#REF!</definedName>
    <definedName name="NUMBEROFDETAILFIELDS1_8" localSheetId="1">#REF!</definedName>
    <definedName name="NUMBEROFDETAILFIELDS1_8">#REF!</definedName>
    <definedName name="NUMBEROFDETAILFIELDS2" localSheetId="3">#REF!</definedName>
    <definedName name="NUMBEROFDETAILFIELDS2" localSheetId="1">#REF!</definedName>
    <definedName name="NUMBEROFDETAILFIELDS2">#REF!</definedName>
    <definedName name="NUMBEROFDETAILFIELDS3" localSheetId="3">#REF!</definedName>
    <definedName name="NUMBEROFDETAILFIELDS3" localSheetId="1">#REF!</definedName>
    <definedName name="NUMBEROFDETAILFIELDS3">#REF!</definedName>
    <definedName name="NUMBEROFDETAILFIELDS4" localSheetId="3">#REF!</definedName>
    <definedName name="NUMBEROFDETAILFIELDS4" localSheetId="1">#REF!</definedName>
    <definedName name="NUMBEROFDETAILFIELDS4">#REF!</definedName>
    <definedName name="NUMBEROFDETAILFIELDS5" localSheetId="3">#REF!</definedName>
    <definedName name="NUMBEROFDETAILFIELDS5" localSheetId="1">#REF!</definedName>
    <definedName name="NUMBEROFDETAILFIELDS5">#REF!</definedName>
    <definedName name="NUMBEROFDETAILFIELDS6" localSheetId="3">#REF!</definedName>
    <definedName name="NUMBEROFDETAILFIELDS6" localSheetId="1">#REF!</definedName>
    <definedName name="NUMBEROFDETAILFIELDS6">#REF!</definedName>
    <definedName name="NUMBEROFHEADERFIELDS1" localSheetId="3">#REF!</definedName>
    <definedName name="NUMBEROFHEADERFIELDS1" localSheetId="1">#REF!</definedName>
    <definedName name="NUMBEROFHEADERFIELDS1">#REF!</definedName>
    <definedName name="NUMBEROFHEADERFIELDS1_22" localSheetId="3">#REF!</definedName>
    <definedName name="NUMBEROFHEADERFIELDS1_22" localSheetId="1">#REF!</definedName>
    <definedName name="NUMBEROFHEADERFIELDS1_22">#REF!</definedName>
    <definedName name="NUMBEROFHEADERFIELDS1_8" localSheetId="3">#REF!</definedName>
    <definedName name="NUMBEROFHEADERFIELDS1_8" localSheetId="1">#REF!</definedName>
    <definedName name="NUMBEROFHEADERFIELDS1_8">#REF!</definedName>
    <definedName name="NUMBEROFHEADERFIELDS2" localSheetId="3">#REF!</definedName>
    <definedName name="NUMBEROFHEADERFIELDS2" localSheetId="1">#REF!</definedName>
    <definedName name="NUMBEROFHEADERFIELDS2">#REF!</definedName>
    <definedName name="NUMBEROFHEADERFIELDS3" localSheetId="3">#REF!</definedName>
    <definedName name="NUMBEROFHEADERFIELDS3" localSheetId="1">#REF!</definedName>
    <definedName name="NUMBEROFHEADERFIELDS3">#REF!</definedName>
    <definedName name="NUMBEROFHEADERFIELDS4" localSheetId="3">#REF!</definedName>
    <definedName name="NUMBEROFHEADERFIELDS4" localSheetId="1">#REF!</definedName>
    <definedName name="NUMBEROFHEADERFIELDS4">#REF!</definedName>
    <definedName name="NUMBEROFHEADERFIELDS5" localSheetId="3">#REF!</definedName>
    <definedName name="NUMBEROFHEADERFIELDS5" localSheetId="1">#REF!</definedName>
    <definedName name="NUMBEROFHEADERFIELDS5">#REF!</definedName>
    <definedName name="NUMBEROFHEADERFIELDS6" localSheetId="3">#REF!</definedName>
    <definedName name="NUMBEROFHEADERFIELDS6" localSheetId="1">#REF!</definedName>
    <definedName name="NUMBEROFHEADERFIELDS6">#REF!</definedName>
    <definedName name="O" localSheetId="3">[17]PL!#REF!</definedName>
    <definedName name="O" localSheetId="1">[17]PL!#REF!</definedName>
    <definedName name="O">[17]PL!#REF!</definedName>
    <definedName name="ONE" localSheetId="3">#REF!</definedName>
    <definedName name="ONE" localSheetId="1">#REF!</definedName>
    <definedName name="ONE">#REF!</definedName>
    <definedName name="ONLINE_N" localSheetId="3">#REF!</definedName>
    <definedName name="ONLINE_N" localSheetId="1">#REF!</definedName>
    <definedName name="ONLINE_N">#REF!</definedName>
    <definedName name="OTO_N" localSheetId="3">#REF!</definedName>
    <definedName name="OTO_N" localSheetId="1">#REF!</definedName>
    <definedName name="OTO_N">#REF!</definedName>
    <definedName name="P">'[6]Mkt Price'!$A:$B</definedName>
    <definedName name="Payable_to_customers" localSheetId="3">'[4]Balance Sheet'!#REF!</definedName>
    <definedName name="Payable_to_customers" localSheetId="1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3">'[4]Balance Sheet'!#REF!</definedName>
    <definedName name="Pension_liability_adjustment" localSheetId="1">'[4]Balance Sheet'!#REF!</definedName>
    <definedName name="Pension_liability_adjustment">'[4]Balance Sheet'!#REF!</definedName>
    <definedName name="Percent_Threshold" localSheetId="3">#REF!</definedName>
    <definedName name="Percent_Threshold" localSheetId="1">#REF!</definedName>
    <definedName name="Percent_Threshold">#REF!</definedName>
    <definedName name="Period">[12]Period!$C$4:$C$93</definedName>
    <definedName name="PERIODSETNAME1" localSheetId="3">#REF!</definedName>
    <definedName name="PERIODSETNAME1" localSheetId="1">#REF!</definedName>
    <definedName name="PERIODSETNAME1">#REF!</definedName>
    <definedName name="PERIODSETNAME1_22" localSheetId="3">#REF!</definedName>
    <definedName name="PERIODSETNAME1_22" localSheetId="1">#REF!</definedName>
    <definedName name="PERIODSETNAME1_22">#REF!</definedName>
    <definedName name="PERIODSETNAME1_8" localSheetId="3">#REF!</definedName>
    <definedName name="PERIODSETNAME1_8" localSheetId="1">#REF!</definedName>
    <definedName name="PERIODSETNAME1_8">#REF!</definedName>
    <definedName name="PERIODSETNAME2" localSheetId="3">#REF!</definedName>
    <definedName name="PERIODSETNAME2" localSheetId="1">#REF!</definedName>
    <definedName name="PERIODSETNAME2">#REF!</definedName>
    <definedName name="PERIODSETNAME3" localSheetId="3">#REF!</definedName>
    <definedName name="PERIODSETNAME3" localSheetId="1">#REF!</definedName>
    <definedName name="PERIODSETNAME3">#REF!</definedName>
    <definedName name="PERIODSETNAME4" localSheetId="3">#REF!</definedName>
    <definedName name="PERIODSETNAME4" localSheetId="1">#REF!</definedName>
    <definedName name="PERIODSETNAME4">#REF!</definedName>
    <definedName name="PERIODSETNAME5" localSheetId="3">#REF!</definedName>
    <definedName name="PERIODSETNAME5" localSheetId="1">#REF!</definedName>
    <definedName name="PERIODSETNAME5">#REF!</definedName>
    <definedName name="PERIODSETNAME6" localSheetId="3">#REF!</definedName>
    <definedName name="PERIODSETNAME6" localSheetId="1">#REF!</definedName>
    <definedName name="PERIODSETNAME6">#REF!</definedName>
    <definedName name="PL" localSheetId="3">MKT [25]PRICE!$A$1:$B$2000</definedName>
    <definedName name="PL" localSheetId="1">MKT [25]PRICE!$A$1:$B$2000</definedName>
    <definedName name="PL">MKT [25]PRICE!$A$1:$B$2000</definedName>
    <definedName name="PL_Dollar_Threshold" localSheetId="3">#REF!</definedName>
    <definedName name="PL_Dollar_Threshold" localSheetId="1">#REF!</definedName>
    <definedName name="PL_Dollar_Threshold">#REF!</definedName>
    <definedName name="PL_Percent_Threshold" localSheetId="3">#REF!</definedName>
    <definedName name="PL_Percent_Threshold" localSheetId="1">#REF!</definedName>
    <definedName name="PL_Percent_Threshold">#REF!</definedName>
    <definedName name="PLstment" localSheetId="3">#REF!</definedName>
    <definedName name="PLstment" localSheetId="1">#REF!</definedName>
    <definedName name="PLstment">#REF!</definedName>
    <definedName name="pnh" localSheetId="3">#REF!</definedName>
    <definedName name="pnh" localSheetId="1">#REF!</definedName>
    <definedName name="pnh">#REF!</definedName>
    <definedName name="port">[26]Port!$1:$1048576</definedName>
    <definedName name="port_1" localSheetId="3">#REF!</definedName>
    <definedName name="port_1" localSheetId="1">#REF!</definedName>
    <definedName name="port_1">#REF!</definedName>
    <definedName name="POSTERRORSTOSUSP1" localSheetId="3">#REF!</definedName>
    <definedName name="POSTERRORSTOSUSP1" localSheetId="1">#REF!</definedName>
    <definedName name="POSTERRORSTOSUSP1">#REF!</definedName>
    <definedName name="POSTERRORSTOSUSP1_22" localSheetId="3">#REF!</definedName>
    <definedName name="POSTERRORSTOSUSP1_22" localSheetId="1">#REF!</definedName>
    <definedName name="POSTERRORSTOSUSP1_22">#REF!</definedName>
    <definedName name="POSTERRORSTOSUSP1_8" localSheetId="3">#REF!</definedName>
    <definedName name="POSTERRORSTOSUSP1_8" localSheetId="1">#REF!</definedName>
    <definedName name="POSTERRORSTOSUSP1_8">#REF!</definedName>
    <definedName name="POSTERRORSTOSUSP2" localSheetId="3">#REF!</definedName>
    <definedName name="POSTERRORSTOSUSP2" localSheetId="1">#REF!</definedName>
    <definedName name="POSTERRORSTOSUSP2">#REF!</definedName>
    <definedName name="POSTERRORSTOSUSP3" localSheetId="3">#REF!</definedName>
    <definedName name="POSTERRORSTOSUSP3" localSheetId="1">#REF!</definedName>
    <definedName name="POSTERRORSTOSUSP3">#REF!</definedName>
    <definedName name="POSTERRORSTOSUSP4" localSheetId="3">#REF!</definedName>
    <definedName name="POSTERRORSTOSUSP4" localSheetId="1">#REF!</definedName>
    <definedName name="POSTERRORSTOSUSP4">#REF!</definedName>
    <definedName name="POSTERRORSTOSUSP5" localSheetId="3">#REF!</definedName>
    <definedName name="POSTERRORSTOSUSP5" localSheetId="1">#REF!</definedName>
    <definedName name="POSTERRORSTOSUSP5">#REF!</definedName>
    <definedName name="POSTERRORSTOSUSP6" localSheetId="3">#REF!</definedName>
    <definedName name="POSTERRORSTOSUSP6" localSheetId="1">#REF!</definedName>
    <definedName name="POSTERRORSTOSUSP6">#REF!</definedName>
    <definedName name="_xlnm.Print_Area" localSheetId="0">BS!$A$1:$J$95</definedName>
    <definedName name="_xlnm.Print_Area" localSheetId="2">CE_Conso!$A$1:$Y$27</definedName>
    <definedName name="_xlnm.Print_Area" localSheetId="3">CE_Separate!$A$1:$M$23</definedName>
    <definedName name="_xlnm.Print_Area" localSheetId="4">CF!$A$1:$L$99</definedName>
    <definedName name="_xlnm.Print_Area" localSheetId="1">'PL '!$A$1:$J$74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_xlnm.Print_Titles">'[15]10-1 Media:10-cut'!$A$1:$IV$5</definedName>
    <definedName name="Prior" localSheetId="3">#REF!</definedName>
    <definedName name="Prior" localSheetId="1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3">#REF!</definedName>
    <definedName name="PROFIT" localSheetId="1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3">#REF!</definedName>
    <definedName name="PY_Accounts_Receivable" localSheetId="1">#REF!</definedName>
    <definedName name="PY_Accounts_Receivable">#REF!</definedName>
    <definedName name="PY_Assets" localSheetId="3">#REF!</definedName>
    <definedName name="PY_Assets" localSheetId="1">#REF!</definedName>
    <definedName name="PY_Assets">#REF!</definedName>
    <definedName name="PY_Cash" localSheetId="3">#REF!</definedName>
    <definedName name="PY_Cash" localSheetId="1">#REF!</definedName>
    <definedName name="PY_Cash">#REF!</definedName>
    <definedName name="PY_Cost_of_Sales" localSheetId="3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1">#REF!</definedName>
    <definedName name="PY_Current_Liabilities">#REF!</definedName>
    <definedName name="PY_Deposits" localSheetId="3">#REF!</definedName>
    <definedName name="PY_Deposits" localSheetId="1">#REF!</definedName>
    <definedName name="PY_Deposits">#REF!</definedName>
    <definedName name="PY_Equity" localSheetId="3">#REF!</definedName>
    <definedName name="PY_Equity" localSheetId="1">#REF!</definedName>
    <definedName name="PY_Equity">#REF!</definedName>
    <definedName name="PY_Gross_Profit" localSheetId="3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1">#REF!</definedName>
    <definedName name="PY_LIABIL_EQUITY">#REF!</definedName>
    <definedName name="PY_Liabilities" localSheetId="3">#REF!</definedName>
    <definedName name="PY_Liabilities" localSheetId="1">#REF!</definedName>
    <definedName name="PY_Liabilities">#REF!</definedName>
    <definedName name="PY_LT_Debt" localSheetId="3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1">#REF!</definedName>
    <definedName name="PY_Marketable_Sec">#REF!</definedName>
    <definedName name="PY_Net_Income" localSheetId="3">#REF!</definedName>
    <definedName name="PY_Net_Income" localSheetId="1">#REF!</definedName>
    <definedName name="PY_Net_Income">#REF!</definedName>
    <definedName name="PY_NET_PROFIT" localSheetId="3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1">#REF!</definedName>
    <definedName name="PY_Other_LT_Liabilities">#REF!</definedName>
    <definedName name="PY_QUICK_ASSETS" localSheetId="3">#REF!</definedName>
    <definedName name="PY_QUICK_ASSETS" localSheetId="1">#REF!</definedName>
    <definedName name="PY_QUICK_ASSETS">#REF!</definedName>
    <definedName name="PY_Tangible_Assets" localSheetId="3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1">#REF!</definedName>
    <definedName name="PY_Taxes">#REF!</definedName>
    <definedName name="PY_TOTAL_ASSETS" localSheetId="3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1">#REF!</definedName>
    <definedName name="PY_TOTAL_EQUITY">#REF!</definedName>
    <definedName name="PY2_Accounts_Receivable" localSheetId="3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1">#REF!</definedName>
    <definedName name="PY2_Cash">#REF!</definedName>
    <definedName name="PY2_Cost_of_Sales" localSheetId="3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1">#REF!</definedName>
    <definedName name="PY2_Current_Liabilities">#REF!</definedName>
    <definedName name="PY2_Gross_Profit" localSheetId="3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1">#REF!</definedName>
    <definedName name="PY2_Marketable_Sec">#REF!</definedName>
    <definedName name="PY2_Net_Income" localSheetId="3">#REF!</definedName>
    <definedName name="PY2_Net_Income" localSheetId="1">#REF!</definedName>
    <definedName name="PY2_Net_Income">#REF!</definedName>
    <definedName name="PY2_NET_PROFIT" localSheetId="3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1">#REF!</definedName>
    <definedName name="PY2_Other_LT_Liabilities">#REF!</definedName>
    <definedName name="PY2_QUICK_ASSETS" localSheetId="3">#REF!</definedName>
    <definedName name="PY2_QUICK_ASSETS" localSheetId="1">#REF!</definedName>
    <definedName name="PY2_QUICK_ASSETS">#REF!</definedName>
    <definedName name="PY2_Tangible_Assets" localSheetId="3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1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3">#REF!</definedName>
    <definedName name="qqqq" localSheetId="1">#REF!</definedName>
    <definedName name="qqqq">#REF!</definedName>
    <definedName name="qw" localSheetId="3">[27]BS!#REF!</definedName>
    <definedName name="qw" localSheetId="1">[27]BS!#REF!</definedName>
    <definedName name="qw">[27]BS!#REF!</definedName>
    <definedName name="RATE" localSheetId="3">#REF!</definedName>
    <definedName name="RATE" localSheetId="1">#REF!</definedName>
    <definedName name="RATE">#REF!</definedName>
    <definedName name="Recover">[28]Macro1!$A$99</definedName>
    <definedName name="Ref_11" localSheetId="3">#REF!</definedName>
    <definedName name="Ref_11" localSheetId="1">#REF!</definedName>
    <definedName name="Ref_11">#REF!</definedName>
    <definedName name="Ref_12" localSheetId="3">#REF!</definedName>
    <definedName name="Ref_12" localSheetId="1">#REF!</definedName>
    <definedName name="Ref_12">#REF!</definedName>
    <definedName name="Report" localSheetId="3">#REF!</definedName>
    <definedName name="Report" localSheetId="1">#REF!</definedName>
    <definedName name="Report">#REF!</definedName>
    <definedName name="RESPONSIBILITYAPPLICATIONID1" localSheetId="3">#REF!</definedName>
    <definedName name="RESPONSIBILITYAPPLICATIONID1" localSheetId="1">#REF!</definedName>
    <definedName name="RESPONSIBILITYAPPLICATIONID1">#REF!</definedName>
    <definedName name="RESPONSIBILITYAPPLICATIONID1_22" localSheetId="3">#REF!</definedName>
    <definedName name="RESPONSIBILITYAPPLICATIONID1_22" localSheetId="1">#REF!</definedName>
    <definedName name="RESPONSIBILITYAPPLICATIONID1_22">#REF!</definedName>
    <definedName name="RESPONSIBILITYAPPLICATIONID1_8" localSheetId="3">#REF!</definedName>
    <definedName name="RESPONSIBILITYAPPLICATIONID1_8" localSheetId="1">#REF!</definedName>
    <definedName name="RESPONSIBILITYAPPLICATIONID1_8">#REF!</definedName>
    <definedName name="RESPONSIBILITYAPPLICATIONID2" localSheetId="3">#REF!</definedName>
    <definedName name="RESPONSIBILITYAPPLICATIONID2" localSheetId="1">#REF!</definedName>
    <definedName name="RESPONSIBILITYAPPLICATIONID2">#REF!</definedName>
    <definedName name="RESPONSIBILITYAPPLICATIONID3" localSheetId="3">#REF!</definedName>
    <definedName name="RESPONSIBILITYAPPLICATIONID3" localSheetId="1">#REF!</definedName>
    <definedName name="RESPONSIBILITYAPPLICATIONID3">#REF!</definedName>
    <definedName name="RESPONSIBILITYAPPLICATIONID4" localSheetId="3">#REF!</definedName>
    <definedName name="RESPONSIBILITYAPPLICATIONID4" localSheetId="1">#REF!</definedName>
    <definedName name="RESPONSIBILITYAPPLICATIONID4">#REF!</definedName>
    <definedName name="RESPONSIBILITYAPPLICATIONID5" localSheetId="3">#REF!</definedName>
    <definedName name="RESPONSIBILITYAPPLICATIONID5" localSheetId="1">#REF!</definedName>
    <definedName name="RESPONSIBILITYAPPLICATIONID5">#REF!</definedName>
    <definedName name="RESPONSIBILITYAPPLICATIONID6" localSheetId="3">#REF!</definedName>
    <definedName name="RESPONSIBILITYAPPLICATIONID6" localSheetId="1">#REF!</definedName>
    <definedName name="RESPONSIBILITYAPPLICATIONID6">#REF!</definedName>
    <definedName name="RESPONSIBILITYID1" localSheetId="3">#REF!</definedName>
    <definedName name="RESPONSIBILITYID1" localSheetId="1">#REF!</definedName>
    <definedName name="RESPONSIBILITYID1">#REF!</definedName>
    <definedName name="RESPONSIBILITYID1_22" localSheetId="3">#REF!</definedName>
    <definedName name="RESPONSIBILITYID1_22" localSheetId="1">#REF!</definedName>
    <definedName name="RESPONSIBILITYID1_22">#REF!</definedName>
    <definedName name="RESPONSIBILITYID1_8" localSheetId="3">#REF!</definedName>
    <definedName name="RESPONSIBILITYID1_8" localSheetId="1">#REF!</definedName>
    <definedName name="RESPONSIBILITYID1_8">#REF!</definedName>
    <definedName name="RESPONSIBILITYID2" localSheetId="3">#REF!</definedName>
    <definedName name="RESPONSIBILITYID2" localSheetId="1">#REF!</definedName>
    <definedName name="RESPONSIBILITYID2">#REF!</definedName>
    <definedName name="RESPONSIBILITYID3" localSheetId="3">#REF!</definedName>
    <definedName name="RESPONSIBILITYID3" localSheetId="1">#REF!</definedName>
    <definedName name="RESPONSIBILITYID3">#REF!</definedName>
    <definedName name="RESPONSIBILITYID4" localSheetId="3">#REF!</definedName>
    <definedName name="RESPONSIBILITYID4" localSheetId="1">#REF!</definedName>
    <definedName name="RESPONSIBILITYID4">#REF!</definedName>
    <definedName name="RESPONSIBILITYID5" localSheetId="3">#REF!</definedName>
    <definedName name="RESPONSIBILITYID5" localSheetId="1">#REF!</definedName>
    <definedName name="RESPONSIBILITYID5">#REF!</definedName>
    <definedName name="RESPONSIBILITYID6" localSheetId="3">#REF!</definedName>
    <definedName name="RESPONSIBILITYID6" localSheetId="1">#REF!</definedName>
    <definedName name="RESPONSIBILITYID6">#REF!</definedName>
    <definedName name="RESPONSIBILITYNAME1" localSheetId="3">#REF!</definedName>
    <definedName name="RESPONSIBILITYNAME1" localSheetId="1">#REF!</definedName>
    <definedName name="RESPONSIBILITYNAME1">#REF!</definedName>
    <definedName name="RESPONSIBILITYNAME1_22" localSheetId="3">#REF!</definedName>
    <definedName name="RESPONSIBILITYNAME1_22" localSheetId="1">#REF!</definedName>
    <definedName name="RESPONSIBILITYNAME1_22">#REF!</definedName>
    <definedName name="RESPONSIBILITYNAME1_8" localSheetId="3">#REF!</definedName>
    <definedName name="RESPONSIBILITYNAME1_8" localSheetId="1">#REF!</definedName>
    <definedName name="RESPONSIBILITYNAME1_8">#REF!</definedName>
    <definedName name="RESPONSIBILITYNAME2" localSheetId="3">#REF!</definedName>
    <definedName name="RESPONSIBILITYNAME2" localSheetId="1">#REF!</definedName>
    <definedName name="RESPONSIBILITYNAME2">#REF!</definedName>
    <definedName name="RESPONSIBILITYNAME3" localSheetId="3">#REF!</definedName>
    <definedName name="RESPONSIBILITYNAME3" localSheetId="1">#REF!</definedName>
    <definedName name="RESPONSIBILITYNAME3">#REF!</definedName>
    <definedName name="RESPONSIBILITYNAME4" localSheetId="3">#REF!</definedName>
    <definedName name="RESPONSIBILITYNAME4" localSheetId="1">#REF!</definedName>
    <definedName name="RESPONSIBILITYNAME4">#REF!</definedName>
    <definedName name="RESPONSIBILITYNAME5" localSheetId="3">#REF!</definedName>
    <definedName name="RESPONSIBILITYNAME5" localSheetId="1">#REF!</definedName>
    <definedName name="RESPONSIBILITYNAME5">#REF!</definedName>
    <definedName name="RESPONSIBILITYNAME6" localSheetId="3">#REF!</definedName>
    <definedName name="RESPONSIBILITYNAME6" localSheetId="1">#REF!</definedName>
    <definedName name="RESPONSIBILITYNAME6">#REF!</definedName>
    <definedName name="ROBINS" localSheetId="3">#REF!</definedName>
    <definedName name="ROBINS" localSheetId="1">#REF!</definedName>
    <definedName name="ROBINS">#REF!</definedName>
    <definedName name="ROWSTOUPLOAD1" localSheetId="3">#REF!</definedName>
    <definedName name="ROWSTOUPLOAD1" localSheetId="1">#REF!</definedName>
    <definedName name="ROWSTOUPLOAD1">#REF!</definedName>
    <definedName name="ROWSTOUPLOAD1_22" localSheetId="3">#REF!</definedName>
    <definedName name="ROWSTOUPLOAD1_22" localSheetId="1">#REF!</definedName>
    <definedName name="ROWSTOUPLOAD1_22">#REF!</definedName>
    <definedName name="ROWSTOUPLOAD1_8" localSheetId="3">#REF!</definedName>
    <definedName name="ROWSTOUPLOAD1_8" localSheetId="1">#REF!</definedName>
    <definedName name="ROWSTOUPLOAD1_8">#REF!</definedName>
    <definedName name="ROWSTOUPLOAD2" localSheetId="3">#REF!</definedName>
    <definedName name="ROWSTOUPLOAD2" localSheetId="1">#REF!</definedName>
    <definedName name="ROWSTOUPLOAD2">#REF!</definedName>
    <definedName name="ROWSTOUPLOAD3" localSheetId="3">#REF!</definedName>
    <definedName name="ROWSTOUPLOAD3" localSheetId="1">#REF!</definedName>
    <definedName name="ROWSTOUPLOAD3">#REF!</definedName>
    <definedName name="ROWSTOUPLOAD4" localSheetId="3">#REF!</definedName>
    <definedName name="ROWSTOUPLOAD4" localSheetId="1">#REF!</definedName>
    <definedName name="ROWSTOUPLOAD4">#REF!</definedName>
    <definedName name="ROWSTOUPLOAD5" localSheetId="3">#REF!</definedName>
    <definedName name="ROWSTOUPLOAD5" localSheetId="1">#REF!</definedName>
    <definedName name="ROWSTOUPLOAD5">#REF!</definedName>
    <definedName name="ROWSTOUPLOAD6" localSheetId="3">#REF!</definedName>
    <definedName name="ROWSTOUPLOAD6" localSheetId="1">#REF!</definedName>
    <definedName name="ROWSTOUPLOAD6">#REF!</definedName>
    <definedName name="rpbot">[26]rpbot!$1:$1048576</definedName>
    <definedName name="rpbot_4" localSheetId="3">#REF!</definedName>
    <definedName name="rpbot_4" localSheetId="1">#REF!</definedName>
    <definedName name="rpbot_4">#REF!</definedName>
    <definedName name="s">[3]S33!$EC$7</definedName>
    <definedName name="S_AcctDes" localSheetId="3">#REF!</definedName>
    <definedName name="S_AcctDes" localSheetId="1">#REF!</definedName>
    <definedName name="S_AcctDes">#REF!</definedName>
    <definedName name="S_Adjust" localSheetId="3">#REF!</definedName>
    <definedName name="S_Adjust" localSheetId="1">#REF!</definedName>
    <definedName name="S_Adjust">#REF!</definedName>
    <definedName name="S_Adjust_Data" localSheetId="3">#REF!</definedName>
    <definedName name="S_Adjust_Data" localSheetId="1">#REF!</definedName>
    <definedName name="S_Adjust_Data">#REF!</definedName>
    <definedName name="S_Adjust_GT" localSheetId="3">#REF!</definedName>
    <definedName name="S_Adjust_GT" localSheetId="1">#REF!</definedName>
    <definedName name="S_Adjust_GT">#REF!</definedName>
    <definedName name="S_AJE_Tot" localSheetId="3">#REF!</definedName>
    <definedName name="S_AJE_Tot" localSheetId="1">#REF!</definedName>
    <definedName name="S_AJE_Tot">#REF!</definedName>
    <definedName name="S_AJE_Tot_Data" localSheetId="3">#REF!</definedName>
    <definedName name="S_AJE_Tot_Data" localSheetId="1">#REF!</definedName>
    <definedName name="S_AJE_Tot_Data">#REF!</definedName>
    <definedName name="S_AJE_Tot_GT" localSheetId="3">#REF!</definedName>
    <definedName name="S_AJE_Tot_GT" localSheetId="1">#REF!</definedName>
    <definedName name="S_AJE_Tot_GT">#REF!</definedName>
    <definedName name="S_CompNum" localSheetId="3">#REF!</definedName>
    <definedName name="S_CompNum" localSheetId="1">#REF!</definedName>
    <definedName name="S_CompNum">#REF!</definedName>
    <definedName name="S_CY_Beg" localSheetId="3">#REF!</definedName>
    <definedName name="S_CY_Beg" localSheetId="1">#REF!</definedName>
    <definedName name="S_CY_Beg">#REF!</definedName>
    <definedName name="S_CY_Beg_Data" localSheetId="3">#REF!</definedName>
    <definedName name="S_CY_Beg_Data" localSheetId="1">#REF!</definedName>
    <definedName name="S_CY_Beg_Data">#REF!</definedName>
    <definedName name="S_CY_Beg_GT" localSheetId="3">#REF!</definedName>
    <definedName name="S_CY_Beg_GT" localSheetId="1">#REF!</definedName>
    <definedName name="S_CY_Beg_GT">#REF!</definedName>
    <definedName name="S_CY_End" localSheetId="3">#REF!</definedName>
    <definedName name="S_CY_End" localSheetId="1">#REF!</definedName>
    <definedName name="S_CY_End">#REF!</definedName>
    <definedName name="S_CY_End_Data" localSheetId="3">#REF!</definedName>
    <definedName name="S_CY_End_Data" localSheetId="1">#REF!</definedName>
    <definedName name="S_CY_End_Data">#REF!</definedName>
    <definedName name="S_CY_End_GT" localSheetId="3">#REF!</definedName>
    <definedName name="S_CY_End_GT" localSheetId="1">#REF!</definedName>
    <definedName name="S_CY_End_GT">#REF!</definedName>
    <definedName name="S_Diff_Amt" localSheetId="3">#REF!</definedName>
    <definedName name="S_Diff_Amt" localSheetId="1">#REF!</definedName>
    <definedName name="S_Diff_Amt">#REF!</definedName>
    <definedName name="S_Diff_Pct" localSheetId="3">#REF!</definedName>
    <definedName name="S_Diff_Pct" localSheetId="1">#REF!</definedName>
    <definedName name="S_Diff_Pct">#REF!</definedName>
    <definedName name="S_GrpNum" localSheetId="3">#REF!</definedName>
    <definedName name="S_GrpNum" localSheetId="1">#REF!</definedName>
    <definedName name="S_GrpNum">#REF!</definedName>
    <definedName name="S_Headings" localSheetId="3">#REF!</definedName>
    <definedName name="S_Headings" localSheetId="1">#REF!</definedName>
    <definedName name="S_Headings">#REF!</definedName>
    <definedName name="S_KeyValue" localSheetId="3">#REF!</definedName>
    <definedName name="S_KeyValue" localSheetId="1">#REF!</definedName>
    <definedName name="S_KeyValue">#REF!</definedName>
    <definedName name="S_PY_End" localSheetId="3">#REF!</definedName>
    <definedName name="S_PY_End" localSheetId="1">#REF!</definedName>
    <definedName name="S_PY_End">#REF!</definedName>
    <definedName name="S_PY_End_Data" localSheetId="3">#REF!</definedName>
    <definedName name="S_PY_End_Data" localSheetId="1">#REF!</definedName>
    <definedName name="S_PY_End_Data">#REF!</definedName>
    <definedName name="S_PY_End_GT" localSheetId="3">#REF!</definedName>
    <definedName name="S_PY_End_GT" localSheetId="1">#REF!</definedName>
    <definedName name="S_PY_End_GT">#REF!</definedName>
    <definedName name="S_RJE_Tot" localSheetId="3">#REF!</definedName>
    <definedName name="S_RJE_Tot" localSheetId="1">#REF!</definedName>
    <definedName name="S_RJE_Tot">#REF!</definedName>
    <definedName name="S_RJE_Tot_Data" localSheetId="3">#REF!</definedName>
    <definedName name="S_RJE_Tot_Data" localSheetId="1">#REF!</definedName>
    <definedName name="S_RJE_Tot_Data">#REF!</definedName>
    <definedName name="S_RJE_Tot_GT" localSheetId="3">#REF!</definedName>
    <definedName name="S_RJE_Tot_GT" localSheetId="1">#REF!</definedName>
    <definedName name="S_RJE_Tot_GT">#REF!</definedName>
    <definedName name="S_RowNum" localSheetId="3">#REF!</definedName>
    <definedName name="S_RowNum" localSheetId="1">#REF!</definedName>
    <definedName name="S_RowNum">#REF!</definedName>
    <definedName name="SAMART_INTER_N" localSheetId="3">#REF!</definedName>
    <definedName name="SAMART_INTER_N" localSheetId="1">#REF!</definedName>
    <definedName name="SAMART_INTER_N">#REF!</definedName>
    <definedName name="SAMART_update">[5]SAMART!$A$13:$AG$53</definedName>
    <definedName name="SAMTEL" localSheetId="3">#REF!</definedName>
    <definedName name="SAMTEL" localSheetId="1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3">#REF!</definedName>
    <definedName name="SCS_N" localSheetId="1">#REF!</definedName>
    <definedName name="SCS_N">#REF!</definedName>
    <definedName name="SCT_N" localSheetId="3">#REF!</definedName>
    <definedName name="SCT_N" localSheetId="1">#REF!</definedName>
    <definedName name="SCT_N">#REF!</definedName>
    <definedName name="sd">'[30]Cash Flows Worksheet'!$AF$42</definedName>
    <definedName name="SE_N" localSheetId="3">#REF!</definedName>
    <definedName name="SE_N" localSheetId="1">#REF!</definedName>
    <definedName name="SE_N">#REF!</definedName>
    <definedName name="Securities_loaned" localSheetId="3">'[4]Balance Sheet'!#REF!</definedName>
    <definedName name="Securities_loaned" localSheetId="1">'[4]Balance Sheet'!#REF!</definedName>
    <definedName name="Securities_loaned">'[4]Balance Sheet'!#REF!</definedName>
    <definedName name="Securities_sold_but_not_yet_purchased" localSheetId="3">'[4]Balance Sheet'!#REF!</definedName>
    <definedName name="Securities_sold_but_not_yet_purchased" localSheetId="1">'[4]Balance Sheet'!#REF!</definedName>
    <definedName name="Securities_sold_but_not_yet_purchased">'[4]Balance Sheet'!#REF!</definedName>
    <definedName name="SEL" localSheetId="3">#REF!</definedName>
    <definedName name="SEL" localSheetId="1">#REF!</definedName>
    <definedName name="SEL">#REF!</definedName>
    <definedName name="SET_INDEX">'[5]SET-INDEX'!$A$2:$G$152</definedName>
    <definedName name="SETL_N" localSheetId="3">#REF!</definedName>
    <definedName name="SETL_N" localSheetId="1">#REF!</definedName>
    <definedName name="SETL_N">#REF!</definedName>
    <definedName name="SETOFBOOKSID1" localSheetId="3">#REF!</definedName>
    <definedName name="SETOFBOOKSID1" localSheetId="1">#REF!</definedName>
    <definedName name="SETOFBOOKSID1">#REF!</definedName>
    <definedName name="SETOFBOOKSID1_22" localSheetId="3">#REF!</definedName>
    <definedName name="SETOFBOOKSID1_22" localSheetId="1">#REF!</definedName>
    <definedName name="SETOFBOOKSID1_22">#REF!</definedName>
    <definedName name="SETOFBOOKSID1_8" localSheetId="3">#REF!</definedName>
    <definedName name="SETOFBOOKSID1_8" localSheetId="1">#REF!</definedName>
    <definedName name="SETOFBOOKSID1_8">#REF!</definedName>
    <definedName name="SETOFBOOKSID2" localSheetId="3">#REF!</definedName>
    <definedName name="SETOFBOOKSID2" localSheetId="1">#REF!</definedName>
    <definedName name="SETOFBOOKSID2">#REF!</definedName>
    <definedName name="SETOFBOOKSID3" localSheetId="3">#REF!</definedName>
    <definedName name="SETOFBOOKSID3" localSheetId="1">#REF!</definedName>
    <definedName name="SETOFBOOKSID3">#REF!</definedName>
    <definedName name="SETOFBOOKSID4" localSheetId="3">#REF!</definedName>
    <definedName name="SETOFBOOKSID4" localSheetId="1">#REF!</definedName>
    <definedName name="SETOFBOOKSID4">#REF!</definedName>
    <definedName name="SETOFBOOKSID5" localSheetId="3">#REF!</definedName>
    <definedName name="SETOFBOOKSID5" localSheetId="1">#REF!</definedName>
    <definedName name="SETOFBOOKSID5">#REF!</definedName>
    <definedName name="SETOFBOOKSID6" localSheetId="3">#REF!</definedName>
    <definedName name="SETOFBOOKSID6" localSheetId="1">#REF!</definedName>
    <definedName name="SETOFBOOKSID6">#REF!</definedName>
    <definedName name="SETOFBOOKSNAME1" localSheetId="3">#REF!</definedName>
    <definedName name="SETOFBOOKSNAME1" localSheetId="1">#REF!</definedName>
    <definedName name="SETOFBOOKSNAME1">#REF!</definedName>
    <definedName name="SETOFBOOKSNAME1_22" localSheetId="3">#REF!</definedName>
    <definedName name="SETOFBOOKSNAME1_22" localSheetId="1">#REF!</definedName>
    <definedName name="SETOFBOOKSNAME1_22">#REF!</definedName>
    <definedName name="SETOFBOOKSNAME1_8" localSheetId="3">#REF!</definedName>
    <definedName name="SETOFBOOKSNAME1_8" localSheetId="1">#REF!</definedName>
    <definedName name="SETOFBOOKSNAME1_8">#REF!</definedName>
    <definedName name="SETOFBOOKSNAME2" localSheetId="3">#REF!</definedName>
    <definedName name="SETOFBOOKSNAME2" localSheetId="1">#REF!</definedName>
    <definedName name="SETOFBOOKSNAME2">#REF!</definedName>
    <definedName name="SETOFBOOKSNAME3" localSheetId="3">#REF!</definedName>
    <definedName name="SETOFBOOKSNAME3" localSheetId="1">#REF!</definedName>
    <definedName name="SETOFBOOKSNAME3">#REF!</definedName>
    <definedName name="SETOFBOOKSNAME4" localSheetId="3">#REF!</definedName>
    <definedName name="SETOFBOOKSNAME4" localSheetId="1">#REF!</definedName>
    <definedName name="SETOFBOOKSNAME4">#REF!</definedName>
    <definedName name="SETOFBOOKSNAME5" localSheetId="3">#REF!</definedName>
    <definedName name="SETOFBOOKSNAME5" localSheetId="1">#REF!</definedName>
    <definedName name="SETOFBOOKSNAME5">#REF!</definedName>
    <definedName name="SETOFBOOKSNAME6" localSheetId="3">#REF!</definedName>
    <definedName name="SETOFBOOKSNAME6" localSheetId="1">#REF!</definedName>
    <definedName name="SETOFBOOKSNAME6">#REF!</definedName>
    <definedName name="shar1" localSheetId="3">[31]CJEs!#REF!</definedName>
    <definedName name="shar1" localSheetId="1">[31]CJEs!#REF!</definedName>
    <definedName name="shar1">[31]CJEs!#REF!</definedName>
    <definedName name="SHARED_FORMULA_146_118_146_118_3" localSheetId="3">#REF!+#REF!+#REF!+#REF!</definedName>
    <definedName name="SHARED_FORMULA_146_118_146_118_3" localSheetId="1">#REF!+#REF!+#REF!+#REF!</definedName>
    <definedName name="SHARED_FORMULA_146_118_146_118_3">#REF!+#REF!+#REF!+#REF!</definedName>
    <definedName name="SHARED_FORMULA_146_147_146_147_3" localSheetId="3">#REF!+#REF!+#REF!+#REF!</definedName>
    <definedName name="SHARED_FORMULA_146_147_146_147_3" localSheetId="1">#REF!+#REF!+#REF!+#REF!</definedName>
    <definedName name="SHARED_FORMULA_146_147_146_147_3">#REF!+#REF!+#REF!+#REF!</definedName>
    <definedName name="SHARED_FORMULA_146_179_146_179_3" localSheetId="3">#REF!+#REF!+#REF!+#REF!</definedName>
    <definedName name="SHARED_FORMULA_146_179_146_179_3" localSheetId="1">#REF!+#REF!+#REF!+#REF!</definedName>
    <definedName name="SHARED_FORMULA_146_179_146_179_3">#REF!+#REF!+#REF!+#REF!</definedName>
    <definedName name="SHARED_FORMULA_146_215_146_215_3" localSheetId="3">#REF!+#REF!+#REF!+#REF!</definedName>
    <definedName name="SHARED_FORMULA_146_215_146_215_3" localSheetId="1">#REF!+#REF!+#REF!+#REF!</definedName>
    <definedName name="SHARED_FORMULA_146_215_146_215_3">#REF!+#REF!+#REF!+#REF!</definedName>
    <definedName name="SHARED_FORMULA_146_247_146_247_3" localSheetId="3">#REF!+#REF!+#REF!+#REF!</definedName>
    <definedName name="SHARED_FORMULA_146_247_146_247_3" localSheetId="1">#REF!+#REF!+#REF!+#REF!</definedName>
    <definedName name="SHARED_FORMULA_146_247_146_247_3">#REF!+#REF!+#REF!+#REF!</definedName>
    <definedName name="SHARED_FORMULA_146_310_146_310_3" localSheetId="3">#REF!+#REF!+#REF!+#REF!</definedName>
    <definedName name="SHARED_FORMULA_146_310_146_310_3" localSheetId="1">#REF!+#REF!+#REF!+#REF!</definedName>
    <definedName name="SHARED_FORMULA_146_310_146_310_3">#REF!+#REF!+#REF!+#REF!</definedName>
    <definedName name="SHARED_FORMULA_146_374_146_374_3" localSheetId="3">#REF!+#REF!+#REF!+#REF!</definedName>
    <definedName name="SHARED_FORMULA_146_374_146_374_3" localSheetId="1">#REF!+#REF!+#REF!+#REF!</definedName>
    <definedName name="SHARED_FORMULA_146_374_146_374_3">#REF!+#REF!+#REF!+#REF!</definedName>
    <definedName name="SHARED_FORMULA_146_40_146_40_3" localSheetId="3">#REF!+#REF!+#REF!+#REF!</definedName>
    <definedName name="SHARED_FORMULA_146_40_146_40_3" localSheetId="1">#REF!+#REF!+#REF!+#REF!</definedName>
    <definedName name="SHARED_FORMULA_146_40_146_40_3">#REF!+#REF!+#REF!+#REF!</definedName>
    <definedName name="SHARED_FORMULA_146_406_146_406_3" localSheetId="3">#REF!+#REF!+#REF!+#REF!</definedName>
    <definedName name="SHARED_FORMULA_146_406_146_406_3" localSheetId="1">#REF!+#REF!+#REF!+#REF!</definedName>
    <definedName name="SHARED_FORMULA_146_406_146_406_3">#REF!+#REF!+#REF!+#REF!</definedName>
    <definedName name="SHARED_FORMULA_146_424_146_424_3" localSheetId="3">#REF!+#REF!+#REF!+#REF!</definedName>
    <definedName name="SHARED_FORMULA_146_424_146_424_3" localSheetId="1">#REF!+#REF!+#REF!+#REF!</definedName>
    <definedName name="SHARED_FORMULA_146_424_146_424_3">#REF!+#REF!+#REF!+#REF!</definedName>
    <definedName name="SHARED_FORMULA_146_74_146_74_3" localSheetId="3">#REF!+#REF!+#REF!+#REF!</definedName>
    <definedName name="SHARED_FORMULA_146_74_146_74_3" localSheetId="1">#REF!+#REF!+#REF!+#REF!</definedName>
    <definedName name="SHARED_FORMULA_146_74_146_74_3">#REF!+#REF!+#REF!+#REF!</definedName>
    <definedName name="SHARED_FORMULA_146_8_146_8_3" localSheetId="3">#REF!+#REF!+#REF!+#REF!</definedName>
    <definedName name="SHARED_FORMULA_146_8_146_8_3" localSheetId="1">#REF!+#REF!+#REF!+#REF!</definedName>
    <definedName name="SHARED_FORMULA_146_8_146_8_3">#REF!+#REF!+#REF!+#REF!</definedName>
    <definedName name="SHARED_FORMULA_147_110_147_110_3" localSheetId="3">#REF!+#REF!+#REF!+#REF!</definedName>
    <definedName name="SHARED_FORMULA_147_110_147_110_3" localSheetId="1">#REF!+#REF!+#REF!+#REF!</definedName>
    <definedName name="SHARED_FORMULA_147_110_147_110_3">#REF!+#REF!+#REF!+#REF!</definedName>
    <definedName name="SHARED_FORMULA_152_214_152_214_3" localSheetId="3">#REF!+#REF!+#REF!+#REF!</definedName>
    <definedName name="SHARED_FORMULA_152_214_152_214_3" localSheetId="1">#REF!+#REF!+#REF!+#REF!</definedName>
    <definedName name="SHARED_FORMULA_152_214_152_214_3">#REF!+#REF!+#REF!+#REF!</definedName>
    <definedName name="SHARED_FORMULA_153_109_153_109_3" localSheetId="3">#REF!+#REF!+#REF!+#REF!</definedName>
    <definedName name="SHARED_FORMULA_153_109_153_109_3" localSheetId="1">#REF!+#REF!+#REF!+#REF!</definedName>
    <definedName name="SHARED_FORMULA_153_109_153_109_3">#REF!+#REF!+#REF!+#REF!</definedName>
    <definedName name="SHARED_FORMULA_153_178_153_178_3" localSheetId="3">#REF!+#REF!+#REF!+#REF!</definedName>
    <definedName name="SHARED_FORMULA_153_178_153_178_3" localSheetId="1">#REF!+#REF!+#REF!+#REF!</definedName>
    <definedName name="SHARED_FORMULA_153_178_153_178_3">#REF!+#REF!+#REF!+#REF!</definedName>
    <definedName name="SHARED_FORMULA_153_39_153_39_3" localSheetId="3">#REF!+#REF!+#REF!+#REF!</definedName>
    <definedName name="SHARED_FORMULA_153_39_153_39_3" localSheetId="1">#REF!+#REF!+#REF!+#REF!</definedName>
    <definedName name="SHARED_FORMULA_153_39_153_39_3">#REF!+#REF!+#REF!+#REF!</definedName>
    <definedName name="SHARED_FORMULA_154_136_154_136_3" localSheetId="3">#REF!+#REF!+#REF!+#REF!+#REF!+#REF!+#REF!+#REF!+#REF!+#REF!+#REF!+#REF!+#REF!+#REF!+#REF!</definedName>
    <definedName name="SHARED_FORMULA_154_136_154_136_3" localSheetId="1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3">#REF!+#REF!+#REF!+#REF!+#REF!+#REF!+#REF!+#REF!+#REF!+#REF!+#REF!+#REF!+#REF!+#REF!+#REF!</definedName>
    <definedName name="SHARED_FORMULA_154_200_154_200_3" localSheetId="1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3">#REF!+#REF!+#REF!+#REF!+#REF!+#REF!+#REF!+#REF!+#REF!+#REF!+#REF!+#REF!+#REF!+#REF!+#REF!</definedName>
    <definedName name="SHARED_FORMULA_154_264_154_264_3" localSheetId="1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3">#REF!+#REF!+#REF!+#REF!+#REF!+#REF!+#REF!+#REF!+#REF!+#REF!+#REF!+#REF!+#REF!+#REF!+#REF!</definedName>
    <definedName name="SHARED_FORMULA_154_328_154_328_3" localSheetId="1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3">#REF!+#REF!+#REF!+#REF!+#REF!+#REF!+#REF!+#REF!+#REF!+#REF!+#REF!+#REF!+#REF!+#REF!+#REF!</definedName>
    <definedName name="SHARED_FORMULA_154_370_154_370_3" localSheetId="1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3">#REF!+#REF!+#REF!+#REF!+#REF!+#REF!+#REF!+#REF!+#REF!+#REF!+#REF!+#REF!+#REF!+#REF!+#REF!</definedName>
    <definedName name="SHARED_FORMULA_154_72_154_72_3" localSheetId="1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3">#REF!+#REF!+#REF!+#REF!+#REF!+#REF!+#REF!+#REF!+#REF!+#REF!+#REF!+#REF!+#REF!+#REF!+#REF!</definedName>
    <definedName name="SHARED_FORMULA_154_8_154_8_3" localSheetId="1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3">#REF!/#REF!</definedName>
    <definedName name="SHARED_FORMULA_156_136_156_136_3" localSheetId="1">#REF!/#REF!</definedName>
    <definedName name="SHARED_FORMULA_156_136_156_136_3">#REF!/#REF!</definedName>
    <definedName name="SHARED_FORMULA_156_200_156_200_3" localSheetId="3">#REF!/#REF!</definedName>
    <definedName name="SHARED_FORMULA_156_200_156_200_3" localSheetId="1">#REF!/#REF!</definedName>
    <definedName name="SHARED_FORMULA_156_200_156_200_3">#REF!/#REF!</definedName>
    <definedName name="SHARED_FORMULA_156_264_156_264_3" localSheetId="3">#REF!/#REF!</definedName>
    <definedName name="SHARED_FORMULA_156_264_156_264_3" localSheetId="1">#REF!/#REF!</definedName>
    <definedName name="SHARED_FORMULA_156_264_156_264_3">#REF!/#REF!</definedName>
    <definedName name="SHARED_FORMULA_156_328_156_328_3" localSheetId="3">#REF!/#REF!</definedName>
    <definedName name="SHARED_FORMULA_156_328_156_328_3" localSheetId="1">#REF!/#REF!</definedName>
    <definedName name="SHARED_FORMULA_156_328_156_328_3">#REF!/#REF!</definedName>
    <definedName name="SHARED_FORMULA_156_370_156_370_3" localSheetId="3">#REF!/#REF!</definedName>
    <definedName name="SHARED_FORMULA_156_370_156_370_3" localSheetId="1">#REF!/#REF!</definedName>
    <definedName name="SHARED_FORMULA_156_370_156_370_3">#REF!/#REF!</definedName>
    <definedName name="SHARED_FORMULA_156_72_156_72_3" localSheetId="3">#REF!/#REF!</definedName>
    <definedName name="SHARED_FORMULA_156_72_156_72_3" localSheetId="1">#REF!/#REF!</definedName>
    <definedName name="SHARED_FORMULA_156_72_156_72_3">#REF!/#REF!</definedName>
    <definedName name="SHARED_FORMULA_156_8_156_8_3" localSheetId="3">#REF!/#REF!</definedName>
    <definedName name="SHARED_FORMULA_156_8_156_8_3" localSheetId="1">#REF!/#REF!</definedName>
    <definedName name="SHARED_FORMULA_156_8_156_8_3">#REF!/#REF!</definedName>
    <definedName name="SHARED_FORMULA_157_110_157_110_3" localSheetId="3">#REF!+#REF!+#REF!+#REF!+#REF!+#REF!+#REF!+#REF!+#REF!+#REF!+#REF!+#REF!+#REF!+#REF!+#REF!</definedName>
    <definedName name="SHARED_FORMULA_157_110_157_110_3" localSheetId="1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3">#REF!+#REF!+#REF!+#REF!+#REF!+#REF!+#REF!+#REF!+#REF!+#REF!+#REF!+#REF!+#REF!+#REF!+#REF!</definedName>
    <definedName name="SHARED_FORMULA_157_161_157_161_3" localSheetId="1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3">#REF!+#REF!+#REF!+#REF!+#REF!+#REF!+#REF!+#REF!+#REF!+#REF!+#REF!+#REF!+#REF!+#REF!+#REF!</definedName>
    <definedName name="SHARED_FORMULA_157_212_157_212_3" localSheetId="1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3">#REF!+#REF!+#REF!+#REF!+#REF!+#REF!+#REF!+#REF!+#REF!+#REF!+#REF!+#REF!+#REF!+#REF!+#REF!</definedName>
    <definedName name="SHARED_FORMULA_157_263_157_263_3" localSheetId="1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3">#REF!+#REF!+#REF!+#REF!+#REF!+#REF!+#REF!+#REF!+#REF!+#REF!+#REF!+#REF!+#REF!+#REF!+#REF!</definedName>
    <definedName name="SHARED_FORMULA_157_314_157_314_3" localSheetId="1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3">#REF!+#REF!+#REF!+#REF!+#REF!+#REF!+#REF!+#REF!+#REF!+#REF!+#REF!+#REF!+#REF!+#REF!+#REF!</definedName>
    <definedName name="SHARED_FORMULA_157_365_157_365_3" localSheetId="1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3">#REF!+#REF!+#REF!+#REF!+#REF!+#REF!+#REF!+#REF!+#REF!+#REF!+#REF!+#REF!+#REF!+#REF!+#REF!</definedName>
    <definedName name="SHARED_FORMULA_157_370_157_370_3" localSheetId="1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3">#REF!+#REF!+#REF!+#REF!+#REF!+#REF!+#REF!+#REF!+#REF!+#REF!+#REF!+#REF!+#REF!+#REF!+#REF!</definedName>
    <definedName name="SHARED_FORMULA_157_421_157_421_3" localSheetId="1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3">#REF!+#REF!+#REF!+#REF!+#REF!+#REF!+#REF!+#REF!+#REF!+#REF!+#REF!+#REF!+#REF!+#REF!+#REF!</definedName>
    <definedName name="SHARED_FORMULA_157_59_157_59_3" localSheetId="1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3">#REF!+#REF!+#REF!+#REF!+#REF!+#REF!+#REF!+#REF!+#REF!+#REF!+#REF!+#REF!+#REF!+#REF!+#REF!</definedName>
    <definedName name="SHARED_FORMULA_157_8_157_8_3" localSheetId="1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3">#REF!+#REF!</definedName>
    <definedName name="SHARED_FORMULA_162_136_162_136_3" localSheetId="1">#REF!+#REF!</definedName>
    <definedName name="SHARED_FORMULA_162_136_162_136_3">#REF!+#REF!</definedName>
    <definedName name="SHARED_FORMULA_162_200_162_200_3" localSheetId="3">#REF!+#REF!</definedName>
    <definedName name="SHARED_FORMULA_162_200_162_200_3" localSheetId="1">#REF!+#REF!</definedName>
    <definedName name="SHARED_FORMULA_162_200_162_200_3">#REF!+#REF!</definedName>
    <definedName name="SHARED_FORMULA_162_264_162_264_3" localSheetId="3">#REF!+#REF!</definedName>
    <definedName name="SHARED_FORMULA_162_264_162_264_3" localSheetId="1">#REF!+#REF!</definedName>
    <definedName name="SHARED_FORMULA_162_264_162_264_3">#REF!+#REF!</definedName>
    <definedName name="SHARED_FORMULA_162_328_162_328_3" localSheetId="3">#REF!+#REF!</definedName>
    <definedName name="SHARED_FORMULA_162_328_162_328_3" localSheetId="1">#REF!+#REF!</definedName>
    <definedName name="SHARED_FORMULA_162_328_162_328_3">#REF!+#REF!</definedName>
    <definedName name="SHARED_FORMULA_162_392_162_392_3" localSheetId="3">#REF!+#REF!</definedName>
    <definedName name="SHARED_FORMULA_162_392_162_392_3" localSheetId="1">#REF!+#REF!</definedName>
    <definedName name="SHARED_FORMULA_162_392_162_392_3">#REF!+#REF!</definedName>
    <definedName name="SHARED_FORMULA_162_72_162_72_3" localSheetId="3">#REF!+#REF!</definedName>
    <definedName name="SHARED_FORMULA_162_72_162_72_3" localSheetId="1">#REF!+#REF!</definedName>
    <definedName name="SHARED_FORMULA_162_72_162_72_3">#REF!+#REF!</definedName>
    <definedName name="SHARED_FORMULA_162_8_162_8_3" localSheetId="3">#REF!+#REF!</definedName>
    <definedName name="SHARED_FORMULA_162_8_162_8_3" localSheetId="1">#REF!+#REF!</definedName>
    <definedName name="SHARED_FORMULA_162_8_162_8_3">#REF!+#REF!</definedName>
    <definedName name="SHARED_FORMULA_164_136_164_136_3" localSheetId="3">#REF!/#REF!</definedName>
    <definedName name="SHARED_FORMULA_164_136_164_136_3" localSheetId="1">#REF!/#REF!</definedName>
    <definedName name="SHARED_FORMULA_164_136_164_136_3">#REF!/#REF!</definedName>
    <definedName name="SHARED_FORMULA_164_200_164_200_3" localSheetId="3">#REF!/#REF!</definedName>
    <definedName name="SHARED_FORMULA_164_200_164_200_3" localSheetId="1">#REF!/#REF!</definedName>
    <definedName name="SHARED_FORMULA_164_200_164_200_3">#REF!/#REF!</definedName>
    <definedName name="SHARED_FORMULA_164_264_164_264_3" localSheetId="3">#REF!/#REF!</definedName>
    <definedName name="SHARED_FORMULA_164_264_164_264_3" localSheetId="1">#REF!/#REF!</definedName>
    <definedName name="SHARED_FORMULA_164_264_164_264_3">#REF!/#REF!</definedName>
    <definedName name="SHARED_FORMULA_164_328_164_328_3" localSheetId="3">#REF!/#REF!</definedName>
    <definedName name="SHARED_FORMULA_164_328_164_328_3" localSheetId="1">#REF!/#REF!</definedName>
    <definedName name="SHARED_FORMULA_164_328_164_328_3">#REF!/#REF!</definedName>
    <definedName name="SHARED_FORMULA_164_392_164_392_3" localSheetId="3">#REF!/#REF!</definedName>
    <definedName name="SHARED_FORMULA_164_392_164_392_3" localSheetId="1">#REF!/#REF!</definedName>
    <definedName name="SHARED_FORMULA_164_392_164_392_3">#REF!/#REF!</definedName>
    <definedName name="SHARED_FORMULA_164_72_164_72_3" localSheetId="3">#REF!/#REF!</definedName>
    <definedName name="SHARED_FORMULA_164_72_164_72_3" localSheetId="1">#REF!/#REF!</definedName>
    <definedName name="SHARED_FORMULA_164_72_164_72_3">#REF!/#REF!</definedName>
    <definedName name="SHARED_FORMULA_164_8_164_8_3" localSheetId="3">#REF!/#REF!</definedName>
    <definedName name="SHARED_FORMULA_164_8_164_8_3" localSheetId="1">#REF!/#REF!</definedName>
    <definedName name="SHARED_FORMULA_164_8_164_8_3">#REF!/#REF!</definedName>
    <definedName name="SHARED_FORMULA_165_136_165_136_3" localSheetId="3">#REF!+#REF!</definedName>
    <definedName name="SHARED_FORMULA_165_136_165_136_3" localSheetId="1">#REF!+#REF!</definedName>
    <definedName name="SHARED_FORMULA_165_136_165_136_3">#REF!+#REF!</definedName>
    <definedName name="SHARED_FORMULA_165_200_165_200_3" localSheetId="3">#REF!+#REF!</definedName>
    <definedName name="SHARED_FORMULA_165_200_165_200_3" localSheetId="1">#REF!+#REF!</definedName>
    <definedName name="SHARED_FORMULA_165_200_165_200_3">#REF!+#REF!</definedName>
    <definedName name="SHARED_FORMULA_165_264_165_264_3" localSheetId="3">#REF!+#REF!</definedName>
    <definedName name="SHARED_FORMULA_165_264_165_264_3" localSheetId="1">#REF!+#REF!</definedName>
    <definedName name="SHARED_FORMULA_165_264_165_264_3">#REF!+#REF!</definedName>
    <definedName name="SHARED_FORMULA_165_328_165_328_3" localSheetId="3">#REF!+#REF!</definedName>
    <definedName name="SHARED_FORMULA_165_328_165_328_3" localSheetId="1">#REF!+#REF!</definedName>
    <definedName name="SHARED_FORMULA_165_328_165_328_3">#REF!+#REF!</definedName>
    <definedName name="SHARED_FORMULA_165_392_165_392_3" localSheetId="3">#REF!+#REF!</definedName>
    <definedName name="SHARED_FORMULA_165_392_165_392_3" localSheetId="1">#REF!+#REF!</definedName>
    <definedName name="SHARED_FORMULA_165_392_165_392_3">#REF!+#REF!</definedName>
    <definedName name="SHARED_FORMULA_165_72_165_72_3" localSheetId="3">#REF!+#REF!</definedName>
    <definedName name="SHARED_FORMULA_165_72_165_72_3" localSheetId="1">#REF!+#REF!</definedName>
    <definedName name="SHARED_FORMULA_165_72_165_72_3">#REF!+#REF!</definedName>
    <definedName name="SHARED_FORMULA_165_8_165_8_3" localSheetId="3">#REF!+#REF!</definedName>
    <definedName name="SHARED_FORMULA_165_8_165_8_3" localSheetId="1">#REF!+#REF!</definedName>
    <definedName name="SHARED_FORMULA_165_8_165_8_3">#REF!+#REF!</definedName>
    <definedName name="SHARED_FORMULA_166_136_166_136_3" localSheetId="3">#REF!+#REF!</definedName>
    <definedName name="SHARED_FORMULA_166_136_166_136_3" localSheetId="1">#REF!+#REF!</definedName>
    <definedName name="SHARED_FORMULA_166_136_166_136_3">#REF!+#REF!</definedName>
    <definedName name="SHARED_FORMULA_166_200_166_200_3" localSheetId="3">#REF!+#REF!</definedName>
    <definedName name="SHARED_FORMULA_166_200_166_200_3" localSheetId="1">#REF!+#REF!</definedName>
    <definedName name="SHARED_FORMULA_166_200_166_200_3">#REF!+#REF!</definedName>
    <definedName name="SHARED_FORMULA_166_264_166_264_3" localSheetId="3">#REF!+#REF!</definedName>
    <definedName name="SHARED_FORMULA_166_264_166_264_3" localSheetId="1">#REF!+#REF!</definedName>
    <definedName name="SHARED_FORMULA_166_264_166_264_3">#REF!+#REF!</definedName>
    <definedName name="SHARED_FORMULA_166_328_166_328_3" localSheetId="3">#REF!+#REF!</definedName>
    <definedName name="SHARED_FORMULA_166_328_166_328_3" localSheetId="1">#REF!+#REF!</definedName>
    <definedName name="SHARED_FORMULA_166_328_166_328_3">#REF!+#REF!</definedName>
    <definedName name="SHARED_FORMULA_166_392_166_392_3" localSheetId="3">#REF!+#REF!</definedName>
    <definedName name="SHARED_FORMULA_166_392_166_392_3" localSheetId="1">#REF!+#REF!</definedName>
    <definedName name="SHARED_FORMULA_166_392_166_392_3">#REF!+#REF!</definedName>
    <definedName name="SHARED_FORMULA_166_72_166_72_3" localSheetId="3">#REF!+#REF!</definedName>
    <definedName name="SHARED_FORMULA_166_72_166_72_3" localSheetId="1">#REF!+#REF!</definedName>
    <definedName name="SHARED_FORMULA_166_72_166_72_3">#REF!+#REF!</definedName>
    <definedName name="SHARED_FORMULA_166_8_166_8_3" localSheetId="3">#REF!+#REF!</definedName>
    <definedName name="SHARED_FORMULA_166_8_166_8_3" localSheetId="1">#REF!+#REF!</definedName>
    <definedName name="SHARED_FORMULA_166_8_166_8_3">#REF!+#REF!</definedName>
    <definedName name="SHARED_FORMULA_168_136_168_136_3" localSheetId="3">#REF!+#REF!</definedName>
    <definedName name="SHARED_FORMULA_168_136_168_136_3" localSheetId="1">#REF!+#REF!</definedName>
    <definedName name="SHARED_FORMULA_168_136_168_136_3">#REF!+#REF!</definedName>
    <definedName name="SHARED_FORMULA_168_200_168_200_3" localSheetId="3">#REF!+#REF!</definedName>
    <definedName name="SHARED_FORMULA_168_200_168_200_3" localSheetId="1">#REF!+#REF!</definedName>
    <definedName name="SHARED_FORMULA_168_200_168_200_3">#REF!+#REF!</definedName>
    <definedName name="SHARED_FORMULA_168_264_168_264_3" localSheetId="3">#REF!+#REF!</definedName>
    <definedName name="SHARED_FORMULA_168_264_168_264_3" localSheetId="1">#REF!+#REF!</definedName>
    <definedName name="SHARED_FORMULA_168_264_168_264_3">#REF!+#REF!</definedName>
    <definedName name="SHARED_FORMULA_168_328_168_328_3" localSheetId="3">#REF!+#REF!</definedName>
    <definedName name="SHARED_FORMULA_168_328_168_328_3" localSheetId="1">#REF!+#REF!</definedName>
    <definedName name="SHARED_FORMULA_168_328_168_328_3">#REF!+#REF!</definedName>
    <definedName name="SHARED_FORMULA_168_392_168_392_3" localSheetId="3">#REF!+#REF!</definedName>
    <definedName name="SHARED_FORMULA_168_392_168_392_3" localSheetId="1">#REF!+#REF!</definedName>
    <definedName name="SHARED_FORMULA_168_392_168_392_3">#REF!+#REF!</definedName>
    <definedName name="SHARED_FORMULA_168_72_168_72_3" localSheetId="3">#REF!+#REF!</definedName>
    <definedName name="SHARED_FORMULA_168_72_168_72_3" localSheetId="1">#REF!+#REF!</definedName>
    <definedName name="SHARED_FORMULA_168_72_168_72_3">#REF!+#REF!</definedName>
    <definedName name="SHARED_FORMULA_168_8_168_8_3" localSheetId="3">#REF!+#REF!</definedName>
    <definedName name="SHARED_FORMULA_168_8_168_8_3" localSheetId="1">#REF!+#REF!</definedName>
    <definedName name="SHARED_FORMULA_168_8_168_8_3">#REF!+#REF!</definedName>
    <definedName name="SHARED_FORMULA_169_136_169_136_3" localSheetId="3">#REF!+#REF!</definedName>
    <definedName name="SHARED_FORMULA_169_136_169_136_3" localSheetId="1">#REF!+#REF!</definedName>
    <definedName name="SHARED_FORMULA_169_136_169_136_3">#REF!+#REF!</definedName>
    <definedName name="SHARED_FORMULA_169_200_169_200_3" localSheetId="3">#REF!+#REF!</definedName>
    <definedName name="SHARED_FORMULA_169_200_169_200_3" localSheetId="1">#REF!+#REF!</definedName>
    <definedName name="SHARED_FORMULA_169_200_169_200_3">#REF!+#REF!</definedName>
    <definedName name="SHARED_FORMULA_169_264_169_264_3" localSheetId="3">#REF!+#REF!</definedName>
    <definedName name="SHARED_FORMULA_169_264_169_264_3" localSheetId="1">#REF!+#REF!</definedName>
    <definedName name="SHARED_FORMULA_169_264_169_264_3">#REF!+#REF!</definedName>
    <definedName name="SHARED_FORMULA_169_328_169_328_3" localSheetId="3">#REF!+#REF!</definedName>
    <definedName name="SHARED_FORMULA_169_328_169_328_3" localSheetId="1">#REF!+#REF!</definedName>
    <definedName name="SHARED_FORMULA_169_328_169_328_3">#REF!+#REF!</definedName>
    <definedName name="SHARED_FORMULA_169_392_169_392_3" localSheetId="3">#REF!+#REF!</definedName>
    <definedName name="SHARED_FORMULA_169_392_169_392_3" localSheetId="1">#REF!+#REF!</definedName>
    <definedName name="SHARED_FORMULA_169_392_169_392_3">#REF!+#REF!</definedName>
    <definedName name="SHARED_FORMULA_169_72_169_72_3" localSheetId="3">#REF!+#REF!</definedName>
    <definedName name="SHARED_FORMULA_169_72_169_72_3" localSheetId="1">#REF!+#REF!</definedName>
    <definedName name="SHARED_FORMULA_169_72_169_72_3">#REF!+#REF!</definedName>
    <definedName name="SHARED_FORMULA_169_8_169_8_3" localSheetId="3">#REF!+#REF!</definedName>
    <definedName name="SHARED_FORMULA_169_8_169_8_3" localSheetId="1">#REF!+#REF!</definedName>
    <definedName name="SHARED_FORMULA_169_8_169_8_3">#REF!+#REF!</definedName>
    <definedName name="SHARED_FORMULA_170_137_170_137_3" localSheetId="3">#REF!+#REF!</definedName>
    <definedName name="SHARED_FORMULA_170_137_170_137_3" localSheetId="1">#REF!+#REF!</definedName>
    <definedName name="SHARED_FORMULA_170_137_170_137_3">#REF!+#REF!</definedName>
    <definedName name="SHARED_FORMULA_170_201_170_201_3" localSheetId="3">#REF!+#REF!</definedName>
    <definedName name="SHARED_FORMULA_170_201_170_201_3" localSheetId="1">#REF!+#REF!</definedName>
    <definedName name="SHARED_FORMULA_170_201_170_201_3">#REF!+#REF!</definedName>
    <definedName name="SHARED_FORMULA_170_265_170_265_3" localSheetId="3">#REF!+#REF!</definedName>
    <definedName name="SHARED_FORMULA_170_265_170_265_3" localSheetId="1">#REF!+#REF!</definedName>
    <definedName name="SHARED_FORMULA_170_265_170_265_3">#REF!+#REF!</definedName>
    <definedName name="SHARED_FORMULA_170_329_170_329_3" localSheetId="3">#REF!+#REF!</definedName>
    <definedName name="SHARED_FORMULA_170_329_170_329_3" localSheetId="1">#REF!+#REF!</definedName>
    <definedName name="SHARED_FORMULA_170_329_170_329_3">#REF!+#REF!</definedName>
    <definedName name="SHARED_FORMULA_170_393_170_393_3" localSheetId="3">#REF!+#REF!</definedName>
    <definedName name="SHARED_FORMULA_170_393_170_393_3" localSheetId="1">#REF!+#REF!</definedName>
    <definedName name="SHARED_FORMULA_170_393_170_393_3">#REF!+#REF!</definedName>
    <definedName name="SHARED_FORMULA_170_73_170_73_3" localSheetId="3">#REF!+#REF!</definedName>
    <definedName name="SHARED_FORMULA_170_73_170_73_3" localSheetId="1">#REF!+#REF!</definedName>
    <definedName name="SHARED_FORMULA_170_73_170_73_3">#REF!+#REF!</definedName>
    <definedName name="SHARED_FORMULA_170_9_170_9_3" localSheetId="3">#REF!+#REF!</definedName>
    <definedName name="SHARED_FORMULA_170_9_170_9_3" localSheetId="1">#REF!+#REF!</definedName>
    <definedName name="SHARED_FORMULA_170_9_170_9_3">#REF!+#REF!</definedName>
    <definedName name="SHARED_FORMULA_173_137_173_137_3" localSheetId="3">#REF!+#REF!</definedName>
    <definedName name="SHARED_FORMULA_173_137_173_137_3" localSheetId="1">#REF!+#REF!</definedName>
    <definedName name="SHARED_FORMULA_173_137_173_137_3">#REF!+#REF!</definedName>
    <definedName name="SHARED_FORMULA_173_201_173_201_3" localSheetId="3">#REF!+#REF!</definedName>
    <definedName name="SHARED_FORMULA_173_201_173_201_3" localSheetId="1">#REF!+#REF!</definedName>
    <definedName name="SHARED_FORMULA_173_201_173_201_3">#REF!+#REF!</definedName>
    <definedName name="SHARED_FORMULA_173_265_173_265_3" localSheetId="3">#REF!+#REF!</definedName>
    <definedName name="SHARED_FORMULA_173_265_173_265_3" localSheetId="1">#REF!+#REF!</definedName>
    <definedName name="SHARED_FORMULA_173_265_173_265_3">#REF!+#REF!</definedName>
    <definedName name="SHARED_FORMULA_173_329_173_329_3" localSheetId="3">#REF!+#REF!</definedName>
    <definedName name="SHARED_FORMULA_173_329_173_329_3" localSheetId="1">#REF!+#REF!</definedName>
    <definedName name="SHARED_FORMULA_173_329_173_329_3">#REF!+#REF!</definedName>
    <definedName name="SHARED_FORMULA_173_393_173_393_3" localSheetId="3">#REF!+#REF!</definedName>
    <definedName name="SHARED_FORMULA_173_393_173_393_3" localSheetId="1">#REF!+#REF!</definedName>
    <definedName name="SHARED_FORMULA_173_393_173_393_3">#REF!+#REF!</definedName>
    <definedName name="SHARED_FORMULA_173_73_173_73_3" localSheetId="3">#REF!+#REF!</definedName>
    <definedName name="SHARED_FORMULA_173_73_173_73_3" localSheetId="1">#REF!+#REF!</definedName>
    <definedName name="SHARED_FORMULA_173_73_173_73_3">#REF!+#REF!</definedName>
    <definedName name="SHARED_FORMULA_173_9_173_9_3" localSheetId="3">#REF!+#REF!</definedName>
    <definedName name="SHARED_FORMULA_173_9_173_9_3" localSheetId="1">#REF!+#REF!</definedName>
    <definedName name="SHARED_FORMULA_173_9_173_9_3">#REF!+#REF!</definedName>
    <definedName name="SHARED_FORMULA_174_137_174_137_3" localSheetId="3">#REF!+#REF!</definedName>
    <definedName name="SHARED_FORMULA_174_137_174_137_3" localSheetId="1">#REF!+#REF!</definedName>
    <definedName name="SHARED_FORMULA_174_137_174_137_3">#REF!+#REF!</definedName>
    <definedName name="SHARED_FORMULA_174_201_174_201_3" localSheetId="3">#REF!+#REF!</definedName>
    <definedName name="SHARED_FORMULA_174_201_174_201_3" localSheetId="1">#REF!+#REF!</definedName>
    <definedName name="SHARED_FORMULA_174_201_174_201_3">#REF!+#REF!</definedName>
    <definedName name="SHARED_FORMULA_174_265_174_265_3" localSheetId="3">#REF!+#REF!</definedName>
    <definedName name="SHARED_FORMULA_174_265_174_265_3" localSheetId="1">#REF!+#REF!</definedName>
    <definedName name="SHARED_FORMULA_174_265_174_265_3">#REF!+#REF!</definedName>
    <definedName name="SHARED_FORMULA_174_329_174_329_3" localSheetId="3">#REF!+#REF!</definedName>
    <definedName name="SHARED_FORMULA_174_329_174_329_3" localSheetId="1">#REF!+#REF!</definedName>
    <definedName name="SHARED_FORMULA_174_329_174_329_3">#REF!+#REF!</definedName>
    <definedName name="SHARED_FORMULA_174_393_174_393_3" localSheetId="3">#REF!+#REF!</definedName>
    <definedName name="SHARED_FORMULA_174_393_174_393_3" localSheetId="1">#REF!+#REF!</definedName>
    <definedName name="SHARED_FORMULA_174_393_174_393_3">#REF!+#REF!</definedName>
    <definedName name="SHARED_FORMULA_174_73_174_73_3" localSheetId="3">#REF!+#REF!</definedName>
    <definedName name="SHARED_FORMULA_174_73_174_73_3" localSheetId="1">#REF!+#REF!</definedName>
    <definedName name="SHARED_FORMULA_174_73_174_73_3">#REF!+#REF!</definedName>
    <definedName name="SHARED_FORMULA_174_9_174_9_3" localSheetId="3">#REF!+#REF!</definedName>
    <definedName name="SHARED_FORMULA_174_9_174_9_3" localSheetId="1">#REF!+#REF!</definedName>
    <definedName name="SHARED_FORMULA_174_9_174_9_3">#REF!+#REF!</definedName>
    <definedName name="ShareList">[9]Data!$A$48:$A$49</definedName>
    <definedName name="Sheet1_BNE_MESSAGES" localSheetId="3" hidden="1">#REF!</definedName>
    <definedName name="Sheet1_BNE_MESSAGES" localSheetId="1" hidden="1">#REF!</definedName>
    <definedName name="Sheet1_BNE_MESSAGES" hidden="1">#REF!</definedName>
    <definedName name="Sheet1_BNE_MESSAGES_HIDDEN" localSheetId="3" hidden="1">#REF!</definedName>
    <definedName name="Sheet1_BNE_MESSAGES_HIDDEN" localSheetId="1" hidden="1">#REF!</definedName>
    <definedName name="Sheet1_BNE_MESSAGES_HIDDEN" hidden="1">#REF!</definedName>
    <definedName name="Sheet1_BNE_MESSAGES_LAMP" localSheetId="3" hidden="1">#REF!</definedName>
    <definedName name="Sheet1_BNE_MESSAGES_LAMP" localSheetId="1" hidden="1">#REF!</definedName>
    <definedName name="Sheet1_BNE_MESSAGES_LAMP" hidden="1">#REF!</definedName>
    <definedName name="Sheet1_BNE_UPLOAD" localSheetId="3" hidden="1">#REF!</definedName>
    <definedName name="Sheet1_BNE_UPLOAD" localSheetId="1" hidden="1">#REF!</definedName>
    <definedName name="Sheet1_BNE_UPLOAD" hidden="1">#REF!</definedName>
    <definedName name="Sheet1_GL_INTERFACE_ACCOUNTING_DATE" localSheetId="3" hidden="1">#REF!</definedName>
    <definedName name="Sheet1_GL_INTERFACE_ACCOUNTING_DATE" localSheetId="1" hidden="1">#REF!</definedName>
    <definedName name="Sheet1_GL_INTERFACE_ACCOUNTING_DATE" hidden="1">#REF!</definedName>
    <definedName name="Sheet1_GL_INTERFACE_ACTUAL_FLAG" localSheetId="3" hidden="1">#REF!</definedName>
    <definedName name="Sheet1_GL_INTERFACE_ACTUAL_FLAG" localSheetId="1" hidden="1">#REF!</definedName>
    <definedName name="Sheet1_GL_INTERFACE_ACTUAL_FLAG" hidden="1">#REF!</definedName>
    <definedName name="Sheet1_GL_INTERFACE_CURRENCY_CODE" localSheetId="3" hidden="1">#REF!</definedName>
    <definedName name="Sheet1_GL_INTERFACE_CURRENCY_CODE" localSheetId="1" hidden="1">#REF!</definedName>
    <definedName name="Sheet1_GL_INTERFACE_CURRENCY_CODE" hidden="1">#REF!</definedName>
    <definedName name="Sheet1_GL_INTERFACE_DATABASE" localSheetId="3" hidden="1">#REF!</definedName>
    <definedName name="Sheet1_GL_INTERFACE_DATABASE" localSheetId="1" hidden="1">#REF!</definedName>
    <definedName name="Sheet1_GL_INTERFACE_DATABASE" hidden="1">#REF!</definedName>
    <definedName name="Sheet1_GL_INTERFACE_ENTERED_CR" localSheetId="3" hidden="1">#REF!</definedName>
    <definedName name="Sheet1_GL_INTERFACE_ENTERED_CR" localSheetId="1" hidden="1">#REF!</definedName>
    <definedName name="Sheet1_GL_INTERFACE_ENTERED_CR" hidden="1">#REF!</definedName>
    <definedName name="Sheet1_GL_INTERFACE_ENTERED_DR" localSheetId="3" hidden="1">#REF!</definedName>
    <definedName name="Sheet1_GL_INTERFACE_ENTERED_DR" localSheetId="1" hidden="1">#REF!</definedName>
    <definedName name="Sheet1_GL_INTERFACE_ENTERED_DR" hidden="1">#REF!</definedName>
    <definedName name="Sheet1_GL_INTERFACE_PERIOD_NAME" localSheetId="3" hidden="1">#REF!</definedName>
    <definedName name="Sheet1_GL_INTERFACE_PERIOD_NAME" localSheetId="1" hidden="1">#REF!</definedName>
    <definedName name="Sheet1_GL_INTERFACE_PERIOD_NAME" hidden="1">#REF!</definedName>
    <definedName name="Sheet1_GL_INTERFACE_REFERENCE1" localSheetId="3" hidden="1">#REF!</definedName>
    <definedName name="Sheet1_GL_INTERFACE_REFERENCE1" localSheetId="1" hidden="1">#REF!</definedName>
    <definedName name="Sheet1_GL_INTERFACE_REFERENCE1" hidden="1">#REF!</definedName>
    <definedName name="Sheet1_GL_INTERFACE_REFERENCE10" localSheetId="3" hidden="1">#REF!</definedName>
    <definedName name="Sheet1_GL_INTERFACE_REFERENCE10" localSheetId="1" hidden="1">#REF!</definedName>
    <definedName name="Sheet1_GL_INTERFACE_REFERENCE10" hidden="1">#REF!</definedName>
    <definedName name="Sheet1_GL_INTERFACE_REFERENCE4" localSheetId="3" hidden="1">#REF!</definedName>
    <definedName name="Sheet1_GL_INTERFACE_REFERENCE4" localSheetId="1" hidden="1">#REF!</definedName>
    <definedName name="Sheet1_GL_INTERFACE_REFERENCE4" hidden="1">#REF!</definedName>
    <definedName name="Sheet1_GL_INTERFACE_SEGMENT1" localSheetId="3" hidden="1">#REF!</definedName>
    <definedName name="Sheet1_GL_INTERFACE_SEGMENT1" localSheetId="1" hidden="1">#REF!</definedName>
    <definedName name="Sheet1_GL_INTERFACE_SEGMENT1" hidden="1">#REF!</definedName>
    <definedName name="Sheet1_GL_INTERFACE_SEGMENT10" localSheetId="3" hidden="1">#REF!</definedName>
    <definedName name="Sheet1_GL_INTERFACE_SEGMENT10" localSheetId="1" hidden="1">#REF!</definedName>
    <definedName name="Sheet1_GL_INTERFACE_SEGMENT10" hidden="1">#REF!</definedName>
    <definedName name="Sheet1_GL_INTERFACE_SEGMENT2" localSheetId="3" hidden="1">#REF!</definedName>
    <definedName name="Sheet1_GL_INTERFACE_SEGMENT2" localSheetId="1" hidden="1">#REF!</definedName>
    <definedName name="Sheet1_GL_INTERFACE_SEGMENT2" hidden="1">#REF!</definedName>
    <definedName name="Sheet1_GL_INTERFACE_SEGMENT3" localSheetId="3" hidden="1">#REF!</definedName>
    <definedName name="Sheet1_GL_INTERFACE_SEGMENT3" localSheetId="1" hidden="1">#REF!</definedName>
    <definedName name="Sheet1_GL_INTERFACE_SEGMENT3" hidden="1">#REF!</definedName>
    <definedName name="Sheet1_GL_INTERFACE_SEGMENT4" localSheetId="3" hidden="1">#REF!</definedName>
    <definedName name="Sheet1_GL_INTERFACE_SEGMENT4" localSheetId="1" hidden="1">#REF!</definedName>
    <definedName name="Sheet1_GL_INTERFACE_SEGMENT4" hidden="1">#REF!</definedName>
    <definedName name="Sheet1_GL_INTERFACE_SEGMENT5" localSheetId="3" hidden="1">#REF!</definedName>
    <definedName name="Sheet1_GL_INTERFACE_SEGMENT5" localSheetId="1" hidden="1">#REF!</definedName>
    <definedName name="Sheet1_GL_INTERFACE_SEGMENT5" hidden="1">#REF!</definedName>
    <definedName name="Sheet1_GL_INTERFACE_SEGMENT6" localSheetId="3" hidden="1">#REF!</definedName>
    <definedName name="Sheet1_GL_INTERFACE_SEGMENT6" localSheetId="1" hidden="1">#REF!</definedName>
    <definedName name="Sheet1_GL_INTERFACE_SEGMENT6" hidden="1">#REF!</definedName>
    <definedName name="Sheet1_GL_INTERFACE_SEGMENT7" localSheetId="3" hidden="1">#REF!</definedName>
    <definedName name="Sheet1_GL_INTERFACE_SEGMENT7" localSheetId="1" hidden="1">#REF!</definedName>
    <definedName name="Sheet1_GL_INTERFACE_SEGMENT7" hidden="1">#REF!</definedName>
    <definedName name="Sheet1_GL_INTERFACE_SEGMENT8" localSheetId="3" hidden="1">#REF!</definedName>
    <definedName name="Sheet1_GL_INTERFACE_SEGMENT8" localSheetId="1" hidden="1">#REF!</definedName>
    <definedName name="Sheet1_GL_INTERFACE_SEGMENT8" hidden="1">#REF!</definedName>
    <definedName name="Sheet1_GL_INTERFACE_SEGMENT9" localSheetId="3" hidden="1">#REF!</definedName>
    <definedName name="Sheet1_GL_INTERFACE_SEGMENT9" localSheetId="1" hidden="1">#REF!</definedName>
    <definedName name="Sheet1_GL_INTERFACE_SEGMENT9" hidden="1">#REF!</definedName>
    <definedName name="Sheet1_GL_INTERFACE_SET_OF_BOOKS_ID" localSheetId="3" hidden="1">#REF!</definedName>
    <definedName name="Sheet1_GL_INTERFACE_SET_OF_BOOKS_ID" localSheetId="1" hidden="1">#REF!</definedName>
    <definedName name="Sheet1_GL_INTERFACE_SET_OF_BOOKS_ID" hidden="1">#REF!</definedName>
    <definedName name="Sheet1_GL_INTERFACE_USER_JE_CATEGORY_NAME" localSheetId="3" hidden="1">#REF!</definedName>
    <definedName name="Sheet1_GL_INTERFACE_USER_JE_CATEGORY_NAME" localSheetId="1" hidden="1">#REF!</definedName>
    <definedName name="Sheet1_GL_INTERFACE_USER_JE_CATEGORY_NAME" hidden="1">#REF!</definedName>
    <definedName name="Sheet1_GL_INTERFACE_USER_JE_SOURCE_NAME" localSheetId="3" hidden="1">#REF!</definedName>
    <definedName name="Sheet1_GL_INTERFACE_USER_JE_SOURCE_NAME" localSheetId="1" hidden="1">#REF!</definedName>
    <definedName name="Sheet1_GL_INTERFACE_USER_JE_SOURCE_NAME" hidden="1">#REF!</definedName>
    <definedName name="SHIN" localSheetId="3">#REF!</definedName>
    <definedName name="SHIN" localSheetId="1">#REF!</definedName>
    <definedName name="SHIN">#REF!</definedName>
    <definedName name="SIAM_HEALTH_CARE">'[5]Siam Health Care'!$A$11:$BA$101</definedName>
    <definedName name="Spec" localSheetId="3">[27]BS!#REF!</definedName>
    <definedName name="Spec" localSheetId="1">[27]BS!#REF!</definedName>
    <definedName name="Spec">[27]BS!#REF!</definedName>
    <definedName name="SPG_N" localSheetId="3">#REF!</definedName>
    <definedName name="SPG_N" localSheetId="1">#REF!</definedName>
    <definedName name="SPG_N">#REF!</definedName>
    <definedName name="SPL_update">[5]SPL!$A$13:$AG$55</definedName>
    <definedName name="SPL_W2_update">'[5]SPL-W2'!$A$13:$AG$53</definedName>
    <definedName name="SR_D_N" localSheetId="3">#REF!</definedName>
    <definedName name="SR_D_N" localSheetId="1">#REF!</definedName>
    <definedName name="SR_D_N">#REF!</definedName>
    <definedName name="STARTJOURNALIMPORT1" localSheetId="3">#REF!</definedName>
    <definedName name="STARTJOURNALIMPORT1" localSheetId="1">#REF!</definedName>
    <definedName name="STARTJOURNALIMPORT1">#REF!</definedName>
    <definedName name="STARTJOURNALIMPORT1_22" localSheetId="3">#REF!</definedName>
    <definedName name="STARTJOURNALIMPORT1_22" localSheetId="1">#REF!</definedName>
    <definedName name="STARTJOURNALIMPORT1_22">#REF!</definedName>
    <definedName name="STARTJOURNALIMPORT1_8" localSheetId="3">#REF!</definedName>
    <definedName name="STARTJOURNALIMPORT1_8" localSheetId="1">#REF!</definedName>
    <definedName name="STARTJOURNALIMPORT1_8">#REF!</definedName>
    <definedName name="STARTJOURNALIMPORT2" localSheetId="3">#REF!</definedName>
    <definedName name="STARTJOURNALIMPORT2" localSheetId="1">#REF!</definedName>
    <definedName name="STARTJOURNALIMPORT2">#REF!</definedName>
    <definedName name="STARTJOURNALIMPORT3" localSheetId="3">#REF!</definedName>
    <definedName name="STARTJOURNALIMPORT3" localSheetId="1">#REF!</definedName>
    <definedName name="STARTJOURNALIMPORT3">#REF!</definedName>
    <definedName name="STARTJOURNALIMPORT4" localSheetId="3">#REF!</definedName>
    <definedName name="STARTJOURNALIMPORT4" localSheetId="1">#REF!</definedName>
    <definedName name="STARTJOURNALIMPORT4">#REF!</definedName>
    <definedName name="STARTJOURNALIMPORT5" localSheetId="3">#REF!</definedName>
    <definedName name="STARTJOURNALIMPORT5" localSheetId="1">#REF!</definedName>
    <definedName name="STARTJOURNALIMPORT5">#REF!</definedName>
    <definedName name="STARTJOURNALIMPORT6" localSheetId="3">#REF!</definedName>
    <definedName name="STARTJOURNALIMPORT6" localSheetId="1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3">#REF!</definedName>
    <definedName name="TABLE_1" localSheetId="1">#REF!</definedName>
    <definedName name="TABLE_1">#REF!</definedName>
    <definedName name="TABLE_10_1" localSheetId="3">#REF!</definedName>
    <definedName name="TABLE_10_1" localSheetId="1">#REF!</definedName>
    <definedName name="TABLE_10_1">#REF!</definedName>
    <definedName name="TABLE_10_2" localSheetId="3">'[32]SCB Fee'!#REF!</definedName>
    <definedName name="TABLE_10_2" localSheetId="1">'[32]SCB Fee'!#REF!</definedName>
    <definedName name="TABLE_10_2">'[32]SCB Fee'!#REF!</definedName>
    <definedName name="TABLE_11_1" localSheetId="3">#REF!</definedName>
    <definedName name="TABLE_11_1" localSheetId="1">#REF!</definedName>
    <definedName name="TABLE_11_1">#REF!</definedName>
    <definedName name="TABLE_11_2" localSheetId="3">'[32]SCB Fee'!#REF!</definedName>
    <definedName name="TABLE_11_2" localSheetId="1">'[32]SCB Fee'!#REF!</definedName>
    <definedName name="TABLE_11_2">'[32]SCB Fee'!#REF!</definedName>
    <definedName name="TABLE_12_1" localSheetId="3">#REF!</definedName>
    <definedName name="TABLE_12_1" localSheetId="1">#REF!</definedName>
    <definedName name="TABLE_12_1">#REF!</definedName>
    <definedName name="TABLE_13_1" localSheetId="3">#REF!</definedName>
    <definedName name="TABLE_13_1" localSheetId="1">#REF!</definedName>
    <definedName name="TABLE_13_1">#REF!</definedName>
    <definedName name="TABLE_14_1" localSheetId="3">#REF!</definedName>
    <definedName name="TABLE_14_1" localSheetId="1">#REF!</definedName>
    <definedName name="TABLE_14_1">#REF!</definedName>
    <definedName name="TABLE_15_1" localSheetId="3">#REF!</definedName>
    <definedName name="TABLE_15_1" localSheetId="1">#REF!</definedName>
    <definedName name="TABLE_15_1">#REF!</definedName>
    <definedName name="TABLE_16_1" localSheetId="3">#REF!</definedName>
    <definedName name="TABLE_16_1" localSheetId="1">#REF!</definedName>
    <definedName name="TABLE_16_1">#REF!</definedName>
    <definedName name="TABLE_16_2" localSheetId="3">'[32]SCB Fee'!#REF!</definedName>
    <definedName name="TABLE_16_2" localSheetId="1">'[32]SCB Fee'!#REF!</definedName>
    <definedName name="TABLE_16_2">'[32]SCB Fee'!#REF!</definedName>
    <definedName name="TABLE_17_1" localSheetId="3">#REF!</definedName>
    <definedName name="TABLE_17_1" localSheetId="1">#REF!</definedName>
    <definedName name="TABLE_17_1">#REF!</definedName>
    <definedName name="TABLE_17_2" localSheetId="3">'[32]SCB Fee'!#REF!</definedName>
    <definedName name="TABLE_17_2" localSheetId="1">'[32]SCB Fee'!#REF!</definedName>
    <definedName name="TABLE_17_2">'[32]SCB Fee'!#REF!</definedName>
    <definedName name="TABLE_18_1" localSheetId="3">#REF!</definedName>
    <definedName name="TABLE_18_1" localSheetId="1">#REF!</definedName>
    <definedName name="TABLE_18_1">#REF!</definedName>
    <definedName name="TABLE_18_2" localSheetId="3">'[32]SCB Fee'!#REF!</definedName>
    <definedName name="TABLE_18_2" localSheetId="1">'[32]SCB Fee'!#REF!</definedName>
    <definedName name="TABLE_18_2">'[32]SCB Fee'!#REF!</definedName>
    <definedName name="TABLE_19_1" localSheetId="3">#REF!</definedName>
    <definedName name="TABLE_19_1" localSheetId="1">#REF!</definedName>
    <definedName name="TABLE_19_1">#REF!</definedName>
    <definedName name="TABLE_19_2" localSheetId="3">'[32]SCB Fee'!#REF!</definedName>
    <definedName name="TABLE_19_2" localSheetId="1">'[32]SCB Fee'!#REF!</definedName>
    <definedName name="TABLE_19_2">'[32]SCB Fee'!#REF!</definedName>
    <definedName name="TABLE_2" localSheetId="3">'[32]SCB Fee'!#REF!</definedName>
    <definedName name="TABLE_2" localSheetId="1">'[32]SCB Fee'!#REF!</definedName>
    <definedName name="TABLE_2">'[32]SCB Fee'!#REF!</definedName>
    <definedName name="TABLE_2_1" localSheetId="3">#REF!</definedName>
    <definedName name="TABLE_2_1" localSheetId="1">#REF!</definedName>
    <definedName name="TABLE_2_1">#REF!</definedName>
    <definedName name="TABLE_2_2" localSheetId="3">[33]บริษัทร่วม!#REF!</definedName>
    <definedName name="TABLE_2_2" localSheetId="1">[33]บริษัทร่วม!#REF!</definedName>
    <definedName name="TABLE_2_2">[33]บริษัทร่วม!#REF!</definedName>
    <definedName name="TABLE_2_2_1">NA()</definedName>
    <definedName name="TABLE_20_1" localSheetId="3">#REF!</definedName>
    <definedName name="TABLE_20_1" localSheetId="1">#REF!</definedName>
    <definedName name="TABLE_20_1">#REF!</definedName>
    <definedName name="TABLE_20_2" localSheetId="3">'[32]SCB Fee'!#REF!</definedName>
    <definedName name="TABLE_20_2" localSheetId="1">'[32]SCB Fee'!#REF!</definedName>
    <definedName name="TABLE_20_2">'[32]SCB Fee'!#REF!</definedName>
    <definedName name="TABLE_21_1" localSheetId="3">#REF!</definedName>
    <definedName name="TABLE_21_1" localSheetId="1">#REF!</definedName>
    <definedName name="TABLE_21_1">#REF!</definedName>
    <definedName name="TABLE_22_1" localSheetId="3">#REF!</definedName>
    <definedName name="TABLE_22_1" localSheetId="1">#REF!</definedName>
    <definedName name="TABLE_22_1">#REF!</definedName>
    <definedName name="TABLE_23_1" localSheetId="3">#REF!</definedName>
    <definedName name="TABLE_23_1" localSheetId="1">#REF!</definedName>
    <definedName name="TABLE_23_1">#REF!</definedName>
    <definedName name="TABLE_24_1" localSheetId="3">#REF!</definedName>
    <definedName name="TABLE_24_1" localSheetId="1">#REF!</definedName>
    <definedName name="TABLE_24_1">#REF!</definedName>
    <definedName name="TABLE_24_2" localSheetId="3">'[32]SCB Fee'!#REF!</definedName>
    <definedName name="TABLE_24_2" localSheetId="1">'[32]SCB Fee'!#REF!</definedName>
    <definedName name="TABLE_24_2">'[32]SCB Fee'!#REF!</definedName>
    <definedName name="TABLE_25_1" localSheetId="3">#REF!</definedName>
    <definedName name="TABLE_25_1" localSheetId="1">#REF!</definedName>
    <definedName name="TABLE_25_1">#REF!</definedName>
    <definedName name="TABLE_26_1" localSheetId="3">#REF!</definedName>
    <definedName name="TABLE_26_1" localSheetId="1">#REF!</definedName>
    <definedName name="TABLE_26_1">#REF!</definedName>
    <definedName name="TABLE_26_2" localSheetId="3">'[32]SCB Fee'!#REF!</definedName>
    <definedName name="TABLE_26_2" localSheetId="1">'[32]SCB Fee'!#REF!</definedName>
    <definedName name="TABLE_26_2">'[32]SCB Fee'!#REF!</definedName>
    <definedName name="TABLE_27_1" localSheetId="3">#REF!</definedName>
    <definedName name="TABLE_27_1" localSheetId="1">#REF!</definedName>
    <definedName name="TABLE_27_1">#REF!</definedName>
    <definedName name="TABLE_28_1" localSheetId="3">#REF!</definedName>
    <definedName name="TABLE_28_1" localSheetId="1">#REF!</definedName>
    <definedName name="TABLE_28_1">#REF!</definedName>
    <definedName name="TABLE_28_2" localSheetId="3">'[32]SCB Fee'!#REF!</definedName>
    <definedName name="TABLE_28_2" localSheetId="1">'[32]SCB Fee'!#REF!</definedName>
    <definedName name="TABLE_28_2">'[32]SCB Fee'!#REF!</definedName>
    <definedName name="TABLE_29_1" localSheetId="3">#REF!</definedName>
    <definedName name="TABLE_29_1" localSheetId="1">#REF!</definedName>
    <definedName name="TABLE_29_1">#REF!</definedName>
    <definedName name="TABLE_29_2" localSheetId="3">'[32]SCB Fee'!#REF!</definedName>
    <definedName name="TABLE_29_2" localSheetId="1">'[32]SCB Fee'!#REF!</definedName>
    <definedName name="TABLE_29_2">'[32]SCB Fee'!#REF!</definedName>
    <definedName name="TABLE_3" localSheetId="3">#REF!</definedName>
    <definedName name="TABLE_3" localSheetId="1">#REF!</definedName>
    <definedName name="TABLE_3">#REF!</definedName>
    <definedName name="TABLE_3_1" localSheetId="3">#REF!</definedName>
    <definedName name="TABLE_3_1" localSheetId="1">#REF!</definedName>
    <definedName name="TABLE_3_1">#REF!</definedName>
    <definedName name="TABLE_3_2" localSheetId="3">'[32]SCB Fee'!#REF!</definedName>
    <definedName name="TABLE_3_2" localSheetId="1">'[32]SCB Fee'!#REF!</definedName>
    <definedName name="TABLE_3_2">'[32]SCB Fee'!#REF!</definedName>
    <definedName name="TABLE_3_2_1">NA()</definedName>
    <definedName name="TABLE_30_1" localSheetId="3">#REF!</definedName>
    <definedName name="TABLE_30_1" localSheetId="1">#REF!</definedName>
    <definedName name="TABLE_30_1">#REF!</definedName>
    <definedName name="TABLE_30_2" localSheetId="3">'[32]SCB Fee'!#REF!</definedName>
    <definedName name="TABLE_30_2" localSheetId="1">'[32]SCB Fee'!#REF!</definedName>
    <definedName name="TABLE_30_2">'[32]SCB Fee'!#REF!</definedName>
    <definedName name="TABLE_31_1" localSheetId="3">#REF!</definedName>
    <definedName name="TABLE_31_1" localSheetId="1">#REF!</definedName>
    <definedName name="TABLE_31_1">#REF!</definedName>
    <definedName name="TABLE_31_2" localSheetId="3">'[32]SCB Fee'!#REF!</definedName>
    <definedName name="TABLE_31_2" localSheetId="1">'[32]SCB Fee'!#REF!</definedName>
    <definedName name="TABLE_31_2">'[32]SCB Fee'!#REF!</definedName>
    <definedName name="TABLE_32_1" localSheetId="3">#REF!</definedName>
    <definedName name="TABLE_32_1" localSheetId="1">#REF!</definedName>
    <definedName name="TABLE_32_1">#REF!</definedName>
    <definedName name="TABLE_32_2" localSheetId="3">'[32]SCB Fee'!#REF!</definedName>
    <definedName name="TABLE_32_2" localSheetId="1">'[32]SCB Fee'!#REF!</definedName>
    <definedName name="TABLE_32_2">'[32]SCB Fee'!#REF!</definedName>
    <definedName name="TABLE_33_1" localSheetId="3">#REF!</definedName>
    <definedName name="TABLE_33_1" localSheetId="1">#REF!</definedName>
    <definedName name="TABLE_33_1">#REF!</definedName>
    <definedName name="TABLE_33_2" localSheetId="3">'[32]SCB Fee'!#REF!</definedName>
    <definedName name="TABLE_33_2" localSheetId="1">'[32]SCB Fee'!#REF!</definedName>
    <definedName name="TABLE_33_2">'[32]SCB Fee'!#REF!</definedName>
    <definedName name="TABLE_34_1" localSheetId="3">#REF!</definedName>
    <definedName name="TABLE_34_1" localSheetId="1">#REF!</definedName>
    <definedName name="TABLE_34_1">#REF!</definedName>
    <definedName name="TABLE_34_2" localSheetId="3">'[32]SCB Fee'!#REF!</definedName>
    <definedName name="TABLE_34_2" localSheetId="1">'[32]SCB Fee'!#REF!</definedName>
    <definedName name="TABLE_34_2">'[32]SCB Fee'!#REF!</definedName>
    <definedName name="TABLE_35_1" localSheetId="3">#REF!</definedName>
    <definedName name="TABLE_35_1" localSheetId="1">#REF!</definedName>
    <definedName name="TABLE_35_1">#REF!</definedName>
    <definedName name="TABLE_35_2" localSheetId="3">'[32]SCB Fee'!#REF!</definedName>
    <definedName name="TABLE_35_2" localSheetId="1">'[32]SCB Fee'!#REF!</definedName>
    <definedName name="TABLE_35_2">'[32]SCB Fee'!#REF!</definedName>
    <definedName name="TABLE_36_1" localSheetId="3">#REF!</definedName>
    <definedName name="TABLE_36_1" localSheetId="1">#REF!</definedName>
    <definedName name="TABLE_36_1">#REF!</definedName>
    <definedName name="TABLE_36_2" localSheetId="3">'[32]SCB Fee'!#REF!</definedName>
    <definedName name="TABLE_36_2" localSheetId="1">'[32]SCB Fee'!#REF!</definedName>
    <definedName name="TABLE_36_2">'[32]SCB Fee'!#REF!</definedName>
    <definedName name="TABLE_37_1" localSheetId="3">#REF!</definedName>
    <definedName name="TABLE_37_1" localSheetId="1">#REF!</definedName>
    <definedName name="TABLE_37_1">#REF!</definedName>
    <definedName name="TABLE_37_2" localSheetId="3">'[32]SCB Fee'!#REF!</definedName>
    <definedName name="TABLE_37_2" localSheetId="1">'[32]SCB Fee'!#REF!</definedName>
    <definedName name="TABLE_37_2">'[32]SCB Fee'!#REF!</definedName>
    <definedName name="TABLE_38_1" localSheetId="3">#REF!</definedName>
    <definedName name="TABLE_38_1" localSheetId="1">#REF!</definedName>
    <definedName name="TABLE_38_1">#REF!</definedName>
    <definedName name="TABLE_38_2" localSheetId="3">'[32]SCB Fee'!#REF!</definedName>
    <definedName name="TABLE_38_2" localSheetId="1">'[32]SCB Fee'!#REF!</definedName>
    <definedName name="TABLE_38_2">'[32]SCB Fee'!#REF!</definedName>
    <definedName name="TABLE_39_1" localSheetId="3">#REF!</definedName>
    <definedName name="TABLE_39_1" localSheetId="1">#REF!</definedName>
    <definedName name="TABLE_39_1">#REF!</definedName>
    <definedName name="TABLE_4_1" localSheetId="3">#REF!</definedName>
    <definedName name="TABLE_4_1" localSheetId="1">#REF!</definedName>
    <definedName name="TABLE_4_1">#REF!</definedName>
    <definedName name="TABLE_4_2" localSheetId="3">'[32]SCB Fee'!#REF!</definedName>
    <definedName name="TABLE_4_2" localSheetId="1">'[32]SCB Fee'!#REF!</definedName>
    <definedName name="TABLE_4_2">'[32]SCB Fee'!#REF!</definedName>
    <definedName name="TABLE_4_2_1">NA()</definedName>
    <definedName name="TABLE_40_1" localSheetId="3">#REF!</definedName>
    <definedName name="TABLE_40_1" localSheetId="1">#REF!</definedName>
    <definedName name="TABLE_40_1">#REF!</definedName>
    <definedName name="TABLE_41_1" localSheetId="3">#REF!</definedName>
    <definedName name="TABLE_41_1" localSheetId="1">#REF!</definedName>
    <definedName name="TABLE_41_1">#REF!</definedName>
    <definedName name="TABLE_42_1" localSheetId="3">#REF!</definedName>
    <definedName name="TABLE_42_1" localSheetId="1">#REF!</definedName>
    <definedName name="TABLE_42_1">#REF!</definedName>
    <definedName name="TABLE_43_1" localSheetId="3">#REF!</definedName>
    <definedName name="TABLE_43_1" localSheetId="1">#REF!</definedName>
    <definedName name="TABLE_43_1">#REF!</definedName>
    <definedName name="TABLE_43_2" localSheetId="3">'[32]SCB Fee'!#REF!</definedName>
    <definedName name="TABLE_43_2" localSheetId="1">'[32]SCB Fee'!#REF!</definedName>
    <definedName name="TABLE_43_2">'[32]SCB Fee'!#REF!</definedName>
    <definedName name="TABLE_44_1" localSheetId="3">#REF!</definedName>
    <definedName name="TABLE_44_1" localSheetId="1">#REF!</definedName>
    <definedName name="TABLE_44_1">#REF!</definedName>
    <definedName name="TABLE_45_1" localSheetId="3">#REF!</definedName>
    <definedName name="TABLE_45_1" localSheetId="1">#REF!</definedName>
    <definedName name="TABLE_45_1">#REF!</definedName>
    <definedName name="TABLE_46_1" localSheetId="3">#REF!</definedName>
    <definedName name="TABLE_46_1" localSheetId="1">#REF!</definedName>
    <definedName name="TABLE_46_1">#REF!</definedName>
    <definedName name="TABLE_47_1" localSheetId="3">#REF!</definedName>
    <definedName name="TABLE_47_1" localSheetId="1">#REF!</definedName>
    <definedName name="TABLE_47_1">#REF!</definedName>
    <definedName name="TABLE_48_1" localSheetId="3">#REF!</definedName>
    <definedName name="TABLE_48_1" localSheetId="1">#REF!</definedName>
    <definedName name="TABLE_48_1">#REF!</definedName>
    <definedName name="TABLE_48_2" localSheetId="3">'[32]SCB Fee'!#REF!</definedName>
    <definedName name="TABLE_48_2" localSheetId="1">'[32]SCB Fee'!#REF!</definedName>
    <definedName name="TABLE_48_2">'[32]SCB Fee'!#REF!</definedName>
    <definedName name="TABLE_5_1" localSheetId="3">#REF!</definedName>
    <definedName name="TABLE_5_1" localSheetId="1">#REF!</definedName>
    <definedName name="TABLE_5_1">#REF!</definedName>
    <definedName name="TABLE_5_2" localSheetId="3">'[32]SCB Fee'!#REF!</definedName>
    <definedName name="TABLE_5_2" localSheetId="1">'[32]SCB Fee'!#REF!</definedName>
    <definedName name="TABLE_5_2">'[32]SCB Fee'!#REF!</definedName>
    <definedName name="TABLE_5_2_1">NA()</definedName>
    <definedName name="TABLE_6_1" localSheetId="3">#REF!</definedName>
    <definedName name="TABLE_6_1" localSheetId="1">#REF!</definedName>
    <definedName name="TABLE_6_1">#REF!</definedName>
    <definedName name="TABLE_6_2" localSheetId="3">'[32]SCB Fee'!#REF!</definedName>
    <definedName name="TABLE_6_2" localSheetId="1">'[32]SCB Fee'!#REF!</definedName>
    <definedName name="TABLE_6_2">'[32]SCB Fee'!#REF!</definedName>
    <definedName name="TABLE_6_2_1">NA()</definedName>
    <definedName name="TABLE_7_1" localSheetId="3">#REF!</definedName>
    <definedName name="TABLE_7_1" localSheetId="1">#REF!</definedName>
    <definedName name="TABLE_7_1">#REF!</definedName>
    <definedName name="TABLE_7_2" localSheetId="3">'[32]SCB Fee'!#REF!</definedName>
    <definedName name="TABLE_7_2" localSheetId="1">'[32]SCB Fee'!#REF!</definedName>
    <definedName name="TABLE_7_2">'[32]SCB Fee'!#REF!</definedName>
    <definedName name="TABLE_7_2_1">NA()</definedName>
    <definedName name="TABLE_8_1" localSheetId="3">#REF!</definedName>
    <definedName name="TABLE_8_1" localSheetId="1">#REF!</definedName>
    <definedName name="TABLE_8_1">#REF!</definedName>
    <definedName name="TABLE_8_2" localSheetId="3">'[32]SCB Fee'!#REF!</definedName>
    <definedName name="TABLE_8_2" localSheetId="1">'[32]SCB Fee'!#REF!</definedName>
    <definedName name="TABLE_8_2">'[32]SCB Fee'!#REF!</definedName>
    <definedName name="TABLE_8_2_1">NA()</definedName>
    <definedName name="TABLE_9_1" localSheetId="3">#REF!</definedName>
    <definedName name="TABLE_9_1" localSheetId="1">#REF!</definedName>
    <definedName name="TABLE_9_1">#REF!</definedName>
    <definedName name="TABLE_9_2" localSheetId="3">'[32]SCB Fee'!#REF!</definedName>
    <definedName name="TABLE_9_2" localSheetId="1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3">#REF!</definedName>
    <definedName name="tblPositionAll" localSheetId="1">#REF!</definedName>
    <definedName name="tblPositionAll">#REF!</definedName>
    <definedName name="TDR" localSheetId="3">#REF!</definedName>
    <definedName name="TDR" localSheetId="1">#REF!</definedName>
    <definedName name="TDR">#REF!</definedName>
    <definedName name="TEMPLATENUMBER1" localSheetId="3">#REF!</definedName>
    <definedName name="TEMPLATENUMBER1" localSheetId="1">#REF!</definedName>
    <definedName name="TEMPLATENUMBER1">#REF!</definedName>
    <definedName name="TEMPLATENUMBER1_22" localSheetId="3">#REF!</definedName>
    <definedName name="TEMPLATENUMBER1_22" localSheetId="1">#REF!</definedName>
    <definedName name="TEMPLATENUMBER1_22">#REF!</definedName>
    <definedName name="TEMPLATENUMBER1_8" localSheetId="3">#REF!</definedName>
    <definedName name="TEMPLATENUMBER1_8" localSheetId="1">#REF!</definedName>
    <definedName name="TEMPLATENUMBER1_8">#REF!</definedName>
    <definedName name="TEMPLATENUMBER2" localSheetId="3">#REF!</definedName>
    <definedName name="TEMPLATENUMBER2" localSheetId="1">#REF!</definedName>
    <definedName name="TEMPLATENUMBER2">#REF!</definedName>
    <definedName name="TEMPLATENUMBER3" localSheetId="3">#REF!</definedName>
    <definedName name="TEMPLATENUMBER3" localSheetId="1">#REF!</definedName>
    <definedName name="TEMPLATENUMBER3">#REF!</definedName>
    <definedName name="TEMPLATENUMBER4" localSheetId="3">#REF!</definedName>
    <definedName name="TEMPLATENUMBER4" localSheetId="1">#REF!</definedName>
    <definedName name="TEMPLATENUMBER4">#REF!</definedName>
    <definedName name="TEMPLATENUMBER5" localSheetId="3">#REF!</definedName>
    <definedName name="TEMPLATENUMBER5" localSheetId="1">#REF!</definedName>
    <definedName name="TEMPLATENUMBER5">#REF!</definedName>
    <definedName name="TEMPLATENUMBER6" localSheetId="3">#REF!</definedName>
    <definedName name="TEMPLATENUMBER6" localSheetId="1">#REF!</definedName>
    <definedName name="TEMPLATENUMBER6">#REF!</definedName>
    <definedName name="TEMPLATESTYLE1" localSheetId="3">#REF!</definedName>
    <definedName name="TEMPLATESTYLE1" localSheetId="1">#REF!</definedName>
    <definedName name="TEMPLATESTYLE1">#REF!</definedName>
    <definedName name="TEMPLATESTYLE1_22" localSheetId="3">#REF!</definedName>
    <definedName name="TEMPLATESTYLE1_22" localSheetId="1">#REF!</definedName>
    <definedName name="TEMPLATESTYLE1_22">#REF!</definedName>
    <definedName name="TEMPLATESTYLE1_8" localSheetId="3">#REF!</definedName>
    <definedName name="TEMPLATESTYLE1_8" localSheetId="1">#REF!</definedName>
    <definedName name="TEMPLATESTYLE1_8">#REF!</definedName>
    <definedName name="TEMPLATESTYLE2" localSheetId="3">#REF!</definedName>
    <definedName name="TEMPLATESTYLE2" localSheetId="1">#REF!</definedName>
    <definedName name="TEMPLATESTYLE2">#REF!</definedName>
    <definedName name="TEMPLATESTYLE3" localSheetId="3">#REF!</definedName>
    <definedName name="TEMPLATESTYLE3" localSheetId="1">#REF!</definedName>
    <definedName name="TEMPLATESTYLE3">#REF!</definedName>
    <definedName name="TEMPLATESTYLE4" localSheetId="3">#REF!</definedName>
    <definedName name="TEMPLATESTYLE4" localSheetId="1">#REF!</definedName>
    <definedName name="TEMPLATESTYLE4">#REF!</definedName>
    <definedName name="TEMPLATESTYLE5" localSheetId="3">#REF!</definedName>
    <definedName name="TEMPLATESTYLE5" localSheetId="1">#REF!</definedName>
    <definedName name="TEMPLATESTYLE5">#REF!</definedName>
    <definedName name="TEMPLATESTYLE6" localSheetId="3">#REF!</definedName>
    <definedName name="TEMPLATESTYLE6" localSheetId="1">#REF!</definedName>
    <definedName name="TEMPLATESTYLE6">#REF!</definedName>
    <definedName name="TEMPLATETYPE1" localSheetId="3">#REF!</definedName>
    <definedName name="TEMPLATETYPE1" localSheetId="1">#REF!</definedName>
    <definedName name="TEMPLATETYPE1">#REF!</definedName>
    <definedName name="TEMPLATETYPE1_22" localSheetId="3">#REF!</definedName>
    <definedName name="TEMPLATETYPE1_22" localSheetId="1">#REF!</definedName>
    <definedName name="TEMPLATETYPE1_22">#REF!</definedName>
    <definedName name="TEMPLATETYPE1_8" localSheetId="3">#REF!</definedName>
    <definedName name="TEMPLATETYPE1_8" localSheetId="1">#REF!</definedName>
    <definedName name="TEMPLATETYPE1_8">#REF!</definedName>
    <definedName name="TEMPLATETYPE2" localSheetId="3">#REF!</definedName>
    <definedName name="TEMPLATETYPE2" localSheetId="1">#REF!</definedName>
    <definedName name="TEMPLATETYPE2">#REF!</definedName>
    <definedName name="TEMPLATETYPE3" localSheetId="3">#REF!</definedName>
    <definedName name="TEMPLATETYPE3" localSheetId="1">#REF!</definedName>
    <definedName name="TEMPLATETYPE3">#REF!</definedName>
    <definedName name="TEMPLATETYPE4" localSheetId="3">#REF!</definedName>
    <definedName name="TEMPLATETYPE4" localSheetId="1">#REF!</definedName>
    <definedName name="TEMPLATETYPE4">#REF!</definedName>
    <definedName name="TEMPLATETYPE5" localSheetId="3">#REF!</definedName>
    <definedName name="TEMPLATETYPE5" localSheetId="1">#REF!</definedName>
    <definedName name="TEMPLATETYPE5">#REF!</definedName>
    <definedName name="TEMPLATETYPE6" localSheetId="3">#REF!</definedName>
    <definedName name="TEMPLATETYPE6" localSheetId="1">#REF!</definedName>
    <definedName name="TEMPLATETYPE6">#REF!</definedName>
    <definedName name="TEST0" localSheetId="3">#REF!</definedName>
    <definedName name="TEST0" localSheetId="1">#REF!</definedName>
    <definedName name="TEST0">#REF!</definedName>
    <definedName name="TEST1" localSheetId="3">#REF!</definedName>
    <definedName name="TEST1" localSheetId="1">#REF!</definedName>
    <definedName name="TEST1">#REF!</definedName>
    <definedName name="TEST2" localSheetId="3">#REF!</definedName>
    <definedName name="TEST2" localSheetId="1">#REF!</definedName>
    <definedName name="TEST2">#REF!</definedName>
    <definedName name="TEST3" localSheetId="3">#REF!</definedName>
    <definedName name="TEST3" localSheetId="1">#REF!</definedName>
    <definedName name="TEST3">#REF!</definedName>
    <definedName name="TEST4" localSheetId="3">#REF!</definedName>
    <definedName name="TEST4" localSheetId="1">#REF!</definedName>
    <definedName name="TEST4">#REF!</definedName>
    <definedName name="TEST5" localSheetId="3">#REF!</definedName>
    <definedName name="TEST5" localSheetId="1">#REF!</definedName>
    <definedName name="TEST5">#REF!</definedName>
    <definedName name="TEST6" localSheetId="3">#REF!</definedName>
    <definedName name="TEST6" localSheetId="1">#REF!</definedName>
    <definedName name="TEST6">#REF!</definedName>
    <definedName name="TESTHKEY" localSheetId="3">#REF!</definedName>
    <definedName name="TESTHKEY" localSheetId="1">#REF!</definedName>
    <definedName name="TESTHKEY">#REF!</definedName>
    <definedName name="TESTKEYS" localSheetId="3">#REF!</definedName>
    <definedName name="TESTKEYS" localSheetId="1">#REF!</definedName>
    <definedName name="TESTKEYS">#REF!</definedName>
    <definedName name="TESTVKEY" localSheetId="3">#REF!</definedName>
    <definedName name="TESTVKEY" localSheetId="1">#REF!</definedName>
    <definedName name="TESTVKEY">#REF!</definedName>
    <definedName name="text91">[34]CJEs!$E$26</definedName>
    <definedName name="TextRefCopy1" localSheetId="3">#REF!</definedName>
    <definedName name="TextRefCopy1" localSheetId="1">#REF!</definedName>
    <definedName name="TextRefCopy1">#REF!</definedName>
    <definedName name="TextRefCopy101" localSheetId="3">[17]CJEs!#REF!</definedName>
    <definedName name="TextRefCopy101" localSheetId="1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3">[17]PL!#REF!</definedName>
    <definedName name="TextRefCopy20" localSheetId="1">[17]PL!#REF!</definedName>
    <definedName name="TextRefCopy20">[17]PL!#REF!</definedName>
    <definedName name="TextRefCopy26" localSheetId="3">'[36]Amortization of Premium'!#REF!</definedName>
    <definedName name="TextRefCopy26" localSheetId="1">'[36]Amortization of Premium'!#REF!</definedName>
    <definedName name="TextRefCopy26">'[36]Amortization of Premium'!#REF!</definedName>
    <definedName name="TextRefCopy28" localSheetId="3">'[36]Amortization of Premium'!#REF!</definedName>
    <definedName name="TextRefCopy28" localSheetId="1">'[36]Amortization of Premium'!#REF!</definedName>
    <definedName name="TextRefCopy28">'[36]Amortization of Premium'!#REF!</definedName>
    <definedName name="TextRefCopy3">'[35]BS(Foamtec)'!$AA$1</definedName>
    <definedName name="TextRefCopy4" localSheetId="3">[17]PL!#REF!</definedName>
    <definedName name="TextRefCopy4" localSheetId="1">[17]PL!#REF!</definedName>
    <definedName name="TextRefCopy4">[17]PL!#REF!</definedName>
    <definedName name="TextRefCopy43" localSheetId="3">[17]CJEs!#REF!</definedName>
    <definedName name="TextRefCopy43" localSheetId="1">[17]CJEs!#REF!</definedName>
    <definedName name="TextRefCopy43">[17]CJEs!#REF!</definedName>
    <definedName name="TextRefCopy46" localSheetId="3">[17]CJEs!#REF!</definedName>
    <definedName name="TextRefCopy46" localSheetId="1">[17]CJEs!#REF!</definedName>
    <definedName name="TextRefCopy46">[17]CJEs!#REF!</definedName>
    <definedName name="TextRefCopy49">'[35]PL(Foamtec)'!$P$30</definedName>
    <definedName name="TextRefCopy50" localSheetId="3">#REF!</definedName>
    <definedName name="TextRefCopy50" localSheetId="1">#REF!</definedName>
    <definedName name="TextRefCopy50">#REF!</definedName>
    <definedName name="TextRefCopy51" localSheetId="3">[17]CRJE!#REF!</definedName>
    <definedName name="TextRefCopy51" localSheetId="1">[17]CRJE!#REF!</definedName>
    <definedName name="TextRefCopy51">[17]CRJE!#REF!</definedName>
    <definedName name="TextRefCopy52" localSheetId="3">[17]PL!#REF!</definedName>
    <definedName name="TextRefCopy52" localSheetId="1">[17]PL!#REF!</definedName>
    <definedName name="TextRefCopy52">[17]PL!#REF!</definedName>
    <definedName name="TextRefCopy53" localSheetId="3">[17]PL!#REF!</definedName>
    <definedName name="TextRefCopy53" localSheetId="1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3">'[37]Decrease  testing(8-9l12)'!#REF!</definedName>
    <definedName name="TextRefCopy6" localSheetId="1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3">'[37]Decrease  testing(8-9l12)'!#REF!</definedName>
    <definedName name="TextRefCopy7" localSheetId="1">'[37]Decrease  testing(8-9l12)'!#REF!</definedName>
    <definedName name="TextRefCopy7">'[37]Decrease  testing(8-9l12)'!#REF!</definedName>
    <definedName name="TextRefCopy70">'[35]BS(Foamtec)'!$Z$53</definedName>
    <definedName name="TextRefCopy75" localSheetId="3">#REF!</definedName>
    <definedName name="TextRefCopy75" localSheetId="1">#REF!</definedName>
    <definedName name="TextRefCopy75">#REF!</definedName>
    <definedName name="TextRefCopy76" localSheetId="3">#REF!</definedName>
    <definedName name="TextRefCopy76" localSheetId="1">#REF!</definedName>
    <definedName name="TextRefCopy76">#REF!</definedName>
    <definedName name="TextRefCopy77" localSheetId="3">[17]PL!#REF!</definedName>
    <definedName name="TextRefCopy77" localSheetId="1">[17]PL!#REF!</definedName>
    <definedName name="TextRefCopy77">[17]PL!#REF!</definedName>
    <definedName name="TextRefCopy78" localSheetId="3">[17]PL!#REF!</definedName>
    <definedName name="TextRefCopy78" localSheetId="1">[17]PL!#REF!</definedName>
    <definedName name="TextRefCopy78">[17]PL!#REF!</definedName>
    <definedName name="TextRefCopy79" localSheetId="3">[17]PL!#REF!</definedName>
    <definedName name="TextRefCopy79" localSheetId="1">[17]PL!#REF!</definedName>
    <definedName name="TextRefCopy79">[17]PL!#REF!</definedName>
    <definedName name="TextRefCopy80" localSheetId="3">[17]PL!#REF!</definedName>
    <definedName name="TextRefCopy80" localSheetId="1">[17]PL!#REF!</definedName>
    <definedName name="TextRefCopy80">[17]PL!#REF!</definedName>
    <definedName name="TextRefCopy81" localSheetId="3">[17]PL!#REF!</definedName>
    <definedName name="TextRefCopy81" localSheetId="1">[17]PL!#REF!</definedName>
    <definedName name="TextRefCopy81">[17]PL!#REF!</definedName>
    <definedName name="TextRefCopy82">'[35]PL(Foamtec)'!$D$19</definedName>
    <definedName name="TextRefCopy83" localSheetId="3">#REF!</definedName>
    <definedName name="TextRefCopy83" localSheetId="1">#REF!</definedName>
    <definedName name="TextRefCopy83">#REF!</definedName>
    <definedName name="TextRefCopy84" localSheetId="3">[17]PL!#REF!</definedName>
    <definedName name="TextRefCopy84" localSheetId="1">[17]PL!#REF!</definedName>
    <definedName name="TextRefCopy84">[17]PL!#REF!</definedName>
    <definedName name="TextRefCopy85" localSheetId="3">[17]PL!#REF!</definedName>
    <definedName name="TextRefCopy85" localSheetId="1">[17]PL!#REF!</definedName>
    <definedName name="TextRefCopy85">[17]PL!#REF!</definedName>
    <definedName name="TextRefCopy91">[17]CJEs!$E$29</definedName>
    <definedName name="TextRefCopy99" localSheetId="3">[17]CJEs!#REF!</definedName>
    <definedName name="TextRefCopy99" localSheetId="1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3">#REF!</definedName>
    <definedName name="THAIRE_N" localSheetId="1">#REF!</definedName>
    <definedName name="THAIRE_N">#REF!</definedName>
    <definedName name="THAIRE_update">[5]THAIRE!$A$13:$AG$55</definedName>
    <definedName name="THAIRE_W_N" localSheetId="3">#REF!</definedName>
    <definedName name="THAIRE_W_N" localSheetId="1">#REF!</definedName>
    <definedName name="THAIRE_W_N">#REF!</definedName>
    <definedName name="THAITICKETMASTER_N" localSheetId="3">#REF!</definedName>
    <definedName name="THAITICKETMASTER_N" localSheetId="1">#REF!</definedName>
    <definedName name="THAITICKETMASTER_N">#REF!</definedName>
    <definedName name="THRE_W1" localSheetId="3">#REF!</definedName>
    <definedName name="THRE_W1" localSheetId="1">#REF!</definedName>
    <definedName name="THRE_W1">#REF!</definedName>
    <definedName name="ths" localSheetId="3">'[1]Unique Id Type '!#REF!</definedName>
    <definedName name="ths" localSheetId="1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3">#REF!</definedName>
    <definedName name="traffic" localSheetId="1">#REF!</definedName>
    <definedName name="traffic">#REF!</definedName>
    <definedName name="TRIS">[5]TRIS!$A$11:$BA$101</definedName>
    <definedName name="tygia_usd_vnd" localSheetId="3">#REF!</definedName>
    <definedName name="tygia_usd_vnd" localSheetId="1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3">#REF!</definedName>
    <definedName name="W" localSheetId="1">#REF!</definedName>
    <definedName name="W">#REF!</definedName>
    <definedName name="W_CY_AR" localSheetId="3">#REF!</definedName>
    <definedName name="W_CY_AR" localSheetId="1">#REF!</definedName>
    <definedName name="W_CY_AR">#REF!</definedName>
    <definedName name="W_CY_Cash" localSheetId="3">#REF!</definedName>
    <definedName name="W_CY_Cash" localSheetId="1">#REF!</definedName>
    <definedName name="W_CY_Cash">#REF!</definedName>
    <definedName name="W_CY_COS" localSheetId="3">#REF!</definedName>
    <definedName name="W_CY_COS" localSheetId="1">#REF!</definedName>
    <definedName name="W_CY_COS">#REF!</definedName>
    <definedName name="W_CY_Current_Liabilities" localSheetId="3">#REF!</definedName>
    <definedName name="W_CY_Current_Liabilities" localSheetId="1">#REF!</definedName>
    <definedName name="W_CY_Current_Liabilities">#REF!</definedName>
    <definedName name="W_CY_EQUITY" localSheetId="3">#REF!</definedName>
    <definedName name="W_CY_EQUITY" localSheetId="1">#REF!</definedName>
    <definedName name="W_CY_EQUITY">#REF!</definedName>
    <definedName name="W_CY_INT_EXP" localSheetId="3">#REF!</definedName>
    <definedName name="W_CY_INT_EXP" localSheetId="1">#REF!</definedName>
    <definedName name="W_CY_INT_EXP">#REF!</definedName>
    <definedName name="W_CY_IntagibleA" localSheetId="3">#REF!</definedName>
    <definedName name="W_CY_IntagibleA" localSheetId="1">#REF!</definedName>
    <definedName name="W_CY_IntagibleA">#REF!</definedName>
    <definedName name="W_CY_Inventory" localSheetId="3">#REF!</definedName>
    <definedName name="W_CY_Inventory" localSheetId="1">#REF!</definedName>
    <definedName name="W_CY_Inventory">#REF!</definedName>
    <definedName name="W_CY_Investments" localSheetId="3">#REF!</definedName>
    <definedName name="W_CY_Investments" localSheetId="1">#REF!</definedName>
    <definedName name="W_CY_Investments">#REF!</definedName>
    <definedName name="W_CY_LT_DEBT" localSheetId="3">#REF!</definedName>
    <definedName name="W_CY_LT_DEBT" localSheetId="1">#REF!</definedName>
    <definedName name="W_CY_LT_DEBT">#REF!</definedName>
    <definedName name="W_CY_LTA" localSheetId="3">#REF!</definedName>
    <definedName name="W_CY_LTA" localSheetId="1">#REF!</definedName>
    <definedName name="W_CY_LTA">#REF!</definedName>
    <definedName name="W_CY_OP_EXP" localSheetId="3">#REF!</definedName>
    <definedName name="W_CY_OP_EXP" localSheetId="1">#REF!</definedName>
    <definedName name="W_CY_OP_EXP">#REF!</definedName>
    <definedName name="W_CY_OTHER_INC_EXP" localSheetId="3">#REF!</definedName>
    <definedName name="W_CY_OTHER_INC_EXP" localSheetId="1">#REF!</definedName>
    <definedName name="W_CY_OTHER_INC_EXP">#REF!</definedName>
    <definedName name="W_CY_OTHER_LT_LIABILITIES" localSheetId="3">#REF!</definedName>
    <definedName name="W_CY_OTHER_LT_LIABILITIES" localSheetId="1">#REF!</definedName>
    <definedName name="W_CY_OTHER_LT_LIABILITIES">#REF!</definedName>
    <definedName name="W_CY_PPE" localSheetId="3">#REF!</definedName>
    <definedName name="W_CY_PPE" localSheetId="1">#REF!</definedName>
    <definedName name="W_CY_PPE">#REF!</definedName>
    <definedName name="W_CY_Prepay" localSheetId="3">#REF!</definedName>
    <definedName name="W_CY_Prepay" localSheetId="1">#REF!</definedName>
    <definedName name="W_CY_Prepay">#REF!</definedName>
    <definedName name="W_CY_REVENUE" localSheetId="3">#REF!</definedName>
    <definedName name="W_CY_REVENUE" localSheetId="1">#REF!</definedName>
    <definedName name="W_CY_REVENUE">#REF!</definedName>
    <definedName name="W_CY_TAXES" localSheetId="3">#REF!</definedName>
    <definedName name="W_CY_TAXES" localSheetId="1">#REF!</definedName>
    <definedName name="W_CY_TAXES">#REF!</definedName>
    <definedName name="W_PY_AR" localSheetId="3">#REF!</definedName>
    <definedName name="W_PY_AR" localSheetId="1">#REF!</definedName>
    <definedName name="W_PY_AR">#REF!</definedName>
    <definedName name="W_PY_Cash" localSheetId="3">#REF!</definedName>
    <definedName name="W_PY_Cash" localSheetId="1">#REF!</definedName>
    <definedName name="W_PY_Cash">#REF!</definedName>
    <definedName name="W_PY_COS" localSheetId="3">#REF!</definedName>
    <definedName name="W_PY_COS" localSheetId="1">#REF!</definedName>
    <definedName name="W_PY_COS">#REF!</definedName>
    <definedName name="W_PY_Current_Liabilities" localSheetId="3">#REF!</definedName>
    <definedName name="W_PY_Current_Liabilities" localSheetId="1">#REF!</definedName>
    <definedName name="W_PY_Current_Liabilities">#REF!</definedName>
    <definedName name="W_PY_EQUITY" localSheetId="3">#REF!</definedName>
    <definedName name="W_PY_EQUITY" localSheetId="1">#REF!</definedName>
    <definedName name="W_PY_EQUITY">#REF!</definedName>
    <definedName name="W_PY_INT_EXP" localSheetId="3">#REF!</definedName>
    <definedName name="W_PY_INT_EXP" localSheetId="1">#REF!</definedName>
    <definedName name="W_PY_INT_EXP">#REF!</definedName>
    <definedName name="W_PY_IntagibleA" localSheetId="3">#REF!</definedName>
    <definedName name="W_PY_IntagibleA" localSheetId="1">#REF!</definedName>
    <definedName name="W_PY_IntagibleA">#REF!</definedName>
    <definedName name="W_PY_Inventory" localSheetId="3">#REF!</definedName>
    <definedName name="W_PY_Inventory" localSheetId="1">#REF!</definedName>
    <definedName name="W_PY_Inventory">#REF!</definedName>
    <definedName name="W_PY_Investments" localSheetId="3">#REF!</definedName>
    <definedName name="W_PY_Investments" localSheetId="1">#REF!</definedName>
    <definedName name="W_PY_Investments">#REF!</definedName>
    <definedName name="W_PY_LT_DEBT" localSheetId="3">#REF!</definedName>
    <definedName name="W_PY_LT_DEBT" localSheetId="1">#REF!</definedName>
    <definedName name="W_PY_LT_DEBT">#REF!</definedName>
    <definedName name="W_PY_LTA" localSheetId="3">#REF!</definedName>
    <definedName name="W_PY_LTA" localSheetId="1">#REF!</definedName>
    <definedName name="W_PY_LTA">#REF!</definedName>
    <definedName name="W_PY_OP_EXP" localSheetId="3">#REF!</definedName>
    <definedName name="W_PY_OP_EXP" localSheetId="1">#REF!</definedName>
    <definedName name="W_PY_OP_EXP">#REF!</definedName>
    <definedName name="W_PY_OTHER_INC_EXP" localSheetId="3">#REF!</definedName>
    <definedName name="W_PY_OTHER_INC_EXP" localSheetId="1">#REF!</definedName>
    <definedName name="W_PY_OTHER_INC_EXP">#REF!</definedName>
    <definedName name="W_PY_OTHER_LT_LIABILITIES" localSheetId="3">#REF!</definedName>
    <definedName name="W_PY_OTHER_LT_LIABILITIES" localSheetId="1">#REF!</definedName>
    <definedName name="W_PY_OTHER_LT_LIABILITIES">#REF!</definedName>
    <definedName name="W_PY_PPE" localSheetId="3">#REF!</definedName>
    <definedName name="W_PY_PPE" localSheetId="1">#REF!</definedName>
    <definedName name="W_PY_PPE">#REF!</definedName>
    <definedName name="W_PY_Prepay" localSheetId="3">#REF!</definedName>
    <definedName name="W_PY_Prepay" localSheetId="1">#REF!</definedName>
    <definedName name="W_PY_Prepay">#REF!</definedName>
    <definedName name="W_PY_REVENUE" localSheetId="3">#REF!</definedName>
    <definedName name="W_PY_REVENUE" localSheetId="1">#REF!</definedName>
    <definedName name="W_PY_REVENUE">#REF!</definedName>
    <definedName name="W_PY_TAXES" localSheetId="3">#REF!</definedName>
    <definedName name="W_PY_TAXES" localSheetId="1">#REF!</definedName>
    <definedName name="W_PY_TAXES">#REF!</definedName>
    <definedName name="W_PY2_AR" localSheetId="3">#REF!</definedName>
    <definedName name="W_PY2_AR" localSheetId="1">#REF!</definedName>
    <definedName name="W_PY2_AR">#REF!</definedName>
    <definedName name="W_PY2_Cash" localSheetId="3">#REF!</definedName>
    <definedName name="W_PY2_Cash" localSheetId="1">#REF!</definedName>
    <definedName name="W_PY2_Cash">#REF!</definedName>
    <definedName name="W_PY2_COS" localSheetId="3">#REF!</definedName>
    <definedName name="W_PY2_COS" localSheetId="1">#REF!</definedName>
    <definedName name="W_PY2_COS">#REF!</definedName>
    <definedName name="W_PY2_Current_Liabilities" localSheetId="3">#REF!</definedName>
    <definedName name="W_PY2_Current_Liabilities" localSheetId="1">#REF!</definedName>
    <definedName name="W_PY2_Current_Liabilities">#REF!</definedName>
    <definedName name="W_PY2_EQUITY" localSheetId="3">#REF!</definedName>
    <definedName name="W_PY2_EQUITY" localSheetId="1">#REF!</definedName>
    <definedName name="W_PY2_EQUITY">#REF!</definedName>
    <definedName name="W_PY2_INT_EXP" localSheetId="3">#REF!</definedName>
    <definedName name="W_PY2_INT_EXP" localSheetId="1">#REF!</definedName>
    <definedName name="W_PY2_INT_EXP">#REF!</definedName>
    <definedName name="W_PY2_IntagibleA" localSheetId="3">#REF!</definedName>
    <definedName name="W_PY2_IntagibleA" localSheetId="1">#REF!</definedName>
    <definedName name="W_PY2_IntagibleA">#REF!</definedName>
    <definedName name="W_PY2_Inventory" localSheetId="3">#REF!</definedName>
    <definedName name="W_PY2_Inventory" localSheetId="1">#REF!</definedName>
    <definedName name="W_PY2_Inventory">#REF!</definedName>
    <definedName name="W_PY2_Investments" localSheetId="3">#REF!</definedName>
    <definedName name="W_PY2_Investments" localSheetId="1">#REF!</definedName>
    <definedName name="W_PY2_Investments">#REF!</definedName>
    <definedName name="W_PY2_LT_DEBT" localSheetId="3">#REF!</definedName>
    <definedName name="W_PY2_LT_DEBT" localSheetId="1">#REF!</definedName>
    <definedName name="W_PY2_LT_DEBT">#REF!</definedName>
    <definedName name="W_PY2_LTA" localSheetId="3">#REF!</definedName>
    <definedName name="W_PY2_LTA" localSheetId="1">#REF!</definedName>
    <definedName name="W_PY2_LTA">#REF!</definedName>
    <definedName name="W_PY2_OP_EXP" localSheetId="3">#REF!</definedName>
    <definedName name="W_PY2_OP_EXP" localSheetId="1">#REF!</definedName>
    <definedName name="W_PY2_OP_EXP">#REF!</definedName>
    <definedName name="W_PY2_OTHER_INC_EXP" localSheetId="3">#REF!</definedName>
    <definedName name="W_PY2_OTHER_INC_EXP" localSheetId="1">#REF!</definedName>
    <definedName name="W_PY2_OTHER_INC_EXP">#REF!</definedName>
    <definedName name="W_PY2_OTHER_LT_LIABILITIES" localSheetId="3">#REF!</definedName>
    <definedName name="W_PY2_OTHER_LT_LIABILITIES" localSheetId="1">#REF!</definedName>
    <definedName name="W_PY2_OTHER_LT_LIABILITIES">#REF!</definedName>
    <definedName name="W_PY2_PPE" localSheetId="3">#REF!</definedName>
    <definedName name="W_PY2_PPE" localSheetId="1">#REF!</definedName>
    <definedName name="W_PY2_PPE">#REF!</definedName>
    <definedName name="W_PY2_Prepay" localSheetId="3">#REF!</definedName>
    <definedName name="W_PY2_Prepay" localSheetId="1">#REF!</definedName>
    <definedName name="W_PY2_Prepay">#REF!</definedName>
    <definedName name="W_PY2_REVENUE" localSheetId="3">#REF!</definedName>
    <definedName name="W_PY2_REVENUE" localSheetId="1">#REF!</definedName>
    <definedName name="W_PY2_REVENUE">#REF!</definedName>
    <definedName name="W_PY2_TAXES" localSheetId="3">#REF!</definedName>
    <definedName name="W_PY2_TAXES" localSheetId="1">#REF!</definedName>
    <definedName name="W_PY2_TAXES">#REF!</definedName>
    <definedName name="was_usd" localSheetId="3">#REF!</definedName>
    <definedName name="was_usd" localSheetId="1">#REF!</definedName>
    <definedName name="was_usd">#REF!</definedName>
    <definedName name="was_vnd" localSheetId="3">#REF!</definedName>
    <definedName name="was_vnd" localSheetId="1">#REF!</definedName>
    <definedName name="was_vnd">#REF!</definedName>
    <definedName name="Weeee">[17]CJEs!$E$29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hidden="1">{"Tmdc View",#N/A,FALSE,"Consolidation"}</definedName>
    <definedName name="XREF_COLUMN_1" localSheetId="3" hidden="1">'[39]securities movement'!#REF!</definedName>
    <definedName name="XREF_COLUMN_1" localSheetId="1" hidden="1">'[39]securities movement'!#REF!</definedName>
    <definedName name="XREF_COLUMN_1" hidden="1">'[39]securities movement'!#REF!</definedName>
    <definedName name="XREF_COLUMN_2" localSheetId="3" hidden="1">#REF!</definedName>
    <definedName name="XREF_COLUMN_2" localSheetId="1" hidden="1">#REF!</definedName>
    <definedName name="XREF_COLUMN_2" hidden="1">#REF!</definedName>
    <definedName name="XRefActiveRow" localSheetId="3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3" hidden="1">#REF!</definedName>
    <definedName name="XRefCopy1" localSheetId="1" hidden="1">#REF!</definedName>
    <definedName name="XRefCopy1" hidden="1">#REF!</definedName>
    <definedName name="XRefCopy1Row" localSheetId="3" hidden="1">#REF!</definedName>
    <definedName name="XRefCopy1Row" localSheetId="1" hidden="1">#REF!</definedName>
    <definedName name="XRefCopy1Row" hidden="1">#REF!</definedName>
    <definedName name="XRefCopy4" localSheetId="3" hidden="1">#REF!</definedName>
    <definedName name="XRefCopy4" localSheetId="1" hidden="1">#REF!</definedName>
    <definedName name="XRefCopy4" hidden="1">#REF!</definedName>
    <definedName name="XRefCopy4Row" localSheetId="3" hidden="1">#REF!</definedName>
    <definedName name="XRefCopy4Row" localSheetId="1" hidden="1">#REF!</definedName>
    <definedName name="XRefCopy4Row" hidden="1">#REF!</definedName>
    <definedName name="XRefCopy5" localSheetId="3" hidden="1">#REF!</definedName>
    <definedName name="XRefCopy5" localSheetId="1" hidden="1">#REF!</definedName>
    <definedName name="XRefCopy5" hidden="1">#REF!</definedName>
    <definedName name="XRefCopy5Row" localSheetId="3" hidden="1">#REF!</definedName>
    <definedName name="XRefCopy5Row" localSheetId="1" hidden="1">#REF!</definedName>
    <definedName name="XRefCopy5Row" hidden="1">#REF!</definedName>
    <definedName name="XRefCopy6" localSheetId="3" hidden="1">#REF!</definedName>
    <definedName name="XRefCopy6" localSheetId="1" hidden="1">#REF!</definedName>
    <definedName name="XRefCopy6" hidden="1">#REF!</definedName>
    <definedName name="XRefCopy6Row" localSheetId="3" hidden="1">#REF!</definedName>
    <definedName name="XRefCopy6Row" localSheetId="1" hidden="1">#REF!</definedName>
    <definedName name="XRefCopy6Row" hidden="1">#REF!</definedName>
    <definedName name="XRefCopyRangeCount" hidden="1">1</definedName>
    <definedName name="XRefPaste1Row" localSheetId="3" hidden="1">#REF!</definedName>
    <definedName name="XRefPaste1Row" localSheetId="1" hidden="1">#REF!</definedName>
    <definedName name="XRefPaste1Row" hidden="1">#REF!</definedName>
    <definedName name="XRefPaste4" localSheetId="3" hidden="1">#REF!</definedName>
    <definedName name="XRefPaste4" localSheetId="1" hidden="1">#REF!</definedName>
    <definedName name="XRefPaste4" hidden="1">#REF!</definedName>
    <definedName name="XRefPaste4Row" localSheetId="3" hidden="1">#REF!</definedName>
    <definedName name="XRefPaste4Row" localSheetId="1" hidden="1">#REF!</definedName>
    <definedName name="XRefPaste4Row" hidden="1">#REF!</definedName>
    <definedName name="XRefPaste5" localSheetId="3" hidden="1">#REF!</definedName>
    <definedName name="XRefPaste5" localSheetId="1" hidden="1">#REF!</definedName>
    <definedName name="XRefPaste5" hidden="1">#REF!</definedName>
    <definedName name="XRefPaste5Row" localSheetId="3" hidden="1">#REF!</definedName>
    <definedName name="XRefPaste5Row" localSheetId="1" hidden="1">#REF!</definedName>
    <definedName name="XRefPaste5Row" hidden="1">#REF!</definedName>
    <definedName name="XRefPasteRangeCount" hidden="1">1</definedName>
    <definedName name="XXX" localSheetId="3">#REF!</definedName>
    <definedName name="XXX" localSheetId="1">#REF!</definedName>
    <definedName name="XXX">#REF!</definedName>
    <definedName name="XYZ" localSheetId="3">[10]DEP12!#REF!</definedName>
    <definedName name="XYZ" localSheetId="1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A3B3E038_AAE0_4F24_B01A_BCF5B017EAC3_.wvu.PrintArea" localSheetId="0" hidden="1">BS!$A$1:$J$97</definedName>
    <definedName name="Z_A3B3E038_AAE0_4F24_B01A_BCF5B017EAC3_.wvu.PrintArea" localSheetId="1" hidden="1">'PL '!$A$1:$J$74</definedName>
    <definedName name="ZD" localSheetId="3" hidden="1">{"'Eng (page2)'!$A$1:$D$52"}</definedName>
    <definedName name="ZD" hidden="1">{"'Eng (page2)'!$A$1:$D$52"}</definedName>
    <definedName name="zzz" localSheetId="3">#REF!</definedName>
    <definedName name="zzz" localSheetId="1">#REF!</definedName>
    <definedName name="zzz">#REF!</definedName>
    <definedName name="โ4305" localSheetId="3">'[40]Raw Material'!#REF!</definedName>
    <definedName name="โ4305" localSheetId="1">'[40]Raw Material'!#REF!</definedName>
    <definedName name="โ4305">'[40]Raw Material'!#REF!</definedName>
    <definedName name="ฉฆ" localSheetId="3">#REF!</definedName>
    <definedName name="ฉฆ" localSheetId="1">#REF!</definedName>
    <definedName name="ฉฆ">#REF!</definedName>
    <definedName name="ส1117" localSheetId="3">#REF!</definedName>
    <definedName name="ส1117" localSheetId="1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17" l="1"/>
  <c r="D67" i="19"/>
  <c r="D54" i="19"/>
  <c r="D61" i="19" s="1"/>
  <c r="L91" i="17" l="1"/>
  <c r="J91" i="17"/>
  <c r="H91" i="17"/>
  <c r="L89" i="17"/>
  <c r="J89" i="17"/>
  <c r="H89" i="17"/>
  <c r="F89" i="17"/>
  <c r="F91" i="17" s="1"/>
  <c r="L51" i="17"/>
  <c r="J51" i="17"/>
  <c r="H51" i="17"/>
  <c r="L47" i="17"/>
  <c r="J47" i="17"/>
  <c r="H47" i="17"/>
  <c r="J28" i="17"/>
  <c r="K20" i="18"/>
  <c r="C20" i="18"/>
  <c r="E20" i="18"/>
  <c r="G20" i="18"/>
  <c r="C26" i="15"/>
  <c r="M26" i="15"/>
  <c r="K26" i="15"/>
  <c r="O26" i="15"/>
  <c r="Q26" i="15"/>
  <c r="S26" i="15"/>
  <c r="U23" i="15"/>
  <c r="Y23" i="15" s="1"/>
  <c r="U22" i="15"/>
  <c r="U21" i="15"/>
  <c r="Y17" i="15"/>
  <c r="W17" i="15"/>
  <c r="U17" i="15"/>
  <c r="S17" i="15"/>
  <c r="Q17" i="15"/>
  <c r="O17" i="15"/>
  <c r="M17" i="15"/>
  <c r="K17" i="15"/>
  <c r="I17" i="15"/>
  <c r="G17" i="15"/>
  <c r="C17" i="15"/>
  <c r="C24" i="15"/>
  <c r="E24" i="15"/>
  <c r="E26" i="15" s="1"/>
  <c r="G24" i="15"/>
  <c r="G26" i="15" s="1"/>
  <c r="H72" i="19"/>
  <c r="J72" i="19"/>
  <c r="F72" i="19"/>
  <c r="J67" i="19"/>
  <c r="F67" i="19"/>
  <c r="J32" i="19"/>
  <c r="H32" i="19"/>
  <c r="F32" i="19"/>
  <c r="J24" i="19"/>
  <c r="H24" i="19"/>
  <c r="F24" i="19"/>
  <c r="D24" i="19"/>
  <c r="D32" i="19"/>
  <c r="J96" i="1"/>
  <c r="F96" i="1"/>
  <c r="J40" i="1"/>
  <c r="J41" i="1" s="1"/>
  <c r="H41" i="1"/>
  <c r="H40" i="1"/>
  <c r="J22" i="1"/>
  <c r="F22" i="1"/>
  <c r="F40" i="1"/>
  <c r="D35" i="19" l="1"/>
  <c r="H35" i="19"/>
  <c r="H37" i="19" s="1"/>
  <c r="H39" i="19" s="1"/>
  <c r="J35" i="19"/>
  <c r="J37" i="19" s="1"/>
  <c r="J39" i="19" s="1"/>
  <c r="F35" i="19"/>
  <c r="F37" i="19" s="1"/>
  <c r="F39" i="19" s="1"/>
  <c r="U26" i="15"/>
  <c r="U24" i="15"/>
  <c r="Y22" i="15"/>
  <c r="Y24" i="15" s="1"/>
  <c r="Y26" i="15" s="1"/>
  <c r="F41" i="1"/>
  <c r="M19" i="18"/>
  <c r="I20" i="18"/>
  <c r="M20" i="18" s="1"/>
  <c r="I26" i="15"/>
  <c r="I24" i="15"/>
  <c r="H67" i="19"/>
  <c r="D72" i="19"/>
  <c r="D37" i="19"/>
  <c r="D39" i="19" s="1"/>
  <c r="D62" i="19" s="1"/>
  <c r="H22" i="1"/>
  <c r="J70" i="1" l="1"/>
  <c r="H70" i="1"/>
  <c r="F70" i="1"/>
  <c r="J69" i="1"/>
  <c r="H69" i="1"/>
  <c r="F69" i="1"/>
  <c r="J61" i="1"/>
  <c r="F61" i="1"/>
  <c r="H61" i="1"/>
  <c r="H91" i="1"/>
  <c r="H93" i="1" s="1"/>
  <c r="D91" i="1"/>
  <c r="D93" i="1" s="1"/>
  <c r="D40" i="1"/>
  <c r="D22" i="1"/>
  <c r="D41" i="1" s="1"/>
  <c r="E17" i="15" l="1"/>
  <c r="L28" i="17" l="1"/>
  <c r="H28" i="17"/>
  <c r="F28" i="17"/>
  <c r="F47" i="17" s="1"/>
  <c r="F51" i="17" s="1"/>
  <c r="F62" i="19"/>
  <c r="D69" i="1"/>
  <c r="D61" i="1"/>
  <c r="D70" i="1" l="1"/>
  <c r="D95" i="1" s="1"/>
  <c r="D96" i="1" s="1"/>
  <c r="H95" i="1"/>
  <c r="H96" i="1" s="1"/>
</calcChain>
</file>

<file path=xl/sharedStrings.xml><?xml version="1.0" encoding="utf-8"?>
<sst xmlns="http://schemas.openxmlformats.org/spreadsheetml/2006/main" count="376" uniqueCount="249">
  <si>
    <t>บริษัท กรุ๊ปลีส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</si>
  <si>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</si>
  <si>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</si>
  <si>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</si>
  <si>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</si>
  <si>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</si>
  <si>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</si>
  <si>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2562</t>
  </si>
  <si>
    <t>2561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</si>
  <si>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</si>
  <si>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</si>
  <si>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</si>
  <si>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</si>
  <si>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ลูกหนี้ตามสัญญาเช่าซื้อที่ถึงกำหนดชำระภายในหนึ่งปี</t>
  </si>
  <si>
    <t>ลูกหนี้สินเชื่อที่ถึงกำหนดชำระภายในหนึ่งปี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</si>
  <si>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</si>
  <si>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</si>
  <si>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ทางการเงินที่ถึงกำหนดชำระภายในหนึ่งปี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</si>
  <si>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</si>
  <si>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</si>
  <si>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สินค้าคงเหลือ</t>
  </si>
  <si>
    <t>สินทรัพย์รอการขาย</t>
  </si>
  <si>
    <t>เงินให้กู้ยืมระยะสั้นและดอกเบี้ยค้างรับจากบริษัทย่อย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</si>
  <si>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</si>
  <si>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</si>
  <si>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</si>
  <si>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</si>
  <si>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</si>
  <si>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</si>
  <si>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</si>
  <si>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</si>
  <si>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ลูกหนี้ตามสัญญาเช่าซื้อที่ถึงกำหนดชำระเกินกว่าหนึ่งปี</t>
  </si>
  <si>
    <t>ลูกหนี้สินเชื่อที่ถึงกำหนดชำระเกินกว่าหนึ่งปี</t>
  </si>
  <si>
    <t>ลูกหนี้สินเชื่อรายย่อยที่ถึงกำหนดชำระเกินกว่าหนึ่งปี</t>
  </si>
  <si>
    <t xml:space="preserve">    ทางการเงินที่ถึงกำหนดชำระเกินกว่าหนึ่งปี</t>
  </si>
  <si>
    <t>เงินให้กู้ยืมที่ถึงกำหนดชำระเกินกว่าหนึ่งปีจากบริษัทย่อย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</si>
  <si>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</si>
  <si>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</si>
  <si>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</si>
  <si>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</si>
  <si>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</si>
  <si>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</si>
  <si>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</si>
  <si>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</si>
  <si>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</si>
  <si>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</si>
  <si>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เงินรับฝากจากลูกค้า</t>
  </si>
  <si>
    <t>เงินกู้ยืมระยะสั้นและดอกเบี้ยค้างจ่าย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</si>
  <si>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</si>
  <si>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</si>
  <si>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หุ้นกู้แปลงสภาพภายใต้การพิจารณาคดีในชั้นศาลที่ถึงกำหนดชำระภายในหนึ่งปี</t>
  </si>
  <si>
    <t>หุ้นกู้แปลงสภาพอื่นที่ถึงกำหนดชำระภายในหนึ่งปี</t>
  </si>
  <si>
    <t>ภาษีเงินได้ค้างจ่าย</t>
  </si>
  <si>
    <t>เจ้าหนี้ค่าเบี้ยประกัน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</si>
  <si>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</si>
  <si>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</si>
  <si>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</si>
  <si>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</si>
  <si>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หุ้นกู้แปลงสภาพภายใต้การพิจารณาคดีในชั้นศาล</t>
  </si>
  <si>
    <t>หุ้นกู้แปลงสภาพอื่น</t>
  </si>
  <si>
    <t>ประมาณการหนี้สินสำหรับผลประโยชน์ระยะยาวของพนักงาน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</si>
  <si>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</si>
  <si>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</si>
  <si>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</si>
  <si>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</si>
  <si>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</si>
  <si>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</si>
  <si>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1,845,090,080 หุ้น หุ้นละ 0.50 บาท</t>
  </si>
  <si>
    <t xml:space="preserve">    ทุนที่ออกและชำระแล้ว</t>
  </si>
  <si>
    <t xml:space="preserve">      หุ้นสามัญ 1,525,538,158 หุ้น หุ้นละ 0.50 บาท</t>
  </si>
  <si>
    <t>ส่วนเกินมูลค่าหุ้น</t>
  </si>
  <si>
    <t>กำไร (ขาดทุน) สะสม</t>
  </si>
  <si>
    <t xml:space="preserve">       จัดสรรแล้ว</t>
  </si>
  <si>
    <t xml:space="preserve">          สำรองตามกฎหมาย</t>
  </si>
  <si>
    <t xml:space="preserve">    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</si>
  <si>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</si>
  <si>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</si>
  <si>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</si>
  <si>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</si>
  <si>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</si>
  <si>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</si>
  <si>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</si>
  <si>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</si>
  <si>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</si>
  <si>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</si>
  <si>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ภายใต้การจัดการสินเชื่อร่วมทางการเงิน</t>
  </si>
  <si>
    <t>รายได้ดอกเบี้ยจากสินเชื่อภาคธุรกิจ</t>
  </si>
  <si>
    <t>รายได้ค่าบริการสัญญาเช่าซื้อ</t>
  </si>
  <si>
    <t>รายได้จากการขาย</t>
  </si>
  <si>
    <t>รายได้ดอกเบี้ยอื่น</t>
  </si>
  <si>
    <t>รายได้การจัดการ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</si>
  <si>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</si>
  <si>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</si>
  <si>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</si>
  <si>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</si>
  <si>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</si>
  <si>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</si>
  <si>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</si>
  <si>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หนี้สูญและหนี้สงสัยจะสูญ</t>
  </si>
  <si>
    <t>ต้นทุนขาย</t>
  </si>
  <si>
    <t>ขาดทุนจากการจำหน่ายสินทรัพย์รอการขาย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</si>
  <si>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</si>
  <si>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</si>
  <si>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</si>
  <si>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</si>
  <si>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</si>
  <si>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</si>
  <si>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</si>
  <si>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</si>
  <si>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</si>
  <si>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เบ็ดเสร็จอื่นในบริษัทร่วม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</si>
  <si>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</si>
  <si>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</si>
  <si>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</si>
  <si>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</si>
  <si>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</si>
  <si>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t xml:space="preserve">การแบ่งปันกำไรขาดทุนเบ็ดเสร็จรวม </t>
  </si>
  <si>
    <t xml:space="preserve">กำไร (ขาดทุน) </t>
  </si>
  <si>
    <t>ที่ยังไม่เกิดขึ้น</t>
  </si>
  <si>
    <t>จากการเปลี่ยน</t>
  </si>
  <si>
    <t>ส่วนเกินทุน</t>
  </si>
  <si>
    <t>ผลต่าง</t>
  </si>
  <si>
    <t>รวม</t>
  </si>
  <si>
    <t>แปลงมูลค่ายุติธรรม</t>
  </si>
  <si>
    <t>จากการตีราคา</t>
  </si>
  <si>
    <t>จากการแปลงค่า</t>
  </si>
  <si>
    <t xml:space="preserve">หุ้นกู้แปลงสภาพ </t>
  </si>
  <si>
    <t>องค์ประกอบอื่น</t>
  </si>
  <si>
    <t>ส่วนได้เสีย</t>
  </si>
  <si>
    <t>ที่ออกและ</t>
  </si>
  <si>
    <t>ส่วนเกินมูลค่า</t>
  </si>
  <si>
    <t>จัดสรรแล้ว</t>
  </si>
  <si>
    <t>ยังไม่ได้จัดสรร</t>
  </si>
  <si>
    <t>ของเงินลงทุนเผื่อขาย</t>
  </si>
  <si>
    <t>ที่ดิน และอาคาร</t>
  </si>
  <si>
    <t>งบการเงินที่เป็น</t>
  </si>
  <si>
    <t>- องค์ประกอบ</t>
  </si>
  <si>
    <t>ของส่วน</t>
  </si>
  <si>
    <t>รวมส่วนของ</t>
  </si>
  <si>
    <t>ที่ไม่มีอำนาจ</t>
  </si>
  <si>
    <t>ส่วนของ</t>
  </si>
  <si>
    <t>ชำระแล้ว</t>
  </si>
  <si>
    <t>หุ้นสามัญ</t>
  </si>
  <si>
    <t xml:space="preserve"> - สำรองตามกฎหมาย</t>
  </si>
  <si>
    <t>(ขาดทุนสะสม)</t>
  </si>
  <si>
    <t>ของบริษัทร่วม</t>
  </si>
  <si>
    <t>เงินตราต่างประเทศ</t>
  </si>
  <si>
    <t>ที่เป็นทุน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</si>
  <si>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</si>
  <si>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</si>
  <si>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</si>
  <si>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</si>
  <si>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</si>
  <si>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ของส่วนของผู้ถือหุ้น</t>
  </si>
  <si>
    <t>หุ้นกู้แปลงสภาพ</t>
  </si>
  <si>
    <t>- องค์ประกอบที่เป็นทุน</t>
  </si>
  <si>
    <t>ยอดคงเหลือ ณ วันที่ 1 มกราคม 2561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</si>
  <si>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</si>
  <si>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</si>
  <si>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</si>
  <si>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ขาดทุนจากการจำหน่ายและตัดจำหน่ายสินทรัพย์</t>
  </si>
  <si>
    <t>(กำไร) ขาดทุนจากอัตราแลกเปลี่ยนที่ยังไม่เกิดขึ้น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</si>
  <si>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</si>
  <si>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</si>
  <si>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ตัดจำหน่ายค่าธรรมเนียมเงินกู้ยืม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</si>
  <si>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</si>
  <si>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</si>
  <si>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การเปลี่ยนแปลงในสินทรัพย์และหนี้สินดำเนินงาน</t>
  </si>
  <si>
    <t>ลูกหนี้ตามสัญญาเช่าซื้อ</t>
  </si>
  <si>
    <t>ลูกหนี้สินเชื่อ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</si>
  <si>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</si>
  <si>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</si>
  <si>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ลูกหนี้สินเชื่อภาคธุรกิจและดอกเบี้ยค้างรับ</t>
  </si>
  <si>
    <t>หนี้สินตราสารอนุพันธ์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</si>
  <si>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</si>
  <si>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</si>
  <si>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</si>
  <si>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</si>
  <si>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เงินให้กู้ยืมระยะยาวแก่บริษัทย่อย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</si>
  <si>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</si>
  <si>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</si>
  <si>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</si>
  <si>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</si>
  <si>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</si>
  <si>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</si>
  <si>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</si>
  <si>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</t>
  </si>
  <si>
    <t>เงินสดจ่ายเพื่อชำระคืนเงินกู้ยืมระยะยาวจากบริษัทย่อย</t>
  </si>
  <si>
    <t>เงินสดจ่ายเพื่อชำระคืนเงินกู้ยืมระยะยาว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</si>
  <si>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</si>
  <si>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</si>
  <si>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</si>
  <si>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</si>
  <si>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</si>
  <si>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</si>
  <si>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โอนอุปกรณ์เป็นสินทรัพย์รอการขาย</t>
  </si>
  <si>
    <t>โอนสินทรัพย์รอการขายเป็นอุปกรณ์</t>
  </si>
  <si>
    <t xml:space="preserve">กระแสเงินสดสุทธิได้มาจากกิจกรรมดำเนินงาน </t>
  </si>
  <si>
    <t>เงินฝากประจำที่มีภาระค้ำประกัน (เพิ่มขึ้น) ลดลง</t>
  </si>
  <si>
    <t>เงินปันผลรับ</t>
  </si>
  <si>
    <t>ดอกเบี้ยรับระหว่างบริษัทและบริษัทในกลุ่ม</t>
  </si>
  <si>
    <t>หนี้สินหมุนเวียนระหว่างบริษัทและบริษัทในกลุ่ม</t>
  </si>
  <si>
    <t>เจ้าหนี้อื่นระหว่างบริษัทและบริษัทในกลุ่ม</t>
  </si>
  <si>
    <t>ลูกหนี้อื่นระหว่างบริษัทและบริษัทในกลุ่ม</t>
  </si>
  <si>
    <t>กลับรายการค่าเผื่อลูกหนี้อื่น</t>
  </si>
  <si>
    <t>กลับรายการค่าเผื่อสินทรัพย์อื่น</t>
  </si>
  <si>
    <t>เงินสดจ่ายเพื่อชำระคืนหุ้นกู้</t>
  </si>
  <si>
    <t xml:space="preserve">(กำไร) ขาดทุนจากการลดมูลค่าสินทรัพย์รอการขาย </t>
  </si>
  <si>
    <t xml:space="preserve">เงินลงทุน (เพิ่มขึ้น) ลดลง  </t>
  </si>
  <si>
    <t>สำหรับปีสิ้นสุดวันที่</t>
  </si>
  <si>
    <t>ผลขาดทุนจากการประมาณการตามหลักคณิตศาสตร์</t>
  </si>
  <si>
    <t xml:space="preserve">   ประกันภัย - สุทธิจากภาษีเงินได้</t>
  </si>
  <si>
    <t>สำหรับปีสิ้นสุดวันที่ 31 ธันวาคม 2561</t>
  </si>
  <si>
    <t>หุ้นสามัญที่ออกระหว่างปีจากการใช้สิทธิตามใบสำคัญแสดงสิทธิ</t>
  </si>
  <si>
    <t>ยอดคงเหลือ ณ วันที่ 31 ธันวาคม 2561</t>
  </si>
  <si>
    <t>สำหรับปีสิ้นสุดวันที่ 31 ธันวาคม 2562</t>
  </si>
  <si>
    <t>ยอดคงเหลือ ณ วันที่ 31 ธันวาคม 2562</t>
  </si>
  <si>
    <t>สำหรับปีสิ้นสุดที่ 31 ธันวาคม 2562</t>
  </si>
  <si>
    <t>ขาดทุนจากการตัดจำหน่ายสินทรัพย์ไม่มีตัวตน</t>
  </si>
  <si>
    <t>เงินสดจ่ายผลประโยชน์ระยะยาวของพนักงาน</t>
  </si>
  <si>
    <t>เงินสดรับจากการใช้สิทธิซื้อหุ้นสามัญตามใบสำคัญแสดงสิทธิ</t>
  </si>
  <si>
    <t>เงินสดและรายการเทียบเท่าเงินสด ณ วันที่ 31 ธันวาคม</t>
  </si>
  <si>
    <t>30</t>
  </si>
  <si>
    <t>31</t>
  </si>
  <si>
    <t>12</t>
  </si>
  <si>
    <t xml:space="preserve">     เงินปันผลจ่าย</t>
  </si>
  <si>
    <t>ค่าใช้จ่ายจากการประมาณการค่าเผื่อการด้อยค่าของเงินลงทุนอื่น</t>
  </si>
  <si>
    <t>งบกำไรขาดทุนเบ็ดเสร็จ</t>
  </si>
  <si>
    <t>งบกระแสเงินสด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</si>
  <si>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</si>
  <si>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       -</t>
  </si>
  <si>
    <t>หนี้สินภาษีเงินได้รอการตัดบัญชี</t>
  </si>
  <si>
    <t>กำไร (ขาดทุน) 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</si>
  <si>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</si>
  <si>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</si>
  <si>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กำไร (ขาดทุน) สำหรับปี</t>
  </si>
  <si>
    <t xml:space="preserve">งบแสดงการเปลี่ยนแปลงส่วนของผู้ถือหุ้น </t>
  </si>
  <si>
    <t>กำไรสำหรับปี</t>
  </si>
  <si>
    <t>กำไรและกำไรขาดทุนเบ็ดเสร็จสำหรับปี</t>
  </si>
  <si>
    <t xml:space="preserve">งบกระแสเงินสด </t>
  </si>
  <si>
    <t>ลูกหนี้และเงินให้กู้ยืมแก่พนักงาน (เพิ่มขึ้น) ลดลง</t>
  </si>
  <si>
    <t>เงินสดรับการรับชำระเงินกู้ยืมระยะสั้นจากบริษัทย่อย</t>
  </si>
  <si>
    <t>เงินสดรับการรับชำระหนี้จากในกลุ่ม</t>
  </si>
  <si>
    <t>4, 27</t>
  </si>
  <si>
    <t>4, 15</t>
  </si>
  <si>
    <t>4, 23</t>
  </si>
  <si>
    <t>4, 21</t>
  </si>
  <si>
    <t>4, 28</t>
  </si>
  <si>
    <t>เงินปันผลจ่ายให้ผู้แก่ผู้ถือหุ้นส่วนน้อยของบริษัทย่อย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</si>
</sst>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.000_);\(#,##0.000\)"/>
  </numFmts>
  <fonts count="34">
    <font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38" fontId="24" fillId="2" borderId="0" applyNumberFormat="0" applyBorder="0" applyAlignment="0" applyProtection="0"/>
    <xf numFmtId="10" fontId="24" fillId="3" borderId="5" applyNumberFormat="0" applyBorder="0" applyAlignment="0" applyProtection="0"/>
    <xf numFmtId="37" fontId="25" fillId="0" borderId="0"/>
    <xf numFmtId="169" fontId="26" fillId="0" borderId="0"/>
    <xf numFmtId="0" fontId="20" fillId="0" borderId="0"/>
    <xf numFmtId="0" fontId="4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13" fillId="0" borderId="0" xfId="0" applyFont="1" applyFill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0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0" fontId="8" fillId="0" borderId="0" xfId="0" applyFont="1" applyFill="1" applyBorder="1" applyAlignment="1">
      <alignment wrapText="1"/>
    </xf>
    <xf numFmtId="37" fontId="9" fillId="0" borderId="0" xfId="0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164" fontId="0" fillId="0" borderId="0" xfId="1" applyNumberFormat="1" applyFont="1" applyFill="1" applyAlignment="1"/>
    <xf numFmtId="43" fontId="7" fillId="0" borderId="0" xfId="1" applyFont="1" applyFill="1" applyAlignment="1"/>
    <xf numFmtId="37" fontId="9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8" fillId="0" borderId="1" xfId="1" applyNumberFormat="1" applyFont="1" applyFill="1" applyBorder="1" applyAlignment="1"/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38" fontId="21" fillId="0" borderId="0" xfId="5" applyNumberFormat="1" applyFont="1" applyFill="1" applyBorder="1" applyAlignment="1">
      <alignment horizontal="center" vertical="center"/>
    </xf>
    <xf numFmtId="38" fontId="22" fillId="0" borderId="0" xfId="5" applyNumberFormat="1" applyFont="1" applyFill="1" applyAlignment="1">
      <alignment horizontal="centerContinuous" vertical="center"/>
    </xf>
    <xf numFmtId="38" fontId="21" fillId="0" borderId="0" xfId="5" applyNumberFormat="1" applyFont="1" applyFill="1" applyBorder="1" applyAlignment="1">
      <alignment horizontal="centerContinuous" vertical="center"/>
    </xf>
    <xf numFmtId="38" fontId="21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centerContinuous" vertical="center"/>
    </xf>
    <xf numFmtId="38" fontId="22" fillId="0" borderId="0" xfId="5" applyNumberFormat="1" applyFont="1" applyFill="1" applyBorder="1" applyAlignment="1">
      <alignment horizontal="centerContinuous" vertical="center"/>
    </xf>
    <xf numFmtId="0" fontId="8" fillId="0" borderId="0" xfId="4" applyFont="1" applyFill="1" applyAlignment="1">
      <alignment horizontal="center" vertical="center"/>
    </xf>
    <xf numFmtId="37" fontId="7" fillId="0" borderId="0" xfId="5" applyNumberFormat="1" applyFont="1" applyFill="1" applyBorder="1" applyAlignment="1">
      <alignment horizontal="center" vertical="top"/>
    </xf>
    <xf numFmtId="37" fontId="7" fillId="0" borderId="0" xfId="5" quotePrefix="1" applyNumberFormat="1" applyFont="1" applyFill="1" applyBorder="1" applyAlignment="1">
      <alignment horizontal="center" vertical="top"/>
    </xf>
    <xf numFmtId="37" fontId="7" fillId="0" borderId="0" xfId="5" applyNumberFormat="1" applyFont="1" applyFill="1" applyBorder="1" applyAlignment="1">
      <alignment horizontal="centerContinuous" vertical="top"/>
    </xf>
    <xf numFmtId="0" fontId="7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7" fillId="0" borderId="4" xfId="4" applyNumberFormat="1" applyFont="1" applyFill="1" applyBorder="1" applyAlignment="1">
      <alignment vertical="center"/>
    </xf>
    <xf numFmtId="41" fontId="8" fillId="0" borderId="3" xfId="4" applyNumberFormat="1" applyFont="1" applyFill="1" applyBorder="1" applyAlignment="1">
      <alignment vertical="center"/>
    </xf>
    <xf numFmtId="37" fontId="8" fillId="0" borderId="0" xfId="5" quotePrefix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165" fontId="7" fillId="0" borderId="0" xfId="1" applyNumberFormat="1" applyFont="1" applyFill="1" applyAlignment="1"/>
    <xf numFmtId="164" fontId="0" fillId="0" borderId="1" xfId="1" applyNumberFormat="1" applyFont="1" applyFill="1" applyBorder="1" applyAlignment="1"/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center" vertical="center"/>
    </xf>
    <xf numFmtId="164" fontId="8" fillId="0" borderId="4" xfId="1" applyNumberFormat="1" applyFont="1" applyFill="1" applyBorder="1" applyAlignment="1"/>
    <xf numFmtId="49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23" applyFont="1" applyFill="1" applyAlignment="1">
      <alignment vertical="center"/>
    </xf>
    <xf numFmtId="37" fontId="7" fillId="0" borderId="0" xfId="23" quotePrefix="1" applyNumberFormat="1" applyFont="1" applyFill="1" applyAlignment="1">
      <alignment horizontal="centerContinuous" vertical="center"/>
    </xf>
    <xf numFmtId="37" fontId="16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Continuous"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37" fontId="7" fillId="0" borderId="0" xfId="23" applyNumberFormat="1" applyFont="1" applyFill="1" applyAlignment="1">
      <alignment horizontal="right" vertical="center"/>
    </xf>
    <xf numFmtId="38" fontId="21" fillId="0" borderId="0" xfId="23" applyNumberFormat="1" applyFont="1" applyFill="1" applyAlignment="1">
      <alignment horizontal="centerContinuous" vertical="center"/>
    </xf>
    <xf numFmtId="38" fontId="22" fillId="0" borderId="0" xfId="23" applyNumberFormat="1" applyFont="1" applyFill="1" applyBorder="1" applyAlignment="1">
      <alignment horizontal="centerContinuous" vertical="center"/>
    </xf>
    <xf numFmtId="37" fontId="8" fillId="0" borderId="0" xfId="23" applyNumberFormat="1" applyFont="1" applyFill="1" applyBorder="1" applyAlignment="1">
      <alignment horizontal="centerContinuous" vertical="center"/>
    </xf>
    <xf numFmtId="38" fontId="27" fillId="0" borderId="0" xfId="23" applyNumberFormat="1" applyFont="1" applyFill="1" applyAlignment="1">
      <alignment horizontal="left" vertical="center"/>
    </xf>
    <xf numFmtId="37" fontId="7" fillId="0" borderId="0" xfId="23" applyNumberFormat="1" applyFont="1" applyFill="1" applyAlignment="1">
      <alignment vertical="center"/>
    </xf>
    <xf numFmtId="0" fontId="7" fillId="0" borderId="0" xfId="23" applyNumberFormat="1" applyFont="1" applyFill="1" applyAlignment="1">
      <alignment vertical="center"/>
    </xf>
    <xf numFmtId="0" fontId="16" fillId="0" borderId="0" xfId="23" applyNumberFormat="1" applyFont="1" applyFill="1" applyAlignment="1">
      <alignment vertical="center"/>
    </xf>
    <xf numFmtId="164" fontId="0" fillId="0" borderId="0" xfId="1" quotePrefix="1" applyNumberFormat="1" applyFont="1" applyFill="1" applyAlignment="1">
      <alignment horizontal="center"/>
    </xf>
    <xf numFmtId="38" fontId="21" fillId="0" borderId="0" xfId="5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7" fontId="0" fillId="0" borderId="4" xfId="23" applyNumberFormat="1" applyFont="1" applyFill="1" applyBorder="1" applyAlignment="1">
      <alignment horizontal="center" vertical="center"/>
    </xf>
    <xf numFmtId="37" fontId="0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0" fillId="0" borderId="0" xfId="3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/>
    </xf>
    <xf numFmtId="37" fontId="8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0" fontId="29" fillId="0" borderId="0" xfId="0" applyFont="1" applyFill="1" applyAlignment="1"/>
    <xf numFmtId="0" fontId="2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64" fontId="29" fillId="0" borderId="0" xfId="1" applyNumberFormat="1" applyFont="1" applyFill="1" applyAlignment="1"/>
    <xf numFmtId="0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/>
    </xf>
    <xf numFmtId="0" fontId="10" fillId="0" borderId="0" xfId="5" applyNumberFormat="1" applyFont="1" applyFill="1" applyAlignment="1"/>
    <xf numFmtId="165" fontId="8" fillId="0" borderId="0" xfId="1" applyNumberFormat="1" applyFont="1" applyFill="1" applyAlignment="1"/>
    <xf numFmtId="0" fontId="7" fillId="0" borderId="0" xfId="5" applyNumberFormat="1" applyFont="1" applyFill="1" applyAlignment="1"/>
    <xf numFmtId="41" fontId="7" fillId="0" borderId="0" xfId="1" applyNumberFormat="1" applyFont="1" applyFill="1" applyAlignment="1"/>
    <xf numFmtId="41" fontId="7" fillId="0" borderId="0" xfId="18" applyNumberFormat="1" applyFont="1" applyFill="1" applyAlignment="1">
      <alignment horizontal="right"/>
    </xf>
    <xf numFmtId="0" fontId="7" fillId="0" borderId="0" xfId="5" quotePrefix="1" applyNumberFormat="1" applyFont="1" applyFill="1" applyAlignment="1">
      <alignment horizontal="left"/>
    </xf>
    <xf numFmtId="0" fontId="7" fillId="0" borderId="0" xfId="5" applyNumberFormat="1" applyFont="1" applyFill="1" applyAlignment="1">
      <alignment horizontal="left"/>
    </xf>
    <xf numFmtId="41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/>
    <xf numFmtId="165" fontId="7" fillId="0" borderId="0" xfId="1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0" fontId="8" fillId="0" borderId="0" xfId="5" applyNumberFormat="1" applyFont="1" applyFill="1" applyAlignment="1"/>
    <xf numFmtId="165" fontId="7" fillId="0" borderId="0" xfId="1" applyNumberFormat="1" applyFont="1" applyFill="1" applyBorder="1" applyAlignment="1"/>
    <xf numFmtId="0" fontId="9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41" fontId="7" fillId="0" borderId="0" xfId="18" applyNumberFormat="1" applyFont="1" applyFill="1" applyBorder="1" applyAlignment="1">
      <alignment horizontal="right"/>
    </xf>
    <xf numFmtId="41" fontId="7" fillId="0" borderId="4" xfId="18" applyNumberFormat="1" applyFont="1" applyFill="1" applyBorder="1" applyAlignment="1">
      <alignment horizontal="right"/>
    </xf>
    <xf numFmtId="0" fontId="8" fillId="0" borderId="0" xfId="5" applyNumberFormat="1" applyFont="1" applyFill="1" applyAlignment="1">
      <alignment horizontal="left"/>
    </xf>
    <xf numFmtId="41" fontId="8" fillId="0" borderId="0" xfId="1" applyNumberFormat="1" applyFont="1" applyFill="1" applyAlignment="1"/>
    <xf numFmtId="165" fontId="8" fillId="0" borderId="0" xfId="1" quotePrefix="1" applyNumberFormat="1" applyFont="1" applyFill="1" applyAlignment="1">
      <alignment horizontal="left"/>
    </xf>
    <xf numFmtId="37" fontId="7" fillId="0" borderId="0" xfId="1" applyNumberFormat="1" applyFont="1" applyFill="1" applyAlignment="1"/>
    <xf numFmtId="0" fontId="7" fillId="0" borderId="0" xfId="5" applyNumberFormat="1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0" fontId="8" fillId="0" borderId="0" xfId="5" quotePrefix="1" applyNumberFormat="1" applyFon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0" fontId="30" fillId="0" borderId="0" xfId="0" applyFont="1" applyFill="1" applyAlignment="1">
      <alignment horizontal="left"/>
    </xf>
    <xf numFmtId="0" fontId="30" fillId="0" borderId="0" xfId="4" applyFont="1" applyFill="1" applyBorder="1" applyAlignment="1">
      <alignment vertical="center"/>
    </xf>
    <xf numFmtId="0" fontId="31" fillId="0" borderId="0" xfId="4" applyFont="1" applyFill="1" applyBorder="1" applyAlignment="1">
      <alignment horizontal="left" vertical="center" indent="1"/>
    </xf>
    <xf numFmtId="0" fontId="30" fillId="0" borderId="0" xfId="4" applyFont="1" applyFill="1" applyAlignment="1">
      <alignment vertical="center"/>
    </xf>
    <xf numFmtId="0" fontId="7" fillId="0" borderId="0" xfId="3" applyFont="1" applyFill="1" applyAlignment="1"/>
    <xf numFmtId="49" fontId="7" fillId="0" borderId="0" xfId="1" applyNumberFormat="1" applyFont="1" applyFill="1" applyAlignment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8" fillId="0" borderId="2" xfId="1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29" fillId="0" borderId="0" xfId="1" applyNumberFormat="1" applyFont="1" applyFill="1" applyAlignment="1"/>
    <xf numFmtId="41" fontId="29" fillId="0" borderId="0" xfId="1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wrapText="1"/>
    </xf>
    <xf numFmtId="41" fontId="8" fillId="0" borderId="0" xfId="1" applyNumberFormat="1" applyFont="1" applyFill="1" applyBorder="1" applyAlignment="1">
      <alignment wrapText="1"/>
    </xf>
    <xf numFmtId="41" fontId="7" fillId="0" borderId="7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0" fontId="8" fillId="0" borderId="0" xfId="4" applyFont="1" applyFill="1" applyAlignment="1">
      <alignment horizontal="left" vertical="center"/>
    </xf>
    <xf numFmtId="37" fontId="9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vertical="center"/>
    </xf>
    <xf numFmtId="43" fontId="8" fillId="0" borderId="2" xfId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wrapText="1"/>
    </xf>
    <xf numFmtId="43" fontId="9" fillId="0" borderId="0" xfId="1" applyFont="1" applyFill="1" applyBorder="1" applyAlignment="1">
      <alignment horizontal="center"/>
    </xf>
    <xf numFmtId="170" fontId="8" fillId="0" borderId="1" xfId="0" applyNumberFormat="1" applyFont="1" applyFill="1" applyBorder="1" applyAlignment="1"/>
    <xf numFmtId="170" fontId="8" fillId="0" borderId="0" xfId="0" applyNumberFormat="1" applyFont="1" applyFill="1" applyBorder="1" applyAlignment="1"/>
    <xf numFmtId="43" fontId="7" fillId="0" borderId="0" xfId="1" applyFont="1" applyFill="1" applyBorder="1" applyAlignment="1">
      <alignment vertical="center"/>
    </xf>
    <xf numFmtId="43" fontId="7" fillId="0" borderId="4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7" fillId="0" borderId="0" xfId="4" quotePrefix="1" applyNumberFormat="1" applyFont="1" applyFill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38" fontId="22" fillId="0" borderId="0" xfId="5" applyNumberFormat="1" applyFont="1" applyFill="1" applyAlignment="1">
      <alignment horizontal="left" vertical="center"/>
    </xf>
    <xf numFmtId="38" fontId="22" fillId="0" borderId="0" xfId="5" applyNumberFormat="1" applyFont="1" applyFill="1" applyBorder="1" applyAlignment="1">
      <alignment horizontal="left" vertical="center"/>
    </xf>
    <xf numFmtId="0" fontId="31" fillId="0" borderId="0" xfId="4" applyFont="1" applyFill="1" applyAlignment="1">
      <alignment vertical="center"/>
    </xf>
    <xf numFmtId="3" fontId="7" fillId="0" borderId="0" xfId="4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4" xfId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vertical="top" wrapText="1"/>
    </xf>
    <xf numFmtId="41" fontId="8" fillId="0" borderId="0" xfId="1" applyNumberFormat="1" applyFont="1" applyFill="1" applyBorder="1" applyAlignment="1">
      <alignment vertical="top" wrapText="1"/>
    </xf>
    <xf numFmtId="41" fontId="8" fillId="0" borderId="0" xfId="0" applyNumberFormat="1" applyFont="1" applyFill="1" applyBorder="1" applyAlignment="1">
      <alignment vertical="top" wrapText="1"/>
    </xf>
    <xf numFmtId="41" fontId="8" fillId="0" borderId="1" xfId="1" applyNumberFormat="1" applyFont="1" applyFill="1" applyBorder="1" applyAlignment="1">
      <alignment vertical="top"/>
    </xf>
    <xf numFmtId="41" fontId="8" fillId="0" borderId="0" xfId="0" applyNumberFormat="1" applyFont="1" applyFill="1" applyBorder="1" applyAlignment="1">
      <alignment vertical="top"/>
    </xf>
    <xf numFmtId="41" fontId="8" fillId="0" borderId="2" xfId="1" applyNumberFormat="1" applyFont="1" applyFill="1" applyBorder="1" applyAlignment="1">
      <alignment vertical="top"/>
    </xf>
    <xf numFmtId="0" fontId="0" fillId="0" borderId="0" xfId="4" applyFont="1" applyFill="1" applyBorder="1" applyAlignment="1">
      <alignment horizontal="left" vertical="center" indent="1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/>
    </xf>
    <xf numFmtId="0" fontId="0" fillId="0" borderId="0" xfId="5" applyNumberFormat="1" applyFont="1" applyFill="1" applyAlignment="1"/>
    <xf numFmtId="41" fontId="7" fillId="0" borderId="0" xfId="18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center"/>
    </xf>
    <xf numFmtId="41" fontId="7" fillId="0" borderId="0" xfId="0" applyNumberFormat="1" applyFont="1" applyFill="1" applyAlignment="1"/>
    <xf numFmtId="43" fontId="7" fillId="0" borderId="0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/>
    <xf numFmtId="41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4" xfId="1" applyFont="1" applyFill="1" applyBorder="1" applyAlignment="1"/>
    <xf numFmtId="41" fontId="7" fillId="0" borderId="4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wrapText="1"/>
    </xf>
    <xf numFmtId="41" fontId="7" fillId="0" borderId="0" xfId="1" applyNumberFormat="1" applyFont="1" applyFill="1" applyBorder="1" applyAlignment="1">
      <alignment wrapText="1"/>
    </xf>
    <xf numFmtId="41" fontId="7" fillId="0" borderId="0" xfId="18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wrapText="1"/>
    </xf>
    <xf numFmtId="41" fontId="7" fillId="0" borderId="4" xfId="1" applyNumberFormat="1" applyFont="1" applyFill="1" applyBorder="1" applyAlignment="1">
      <alignment vertical="top"/>
    </xf>
    <xf numFmtId="41" fontId="7" fillId="0" borderId="0" xfId="1" applyNumberFormat="1" applyFont="1" applyFill="1" applyBorder="1" applyAlignment="1">
      <alignment vertical="top"/>
    </xf>
    <xf numFmtId="0" fontId="9" fillId="0" borderId="0" xfId="4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vertical="center"/>
    </xf>
    <xf numFmtId="0" fontId="0" fillId="0" borderId="0" xfId="18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43" fontId="8" fillId="0" borderId="4" xfId="1" applyFont="1" applyFill="1" applyBorder="1" applyAlignment="1"/>
    <xf numFmtId="37" fontId="7" fillId="0" borderId="4" xfId="4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/>
    <xf numFmtId="3" fontId="0" fillId="0" borderId="0" xfId="0" applyNumberFormat="1" applyFont="1" applyFill="1" applyAlignment="1"/>
    <xf numFmtId="37" fontId="7" fillId="0" borderId="4" xfId="5" quotePrefix="1" applyNumberFormat="1" applyFont="1" applyFill="1" applyBorder="1" applyAlignment="1">
      <alignment horizontal="center" vertical="top"/>
    </xf>
    <xf numFmtId="37" fontId="7" fillId="0" borderId="4" xfId="4" quotePrefix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/>
    </xf>
    <xf numFmtId="0" fontId="8" fillId="0" borderId="0" xfId="4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38" fontId="22" fillId="0" borderId="0" xfId="5" applyNumberFormat="1" applyFont="1" applyFill="1" applyBorder="1" applyAlignment="1">
      <alignment horizontal="center" vertical="center"/>
    </xf>
    <xf numFmtId="37" fontId="7" fillId="0" borderId="4" xfId="4" applyNumberFormat="1" applyFont="1" applyFill="1" applyBorder="1" applyAlignment="1">
      <alignment horizontal="center" vertical="center"/>
    </xf>
    <xf numFmtId="38" fontId="21" fillId="0" borderId="4" xfId="5" applyNumberFormat="1" applyFont="1" applyFill="1" applyBorder="1" applyAlignment="1">
      <alignment horizontal="center" vertical="top"/>
    </xf>
    <xf numFmtId="37" fontId="0" fillId="0" borderId="4" xfId="4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0" xfId="4" applyFont="1" applyFill="1" applyAlignment="1">
      <alignment horizontal="left"/>
    </xf>
  </cellXfs>
  <cellStyles count="26">
    <cellStyle name="Comma" xfId="1" builtinId="3"/>
    <cellStyle name="Comma 2" xfId="2" xr:uid="{00000000-0005-0000-0000-000001000000}"/>
    <cellStyle name="Comma 2 2" xfId="25" xr:uid="{CE3BF736-81A7-4586-8626-0A3CE07D8627}"/>
    <cellStyle name="Comma 3" xfId="10" xr:uid="{00000000-0005-0000-0000-000002000000}"/>
    <cellStyle name="comma zerodec" xfId="11" xr:uid="{00000000-0005-0000-0000-000003000000}"/>
    <cellStyle name="Currency1" xfId="12" xr:uid="{00000000-0005-0000-0000-000004000000}"/>
    <cellStyle name="Dollar (zero dec)" xfId="13" xr:uid="{00000000-0005-0000-0000-000005000000}"/>
    <cellStyle name="Grey" xfId="14" xr:uid="{00000000-0005-0000-0000-000006000000}"/>
    <cellStyle name="Input [yellow]" xfId="15" xr:uid="{00000000-0005-0000-0000-000007000000}"/>
    <cellStyle name="no dec" xfId="16" xr:uid="{00000000-0005-0000-0000-000008000000}"/>
    <cellStyle name="Normal" xfId="0" builtinId="0"/>
    <cellStyle name="Normal - Style1" xfId="17" xr:uid="{00000000-0005-0000-0000-00000A000000}"/>
    <cellStyle name="Normal 2" xfId="18" xr:uid="{00000000-0005-0000-0000-00000B000000}"/>
    <cellStyle name="Normal 2 3" xfId="5" xr:uid="{00000000-0005-0000-0000-00000C000000}"/>
    <cellStyle name="Normal 2 5" xfId="6" xr:uid="{00000000-0005-0000-0000-00000D000000}"/>
    <cellStyle name="Normal 3" xfId="9" xr:uid="{00000000-0005-0000-0000-00000E000000}"/>
    <cellStyle name="Normal 4" xfId="20" xr:uid="{00000000-0005-0000-0000-00000F000000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6" xfId="24" xr:uid="{DFD187AE-E822-4E30-85F8-FA3F5453BEED}"/>
    <cellStyle name="Normal 8" xfId="19" xr:uid="{00000000-0005-0000-0000-000013000000}"/>
    <cellStyle name="Normal_CET - N096" xfId="4" xr:uid="{00000000-0005-0000-0000-000014000000}"/>
    <cellStyle name="Percent [2]" xfId="21" xr:uid="{00000000-0005-0000-0000-000015000000}"/>
    <cellStyle name="Quantity" xfId="22" xr:uid="{00000000-0005-0000-0000-000016000000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MASTER"/>
      <sheetName val="CASA-PLAN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_x0000__x0000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  <sheetName val="Sheet 1"/>
      <sheetName val="Menu"/>
      <sheetName val="TBBR"/>
      <sheetName val="SAPfilean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Inventories as at 31-5-2004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4"/>
  <sheetViews>
    <sheetView view="pageBreakPreview" topLeftCell="A49" zoomScale="90" zoomScaleNormal="90" zoomScaleSheetLayoutView="90" workbookViewId="0">
      <selection activeCell="A52" sqref="A52"/>
    </sheetView>
  </sheetViews>
  <sheetFormatPr defaultColWidth="9.09765625" defaultRowHeight="23.25" customHeight="1"/>
  <cols>
    <col min="1" max="1" width="64.8984375" style="6" customWidth="1"/>
    <col min="2" max="2" width="9.09765625" style="4" customWidth="1"/>
    <col min="3" max="3" width="1.59765625" style="4" customWidth="1"/>
    <col min="4" max="4" width="15.59765625" style="74" customWidth="1"/>
    <col min="5" max="5" width="1.3984375" style="75" customWidth="1"/>
    <col min="6" max="6" width="15.59765625" style="74" customWidth="1"/>
    <col min="7" max="7" width="1.59765625" style="75" customWidth="1"/>
    <col min="8" max="8" width="15.59765625" style="74" customWidth="1"/>
    <col min="9" max="9" width="1.59765625" style="75" customWidth="1"/>
    <col min="10" max="10" width="15.59765625" style="74" customWidth="1"/>
    <col min="11" max="16384" width="9.09765625" style="4"/>
  </cols>
  <sheetData>
    <row r="1" spans="1:19" s="1" customFormat="1" ht="23.25" customHeight="1">
      <c r="A1" s="9" t="s">
        <v>0</v>
      </c>
      <c r="D1" s="17"/>
      <c r="E1" s="30"/>
      <c r="F1" s="17"/>
      <c r="G1" s="30"/>
      <c r="H1" s="17"/>
      <c r="I1" s="30"/>
      <c r="J1" s="17"/>
    </row>
    <row r="2" spans="1:19" s="1" customFormat="1" ht="23.25" customHeight="1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</row>
    <row r="3" spans="1:19" ht="23.25" customHeight="1">
      <c r="A3" s="5"/>
      <c r="B3" s="113"/>
      <c r="C3" s="113"/>
      <c r="D3" s="277" t="s">
        <v>2</v>
      </c>
      <c r="E3" s="277"/>
      <c r="F3" s="277"/>
      <c r="G3" s="72"/>
      <c r="H3" s="277" t="s">
        <v>3</v>
      </c>
      <c r="I3" s="277"/>
      <c r="J3" s="277"/>
      <c r="K3" s="1"/>
      <c r="L3" s="1"/>
      <c r="M3" s="1"/>
      <c r="N3" s="1"/>
      <c r="O3" s="1"/>
      <c r="P3" s="1"/>
      <c r="Q3" s="1"/>
      <c r="R3" s="1"/>
      <c r="S3" s="1"/>
    </row>
    <row r="4" spans="1:19" ht="23.25" customHeight="1">
      <c r="A4" s="5"/>
      <c r="B4" s="239"/>
      <c r="C4" s="239"/>
      <c r="D4" s="278" t="s">
        <v>4</v>
      </c>
      <c r="E4" s="278"/>
      <c r="F4" s="278"/>
      <c r="G4" s="72"/>
      <c r="H4" s="278" t="s">
        <v>4</v>
      </c>
      <c r="I4" s="278"/>
      <c r="J4" s="278"/>
      <c r="K4" s="1"/>
      <c r="L4" s="1"/>
      <c r="M4" s="1"/>
      <c r="N4" s="1"/>
      <c r="O4" s="1"/>
      <c r="P4" s="1"/>
      <c r="Q4" s="1"/>
      <c r="R4" s="1"/>
      <c r="S4" s="1"/>
    </row>
    <row r="5" spans="1:19" ht="23.25" customHeight="1">
      <c r="A5" s="9" t="s">
        <v>5</v>
      </c>
      <c r="B5" s="112" t="s">
        <v>6</v>
      </c>
      <c r="C5" s="112"/>
      <c r="D5" s="102" t="s">
        <v>7</v>
      </c>
      <c r="E5" s="70"/>
      <c r="F5" s="102" t="s">
        <v>8</v>
      </c>
      <c r="G5" s="70"/>
      <c r="H5" s="102" t="s">
        <v>7</v>
      </c>
      <c r="I5" s="70"/>
      <c r="J5" s="102" t="s">
        <v>8</v>
      </c>
      <c r="K5" s="1"/>
      <c r="L5" s="1"/>
      <c r="M5" s="1"/>
      <c r="N5" s="1"/>
      <c r="O5" s="1"/>
      <c r="P5" s="1"/>
      <c r="Q5" s="1"/>
      <c r="R5" s="1"/>
      <c r="S5" s="1"/>
    </row>
    <row r="6" spans="1:19" ht="23.25" customHeight="1">
      <c r="A6" s="7"/>
      <c r="B6" s="113"/>
      <c r="C6" s="113"/>
      <c r="D6" s="276" t="s">
        <v>9</v>
      </c>
      <c r="E6" s="276"/>
      <c r="F6" s="276"/>
      <c r="G6" s="276"/>
      <c r="H6" s="276"/>
      <c r="I6" s="276"/>
      <c r="J6" s="276"/>
      <c r="K6" s="1"/>
      <c r="L6" s="1"/>
      <c r="M6" s="1"/>
      <c r="N6" s="1"/>
      <c r="O6" s="1"/>
      <c r="P6" s="1"/>
      <c r="Q6" s="1"/>
      <c r="R6" s="1"/>
      <c r="S6" s="1"/>
    </row>
    <row r="7" spans="1:19" ht="23.25" customHeight="1">
      <c r="A7" s="8" t="s">
        <v>10</v>
      </c>
      <c r="B7" s="112"/>
      <c r="C7" s="112"/>
      <c r="D7" s="27"/>
      <c r="E7" s="31"/>
      <c r="F7" s="27"/>
      <c r="G7" s="31"/>
      <c r="H7" s="27"/>
      <c r="I7" s="31"/>
      <c r="J7" s="27"/>
      <c r="K7" s="1"/>
      <c r="L7" s="1"/>
      <c r="M7" s="1"/>
      <c r="N7" s="1"/>
      <c r="O7" s="1"/>
      <c r="P7" s="1"/>
      <c r="Q7" s="1"/>
      <c r="R7" s="1"/>
      <c r="S7" s="1"/>
    </row>
    <row r="8" spans="1:19" ht="23.25" customHeight="1">
      <c r="A8" s="5" t="s">
        <v>11</v>
      </c>
      <c r="B8" s="172">
        <v>5</v>
      </c>
      <c r="C8" s="112"/>
      <c r="D8" s="27">
        <v>3091515</v>
      </c>
      <c r="E8" s="31"/>
      <c r="F8" s="27">
        <v>3745003</v>
      </c>
      <c r="G8" s="31"/>
      <c r="H8" s="27">
        <v>365980</v>
      </c>
      <c r="I8" s="31"/>
      <c r="J8" s="27">
        <v>409893</v>
      </c>
      <c r="K8" s="1"/>
      <c r="L8" s="1"/>
      <c r="M8" s="1"/>
      <c r="N8" s="1"/>
      <c r="O8" s="1"/>
      <c r="P8" s="1"/>
      <c r="Q8" s="1"/>
      <c r="R8" s="1"/>
      <c r="S8" s="1"/>
    </row>
    <row r="9" spans="1:19" ht="23.25" customHeight="1">
      <c r="A9" s="13" t="s">
        <v>12</v>
      </c>
      <c r="B9" s="172"/>
      <c r="C9" s="112"/>
      <c r="D9" s="27">
        <v>105646</v>
      </c>
      <c r="E9" s="31"/>
      <c r="F9" s="27">
        <v>18049</v>
      </c>
      <c r="G9" s="31"/>
      <c r="H9" s="27">
        <v>0</v>
      </c>
      <c r="I9" s="31"/>
      <c r="J9" s="73">
        <v>0</v>
      </c>
      <c r="K9" s="1"/>
      <c r="L9" s="1"/>
      <c r="M9" s="1"/>
      <c r="N9" s="1"/>
      <c r="O9" s="1"/>
      <c r="P9" s="1"/>
      <c r="Q9" s="1"/>
      <c r="R9" s="1"/>
      <c r="S9" s="1"/>
    </row>
    <row r="10" spans="1:19" ht="23.25" customHeight="1">
      <c r="A10" s="12" t="s">
        <v>13</v>
      </c>
      <c r="B10" s="172">
        <v>6</v>
      </c>
      <c r="C10" s="112"/>
      <c r="D10" s="27">
        <v>2942550</v>
      </c>
      <c r="E10" s="31"/>
      <c r="F10" s="27">
        <v>3535365</v>
      </c>
      <c r="G10" s="31"/>
      <c r="H10" s="27">
        <v>1979097</v>
      </c>
      <c r="I10" s="31"/>
      <c r="J10" s="27">
        <v>2206919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s="1" customFormat="1" ht="23.25" customHeight="1">
      <c r="A11" s="104" t="s">
        <v>14</v>
      </c>
      <c r="B11" s="172">
        <v>7</v>
      </c>
      <c r="C11" s="112"/>
      <c r="D11" s="27">
        <v>232754</v>
      </c>
      <c r="E11" s="31"/>
      <c r="F11" s="27">
        <v>282243</v>
      </c>
      <c r="G11" s="31"/>
      <c r="H11" s="27">
        <v>0</v>
      </c>
      <c r="I11" s="31"/>
      <c r="J11" s="73">
        <v>0</v>
      </c>
    </row>
    <row r="12" spans="1:19" ht="23.25" customHeight="1">
      <c r="A12" s="12" t="s">
        <v>15</v>
      </c>
      <c r="B12" s="172">
        <v>8</v>
      </c>
      <c r="C12" s="112"/>
      <c r="D12" s="27">
        <v>626833</v>
      </c>
      <c r="E12" s="31"/>
      <c r="F12" s="27">
        <v>554319</v>
      </c>
      <c r="G12" s="31"/>
      <c r="H12" s="27">
        <v>0</v>
      </c>
      <c r="I12" s="31"/>
      <c r="J12" s="73">
        <v>0</v>
      </c>
      <c r="K12" s="1"/>
      <c r="L12" s="15"/>
      <c r="M12" s="1"/>
      <c r="N12" s="1"/>
      <c r="O12" s="1"/>
      <c r="P12" s="1"/>
      <c r="Q12" s="1"/>
      <c r="R12" s="1"/>
      <c r="S12" s="1"/>
    </row>
    <row r="13" spans="1:19" ht="23.25" customHeight="1">
      <c r="A13" s="13" t="s">
        <v>16</v>
      </c>
      <c r="B13" s="29"/>
      <c r="C13" s="112"/>
      <c r="D13" s="17"/>
      <c r="E13" s="30"/>
      <c r="F13" s="17"/>
      <c r="G13" s="30"/>
      <c r="H13" s="17"/>
      <c r="I13" s="30"/>
      <c r="J13" s="17"/>
      <c r="K13" s="1"/>
      <c r="L13" s="1"/>
      <c r="M13" s="1"/>
      <c r="N13" s="1"/>
      <c r="O13" s="1"/>
      <c r="P13" s="1"/>
      <c r="Q13" s="1"/>
      <c r="R13" s="1"/>
      <c r="S13" s="1"/>
    </row>
    <row r="14" spans="1:19" ht="23.25" customHeight="1">
      <c r="A14" s="13" t="s">
        <v>17</v>
      </c>
      <c r="B14" s="172">
        <v>9</v>
      </c>
      <c r="C14" s="112"/>
      <c r="D14" s="27">
        <v>6086</v>
      </c>
      <c r="E14" s="31"/>
      <c r="F14" s="27">
        <v>5355</v>
      </c>
      <c r="G14" s="31"/>
      <c r="H14" s="27">
        <v>0</v>
      </c>
      <c r="I14" s="31"/>
      <c r="J14" s="73">
        <v>0</v>
      </c>
      <c r="K14" s="1"/>
      <c r="L14" s="1"/>
      <c r="M14" s="1"/>
      <c r="N14" s="1"/>
      <c r="O14" s="1"/>
      <c r="P14" s="1"/>
      <c r="Q14" s="1"/>
      <c r="R14" s="1"/>
      <c r="S14" s="1"/>
    </row>
    <row r="15" spans="1:19" s="15" customFormat="1" ht="23.25" customHeight="1">
      <c r="A15" s="15" t="s">
        <v>18</v>
      </c>
      <c r="B15" s="172">
        <v>10</v>
      </c>
      <c r="C15" s="112"/>
      <c r="D15" s="27">
        <v>0</v>
      </c>
      <c r="E15" s="31"/>
      <c r="F15" s="27">
        <v>0</v>
      </c>
      <c r="G15" s="31"/>
      <c r="H15" s="27">
        <v>0</v>
      </c>
      <c r="I15" s="31"/>
      <c r="J15" s="27">
        <v>0</v>
      </c>
    </row>
    <row r="16" spans="1:19" s="15" customFormat="1" ht="23.25" customHeight="1">
      <c r="A16" s="14" t="s">
        <v>19</v>
      </c>
      <c r="B16" s="172">
        <v>10</v>
      </c>
      <c r="C16" s="112"/>
      <c r="D16" s="73">
        <v>41055</v>
      </c>
      <c r="E16" s="31"/>
      <c r="F16" s="73">
        <v>42123</v>
      </c>
      <c r="G16" s="31"/>
      <c r="H16" s="73">
        <v>0</v>
      </c>
      <c r="I16" s="31"/>
      <c r="J16" s="73">
        <v>0</v>
      </c>
    </row>
    <row r="17" spans="1:12" s="1" customFormat="1" ht="23.25" customHeight="1">
      <c r="A17" s="14" t="s">
        <v>20</v>
      </c>
      <c r="B17" s="172"/>
      <c r="C17" s="112"/>
      <c r="D17" s="73">
        <v>305</v>
      </c>
      <c r="E17" s="31"/>
      <c r="F17" s="73">
        <v>281</v>
      </c>
      <c r="G17" s="31"/>
      <c r="H17" s="73">
        <v>0</v>
      </c>
      <c r="I17" s="31"/>
      <c r="J17" s="73">
        <v>0</v>
      </c>
    </row>
    <row r="18" spans="1:12" ht="23.25" customHeight="1">
      <c r="A18" s="14" t="s">
        <v>21</v>
      </c>
      <c r="B18" s="172">
        <v>11</v>
      </c>
      <c r="C18" s="112"/>
      <c r="D18" s="73">
        <v>59555</v>
      </c>
      <c r="E18" s="31"/>
      <c r="F18" s="73">
        <v>61284</v>
      </c>
      <c r="G18" s="31"/>
      <c r="H18" s="73">
        <v>16201</v>
      </c>
      <c r="I18" s="31"/>
      <c r="J18" s="73">
        <v>8667</v>
      </c>
      <c r="K18" s="1"/>
      <c r="L18" s="1"/>
    </row>
    <row r="19" spans="1:12" ht="23.25" customHeight="1">
      <c r="A19" s="13" t="s">
        <v>22</v>
      </c>
      <c r="B19" s="172">
        <v>4</v>
      </c>
      <c r="C19" s="112"/>
      <c r="D19" s="73">
        <v>0</v>
      </c>
      <c r="E19" s="31"/>
      <c r="F19" s="73">
        <v>0</v>
      </c>
      <c r="G19" s="31"/>
      <c r="H19" s="73">
        <v>144127</v>
      </c>
      <c r="I19" s="31"/>
      <c r="J19" s="73">
        <v>209983</v>
      </c>
      <c r="K19" s="1"/>
      <c r="L19" s="1"/>
    </row>
    <row r="20" spans="1:12" ht="23.25" customHeight="1">
      <c r="A20" s="14" t="s">
        <v>23</v>
      </c>
      <c r="B20" s="172">
        <v>4</v>
      </c>
      <c r="C20" s="112"/>
      <c r="D20" s="73">
        <v>120361</v>
      </c>
      <c r="E20" s="31"/>
      <c r="F20" s="73">
        <v>89327</v>
      </c>
      <c r="G20" s="31"/>
      <c r="H20" s="73">
        <v>71707</v>
      </c>
      <c r="I20" s="31"/>
      <c r="J20" s="27">
        <v>42181</v>
      </c>
      <c r="K20" s="1"/>
      <c r="L20" s="1"/>
    </row>
    <row r="21" spans="1:12" ht="23.25" customHeight="1">
      <c r="A21" s="5" t="s">
        <v>24</v>
      </c>
      <c r="B21" s="112">
        <v>4</v>
      </c>
      <c r="C21" s="112"/>
      <c r="D21" s="73">
        <v>219580</v>
      </c>
      <c r="E21" s="31"/>
      <c r="F21" s="73">
        <v>141576</v>
      </c>
      <c r="G21" s="31"/>
      <c r="H21" s="73">
        <v>35381</v>
      </c>
      <c r="I21" s="31"/>
      <c r="J21" s="27">
        <v>37143</v>
      </c>
      <c r="K21" s="1"/>
      <c r="L21" s="1"/>
    </row>
    <row r="22" spans="1:12" ht="23.25" customHeight="1">
      <c r="A22" s="9" t="s">
        <v>25</v>
      </c>
      <c r="B22" s="112"/>
      <c r="C22" s="112"/>
      <c r="D22" s="18">
        <f>SUM(D8:D21)</f>
        <v>7446240</v>
      </c>
      <c r="E22" s="19"/>
      <c r="F22" s="18">
        <f>SUM(F8:F21)</f>
        <v>8474925</v>
      </c>
      <c r="G22" s="19"/>
      <c r="H22" s="18">
        <f>SUM(H8:H21)</f>
        <v>2612493</v>
      </c>
      <c r="I22" s="19"/>
      <c r="J22" s="18">
        <f>SUM(J8:J21)</f>
        <v>2914786</v>
      </c>
      <c r="K22" s="1"/>
      <c r="L22" s="1"/>
    </row>
    <row r="23" spans="1:12" ht="14.25" customHeight="1">
      <c r="A23" s="10"/>
      <c r="B23" s="112"/>
      <c r="C23" s="112"/>
      <c r="D23" s="27"/>
      <c r="E23" s="31"/>
      <c r="F23" s="27"/>
      <c r="G23" s="31"/>
      <c r="H23" s="27"/>
      <c r="I23" s="31"/>
      <c r="J23" s="27"/>
      <c r="K23" s="1"/>
      <c r="L23" s="1"/>
    </row>
    <row r="24" spans="1:12" ht="23.25" customHeight="1">
      <c r="A24" s="8" t="s">
        <v>26</v>
      </c>
      <c r="B24" s="21"/>
      <c r="C24" s="112"/>
      <c r="D24" s="27"/>
      <c r="E24" s="31"/>
      <c r="F24" s="27"/>
      <c r="G24" s="31"/>
      <c r="H24" s="27"/>
      <c r="I24" s="31"/>
      <c r="J24" s="27"/>
      <c r="K24" s="1"/>
      <c r="L24" s="1"/>
    </row>
    <row r="25" spans="1:12" ht="23.25" customHeight="1">
      <c r="A25" s="15" t="s">
        <v>27</v>
      </c>
      <c r="B25" s="21"/>
      <c r="C25" s="112"/>
      <c r="D25" s="27">
        <v>343</v>
      </c>
      <c r="E25" s="31"/>
      <c r="F25" s="27">
        <v>5850</v>
      </c>
      <c r="G25" s="31"/>
      <c r="H25" s="27">
        <v>343</v>
      </c>
      <c r="I25" s="31"/>
      <c r="J25" s="73">
        <v>340</v>
      </c>
      <c r="K25" s="1"/>
      <c r="L25" s="1"/>
    </row>
    <row r="26" spans="1:12" ht="23.25" customHeight="1">
      <c r="A26" s="23" t="s">
        <v>28</v>
      </c>
      <c r="B26" s="172">
        <v>12</v>
      </c>
      <c r="C26" s="112"/>
      <c r="D26" s="27">
        <v>1766759</v>
      </c>
      <c r="E26" s="31"/>
      <c r="F26" s="27">
        <v>1976903</v>
      </c>
      <c r="G26" s="31"/>
      <c r="H26" s="27">
        <v>0</v>
      </c>
      <c r="I26" s="31"/>
      <c r="J26" s="27">
        <v>0</v>
      </c>
      <c r="K26" s="1"/>
      <c r="L26" s="1"/>
    </row>
    <row r="27" spans="1:12" s="1" customFormat="1" ht="23.25" customHeight="1">
      <c r="A27" s="15" t="s">
        <v>29</v>
      </c>
      <c r="B27" s="172">
        <v>13</v>
      </c>
      <c r="C27" s="112"/>
      <c r="D27" s="27">
        <v>0</v>
      </c>
      <c r="E27" s="31"/>
      <c r="F27" s="27">
        <v>0</v>
      </c>
      <c r="G27" s="31"/>
      <c r="H27" s="27">
        <v>3590302</v>
      </c>
      <c r="I27" s="31"/>
      <c r="J27" s="73">
        <v>3590302</v>
      </c>
    </row>
    <row r="28" spans="1:12" s="1" customFormat="1" ht="23.25" customHeight="1">
      <c r="A28" s="14" t="s">
        <v>30</v>
      </c>
      <c r="B28" s="172" t="s">
        <v>244</v>
      </c>
      <c r="C28" s="112"/>
      <c r="D28" s="27">
        <v>535509</v>
      </c>
      <c r="E28" s="31"/>
      <c r="F28" s="27">
        <v>670996</v>
      </c>
      <c r="G28" s="31"/>
      <c r="H28" s="27">
        <v>0</v>
      </c>
      <c r="I28" s="31"/>
      <c r="J28" s="27">
        <v>0</v>
      </c>
      <c r="L28" s="15"/>
    </row>
    <row r="29" spans="1:12" s="1" customFormat="1" ht="23.25" customHeight="1">
      <c r="A29" s="12" t="s">
        <v>31</v>
      </c>
      <c r="B29" s="172">
        <v>6</v>
      </c>
      <c r="C29" s="112"/>
      <c r="D29" s="27">
        <v>2162135</v>
      </c>
      <c r="E29" s="31"/>
      <c r="F29" s="27">
        <v>2676394</v>
      </c>
      <c r="G29" s="31"/>
      <c r="H29" s="27">
        <v>1544400</v>
      </c>
      <c r="I29" s="31"/>
      <c r="J29" s="27">
        <v>2013078</v>
      </c>
      <c r="L29" s="15"/>
    </row>
    <row r="30" spans="1:12" s="1" customFormat="1" ht="23.25" customHeight="1">
      <c r="A30" s="104" t="s">
        <v>32</v>
      </c>
      <c r="B30" s="172">
        <v>7</v>
      </c>
      <c r="C30" s="112"/>
      <c r="D30" s="27">
        <v>64200</v>
      </c>
      <c r="E30" s="31"/>
      <c r="F30" s="27">
        <v>13044</v>
      </c>
      <c r="G30" s="31"/>
      <c r="H30" s="27">
        <v>0</v>
      </c>
      <c r="I30" s="31"/>
      <c r="J30" s="27">
        <v>0</v>
      </c>
      <c r="L30" s="15"/>
    </row>
    <row r="31" spans="1:12" s="1" customFormat="1" ht="23.25" customHeight="1">
      <c r="A31" s="12" t="s">
        <v>33</v>
      </c>
      <c r="B31" s="172">
        <v>8</v>
      </c>
      <c r="C31" s="112"/>
      <c r="D31" s="27">
        <v>21707</v>
      </c>
      <c r="E31" s="31"/>
      <c r="F31" s="27">
        <v>6718</v>
      </c>
      <c r="G31" s="31"/>
      <c r="H31" s="27">
        <v>0</v>
      </c>
      <c r="I31" s="31"/>
      <c r="J31" s="27">
        <v>0</v>
      </c>
      <c r="L31" s="15"/>
    </row>
    <row r="32" spans="1:12" s="1" customFormat="1" ht="23.25" customHeight="1">
      <c r="A32" s="13" t="s">
        <v>16</v>
      </c>
      <c r="B32" s="15"/>
      <c r="C32" s="112"/>
      <c r="D32" s="17"/>
      <c r="E32" s="31"/>
      <c r="F32" s="17"/>
      <c r="G32" s="31"/>
      <c r="H32" s="17"/>
      <c r="I32" s="31"/>
      <c r="J32" s="17"/>
      <c r="L32" s="15"/>
    </row>
    <row r="33" spans="1:12" s="1" customFormat="1" ht="23.25" customHeight="1">
      <c r="A33" s="13" t="s">
        <v>34</v>
      </c>
      <c r="B33" s="172">
        <v>9</v>
      </c>
      <c r="C33" s="112"/>
      <c r="D33" s="27">
        <v>322</v>
      </c>
      <c r="E33" s="31"/>
      <c r="F33" s="27">
        <v>19311</v>
      </c>
      <c r="G33" s="31"/>
      <c r="H33" s="27">
        <v>0</v>
      </c>
      <c r="I33" s="31"/>
      <c r="J33" s="27">
        <v>0</v>
      </c>
      <c r="L33" s="15"/>
    </row>
    <row r="34" spans="1:12" ht="23.25" customHeight="1">
      <c r="A34" s="14" t="s">
        <v>35</v>
      </c>
      <c r="B34" s="172">
        <v>4</v>
      </c>
      <c r="C34" s="112"/>
      <c r="D34" s="27">
        <v>0</v>
      </c>
      <c r="E34" s="31"/>
      <c r="F34" s="27">
        <v>0</v>
      </c>
      <c r="G34" s="31"/>
      <c r="H34" s="27">
        <v>4646075</v>
      </c>
      <c r="I34" s="31"/>
      <c r="J34" s="27">
        <v>5307792</v>
      </c>
      <c r="K34" s="1"/>
      <c r="L34" s="15"/>
    </row>
    <row r="35" spans="1:12" ht="23.25" customHeight="1">
      <c r="A35" s="5" t="s">
        <v>36</v>
      </c>
      <c r="B35" s="172">
        <v>16</v>
      </c>
      <c r="C35" s="112"/>
      <c r="D35" s="27">
        <v>91344</v>
      </c>
      <c r="E35" s="31"/>
      <c r="F35" s="27">
        <v>118880</v>
      </c>
      <c r="G35" s="31"/>
      <c r="H35" s="27">
        <v>52622</v>
      </c>
      <c r="I35" s="31"/>
      <c r="J35" s="27">
        <v>60849</v>
      </c>
      <c r="K35" s="1"/>
      <c r="L35" s="1"/>
    </row>
    <row r="36" spans="1:12" ht="23.25" customHeight="1">
      <c r="A36" s="13" t="s">
        <v>37</v>
      </c>
      <c r="B36" s="172">
        <v>17</v>
      </c>
      <c r="C36" s="112"/>
      <c r="D36" s="27">
        <v>103991</v>
      </c>
      <c r="E36" s="31"/>
      <c r="F36" s="27">
        <v>116810</v>
      </c>
      <c r="G36" s="31"/>
      <c r="H36" s="27">
        <v>67865</v>
      </c>
      <c r="I36" s="31"/>
      <c r="J36" s="27">
        <v>79031</v>
      </c>
      <c r="K36" s="1"/>
      <c r="L36" s="1"/>
    </row>
    <row r="37" spans="1:12" ht="23.25" customHeight="1">
      <c r="A37" s="13" t="s">
        <v>38</v>
      </c>
      <c r="B37" s="172">
        <v>18</v>
      </c>
      <c r="C37" s="112"/>
      <c r="D37" s="27">
        <v>317868</v>
      </c>
      <c r="E37" s="31"/>
      <c r="F37" s="27">
        <v>336772</v>
      </c>
      <c r="G37" s="31"/>
      <c r="H37" s="27">
        <v>0</v>
      </c>
      <c r="I37" s="31"/>
      <c r="J37" s="27">
        <v>0</v>
      </c>
      <c r="K37" s="1"/>
      <c r="L37" s="1"/>
    </row>
    <row r="38" spans="1:12" ht="23.25" customHeight="1">
      <c r="A38" s="5" t="s">
        <v>39</v>
      </c>
      <c r="B38" s="172">
        <v>30</v>
      </c>
      <c r="C38" s="112"/>
      <c r="D38" s="27">
        <v>134623</v>
      </c>
      <c r="E38" s="31"/>
      <c r="F38" s="27">
        <v>122464</v>
      </c>
      <c r="G38" s="31"/>
      <c r="H38" s="27">
        <v>57578</v>
      </c>
      <c r="I38" s="31"/>
      <c r="J38" s="27">
        <v>44194</v>
      </c>
      <c r="K38" s="1"/>
      <c r="L38" s="1"/>
    </row>
    <row r="39" spans="1:12" ht="23.25" customHeight="1">
      <c r="A39" s="5" t="s">
        <v>40</v>
      </c>
      <c r="B39" s="21"/>
      <c r="C39" s="112"/>
      <c r="D39" s="27">
        <v>79451</v>
      </c>
      <c r="E39" s="31"/>
      <c r="F39" s="27">
        <v>75065</v>
      </c>
      <c r="G39" s="31"/>
      <c r="H39" s="27">
        <v>34399</v>
      </c>
      <c r="I39" s="31"/>
      <c r="J39" s="27">
        <v>34475</v>
      </c>
      <c r="K39" s="1"/>
      <c r="L39" s="1"/>
    </row>
    <row r="40" spans="1:12" ht="23.25" customHeight="1">
      <c r="A40" s="9" t="s">
        <v>41</v>
      </c>
      <c r="B40" s="21"/>
      <c r="C40" s="112"/>
      <c r="D40" s="18">
        <f>SUM(D25:D39)</f>
        <v>5278252</v>
      </c>
      <c r="E40" s="19"/>
      <c r="F40" s="18">
        <f>SUM(F25:F39)</f>
        <v>6139207</v>
      </c>
      <c r="G40" s="19"/>
      <c r="H40" s="18">
        <f>SUM(H25:H39)</f>
        <v>9993584</v>
      </c>
      <c r="I40" s="19"/>
      <c r="J40" s="18">
        <f>SUM(J25:J39)</f>
        <v>11130061</v>
      </c>
      <c r="K40" s="1"/>
      <c r="L40" s="1"/>
    </row>
    <row r="41" spans="1:12" ht="23.25" customHeight="1" thickBot="1">
      <c r="A41" s="9" t="s">
        <v>42</v>
      </c>
      <c r="B41" s="21"/>
      <c r="C41" s="112"/>
      <c r="D41" s="32">
        <f>D40+D22</f>
        <v>12724492</v>
      </c>
      <c r="E41" s="19"/>
      <c r="F41" s="32">
        <f>F40+F22</f>
        <v>14614132</v>
      </c>
      <c r="G41" s="19"/>
      <c r="H41" s="32">
        <f>H40+H22</f>
        <v>12606077</v>
      </c>
      <c r="I41" s="19"/>
      <c r="J41" s="32">
        <f>J40+J22</f>
        <v>14044847</v>
      </c>
      <c r="K41" s="1"/>
      <c r="L41" s="1"/>
    </row>
    <row r="42" spans="1:12" s="1" customFormat="1" ht="23.25" customHeight="1" thickTop="1">
      <c r="A42" s="26"/>
      <c r="B42" s="112"/>
      <c r="C42" s="112"/>
      <c r="D42" s="19"/>
      <c r="E42" s="19"/>
      <c r="F42" s="19"/>
      <c r="G42" s="19"/>
      <c r="H42" s="19"/>
      <c r="I42" s="19"/>
      <c r="J42" s="19"/>
    </row>
    <row r="43" spans="1:12" s="1" customFormat="1" ht="23.25" customHeight="1">
      <c r="A43" s="58" t="s">
        <v>0</v>
      </c>
      <c r="B43" s="15"/>
      <c r="C43" s="15"/>
      <c r="D43" s="27"/>
      <c r="E43" s="31"/>
      <c r="F43" s="27"/>
      <c r="G43" s="31"/>
      <c r="H43" s="27"/>
      <c r="I43" s="31"/>
      <c r="J43" s="27"/>
    </row>
    <row r="44" spans="1:12" s="1" customFormat="1" ht="23.25" customHeight="1">
      <c r="A44" s="58" t="s">
        <v>1</v>
      </c>
      <c r="B44" s="15"/>
      <c r="C44" s="15"/>
      <c r="D44" s="27"/>
      <c r="E44" s="31"/>
      <c r="F44" s="27"/>
      <c r="G44" s="31"/>
      <c r="H44" s="27"/>
      <c r="I44" s="31"/>
      <c r="J44" s="27"/>
    </row>
    <row r="45" spans="1:12" ht="23.25" customHeight="1">
      <c r="A45" s="59"/>
      <c r="B45" s="113"/>
      <c r="C45" s="113"/>
      <c r="D45" s="277" t="s">
        <v>2</v>
      </c>
      <c r="E45" s="277"/>
      <c r="F45" s="277"/>
      <c r="G45" s="72"/>
      <c r="H45" s="277" t="s">
        <v>3</v>
      </c>
      <c r="I45" s="277"/>
      <c r="J45" s="277"/>
      <c r="K45" s="1"/>
      <c r="L45" s="1"/>
    </row>
    <row r="46" spans="1:12" ht="23.25" customHeight="1">
      <c r="A46" s="59"/>
      <c r="B46" s="239"/>
      <c r="C46" s="239"/>
      <c r="D46" s="278" t="s">
        <v>4</v>
      </c>
      <c r="E46" s="278"/>
      <c r="F46" s="278"/>
      <c r="G46" s="72"/>
      <c r="H46" s="278" t="s">
        <v>4</v>
      </c>
      <c r="I46" s="278"/>
      <c r="J46" s="278"/>
      <c r="K46" s="1"/>
      <c r="L46" s="1"/>
    </row>
    <row r="47" spans="1:12" ht="23.25" customHeight="1">
      <c r="A47" s="58" t="s">
        <v>43</v>
      </c>
      <c r="B47" s="112" t="s">
        <v>6</v>
      </c>
      <c r="C47" s="113"/>
      <c r="D47" s="102" t="s">
        <v>7</v>
      </c>
      <c r="E47" s="70"/>
      <c r="F47" s="102" t="s">
        <v>8</v>
      </c>
      <c r="G47" s="70"/>
      <c r="H47" s="102" t="s">
        <v>7</v>
      </c>
      <c r="I47" s="70"/>
      <c r="J47" s="102" t="s">
        <v>8</v>
      </c>
      <c r="K47" s="1"/>
      <c r="L47" s="1"/>
    </row>
    <row r="48" spans="1:12" ht="23.25" customHeight="1">
      <c r="A48" s="61"/>
      <c r="B48" s="15"/>
      <c r="C48" s="112"/>
      <c r="D48" s="276" t="s">
        <v>9</v>
      </c>
      <c r="E48" s="276"/>
      <c r="F48" s="276"/>
      <c r="G48" s="276"/>
      <c r="H48" s="276"/>
      <c r="I48" s="276"/>
      <c r="J48" s="276"/>
      <c r="K48" s="1"/>
      <c r="L48" s="1"/>
    </row>
    <row r="49" spans="1:12" ht="23.25" customHeight="1">
      <c r="A49" s="62" t="s">
        <v>44</v>
      </c>
      <c r="B49" s="113"/>
      <c r="C49" s="113"/>
      <c r="D49" s="27"/>
      <c r="E49" s="31"/>
      <c r="F49" s="27"/>
      <c r="G49" s="31"/>
      <c r="H49" s="27"/>
      <c r="I49" s="31"/>
      <c r="J49" s="27"/>
      <c r="K49" s="1"/>
      <c r="L49" s="1"/>
    </row>
    <row r="50" spans="1:12" ht="23.25" customHeight="1">
      <c r="A50" s="63" t="s">
        <v>45</v>
      </c>
      <c r="B50" s="112"/>
      <c r="C50" s="112"/>
      <c r="D50" s="73">
        <v>6936</v>
      </c>
      <c r="E50" s="31"/>
      <c r="F50" s="73">
        <v>10208</v>
      </c>
      <c r="G50" s="31"/>
      <c r="H50" s="73">
        <v>1176</v>
      </c>
      <c r="I50" s="31"/>
      <c r="J50" s="73">
        <v>1498</v>
      </c>
      <c r="K50" s="1"/>
      <c r="L50" s="1"/>
    </row>
    <row r="51" spans="1:12" ht="23.25" customHeight="1">
      <c r="A51" s="64" t="s">
        <v>46</v>
      </c>
      <c r="B51" s="172">
        <v>19</v>
      </c>
      <c r="C51" s="112"/>
      <c r="D51" s="27">
        <v>57362</v>
      </c>
      <c r="E51" s="31"/>
      <c r="F51" s="27">
        <v>40624</v>
      </c>
      <c r="G51" s="31"/>
      <c r="H51" s="27">
        <v>0</v>
      </c>
      <c r="I51" s="31"/>
      <c r="J51" s="27">
        <v>0</v>
      </c>
      <c r="K51" s="1"/>
      <c r="L51" s="115"/>
    </row>
    <row r="52" spans="1:12" ht="23.25" customHeight="1">
      <c r="A52" s="63" t="s">
        <v>47</v>
      </c>
      <c r="B52" s="172">
        <v>20</v>
      </c>
      <c r="C52" s="112"/>
      <c r="D52" s="27">
        <v>18216</v>
      </c>
      <c r="E52" s="31"/>
      <c r="F52" s="27">
        <v>19603</v>
      </c>
      <c r="G52" s="31"/>
      <c r="H52" s="27">
        <v>0</v>
      </c>
      <c r="I52" s="31"/>
      <c r="J52" s="27">
        <v>0</v>
      </c>
      <c r="K52" s="1"/>
      <c r="L52" s="1"/>
    </row>
    <row r="53" spans="1:12" ht="23.25" customHeight="1">
      <c r="A53" s="64" t="s">
        <v>48</v>
      </c>
      <c r="B53" s="172">
        <v>20</v>
      </c>
      <c r="C53" s="112"/>
      <c r="D53" s="27">
        <v>0</v>
      </c>
      <c r="E53" s="31"/>
      <c r="F53" s="27">
        <v>22387</v>
      </c>
      <c r="G53" s="31"/>
      <c r="H53" s="27">
        <v>0</v>
      </c>
      <c r="I53" s="31"/>
      <c r="J53" s="27">
        <v>0</v>
      </c>
      <c r="K53" s="1"/>
      <c r="L53" s="1"/>
    </row>
    <row r="54" spans="1:12" ht="23.25" customHeight="1">
      <c r="A54" s="64" t="s">
        <v>49</v>
      </c>
      <c r="B54" s="172">
        <v>22</v>
      </c>
      <c r="C54" s="112"/>
      <c r="D54" s="27">
        <v>0</v>
      </c>
      <c r="E54" s="31"/>
      <c r="F54" s="27">
        <v>1486811</v>
      </c>
      <c r="G54" s="31"/>
      <c r="H54" s="27">
        <v>0</v>
      </c>
      <c r="I54" s="31"/>
      <c r="J54" s="27">
        <v>1486811</v>
      </c>
      <c r="K54" s="1"/>
      <c r="L54" s="15"/>
    </row>
    <row r="55" spans="1:12" ht="23.25" customHeight="1">
      <c r="A55" s="64" t="s">
        <v>50</v>
      </c>
      <c r="B55" s="172" t="s">
        <v>245</v>
      </c>
      <c r="C55" s="112"/>
      <c r="D55" s="73">
        <v>1476772</v>
      </c>
      <c r="E55" s="31"/>
      <c r="F55" s="73">
        <v>0</v>
      </c>
      <c r="G55" s="31"/>
      <c r="H55" s="73">
        <v>1476772</v>
      </c>
      <c r="I55" s="31"/>
      <c r="J55" s="73">
        <v>0</v>
      </c>
      <c r="K55" s="1"/>
      <c r="L55" s="15"/>
    </row>
    <row r="56" spans="1:12" ht="23.25" customHeight="1">
      <c r="A56" s="64" t="s">
        <v>51</v>
      </c>
      <c r="B56" s="172">
        <v>23</v>
      </c>
      <c r="C56" s="112"/>
      <c r="D56" s="73">
        <v>590700</v>
      </c>
      <c r="E56" s="31"/>
      <c r="F56" s="73">
        <v>0</v>
      </c>
      <c r="G56" s="31"/>
      <c r="H56" s="73">
        <v>590700</v>
      </c>
      <c r="I56" s="31"/>
      <c r="J56" s="73">
        <v>0</v>
      </c>
      <c r="K56" s="1"/>
      <c r="L56" s="15"/>
    </row>
    <row r="57" spans="1:12" ht="23.25" customHeight="1">
      <c r="A57" s="64" t="s">
        <v>52</v>
      </c>
      <c r="B57" s="112"/>
      <c r="C57" s="112"/>
      <c r="D57" s="73">
        <v>27191</v>
      </c>
      <c r="E57" s="31"/>
      <c r="F57" s="73">
        <v>84401</v>
      </c>
      <c r="G57" s="31"/>
      <c r="H57" s="73">
        <v>0</v>
      </c>
      <c r="I57" s="31"/>
      <c r="J57" s="73">
        <v>27568</v>
      </c>
      <c r="K57" s="1"/>
      <c r="L57" s="15"/>
    </row>
    <row r="58" spans="1:12" ht="23.25" customHeight="1">
      <c r="A58" s="64" t="s">
        <v>53</v>
      </c>
      <c r="B58" s="112"/>
      <c r="C58" s="112"/>
      <c r="D58" s="76">
        <v>10664</v>
      </c>
      <c r="E58" s="31"/>
      <c r="F58" s="76">
        <v>9448</v>
      </c>
      <c r="G58" s="31"/>
      <c r="H58" s="76">
        <v>5189</v>
      </c>
      <c r="I58" s="31"/>
      <c r="J58" s="76">
        <v>8274</v>
      </c>
      <c r="K58" s="1"/>
      <c r="L58" s="1"/>
    </row>
    <row r="59" spans="1:12" ht="23.25" customHeight="1">
      <c r="A59" s="64" t="s">
        <v>54</v>
      </c>
      <c r="B59" s="179" t="s">
        <v>246</v>
      </c>
      <c r="C59" s="112"/>
      <c r="D59" s="73">
        <v>834858</v>
      </c>
      <c r="E59" s="31"/>
      <c r="F59" s="73">
        <v>539400</v>
      </c>
      <c r="G59" s="31"/>
      <c r="H59" s="73">
        <v>710644</v>
      </c>
      <c r="I59" s="31"/>
      <c r="J59" s="73">
        <v>440337</v>
      </c>
      <c r="K59" s="1"/>
      <c r="L59" s="1"/>
    </row>
    <row r="60" spans="1:12" ht="23.25" customHeight="1">
      <c r="A60" s="60" t="s">
        <v>55</v>
      </c>
      <c r="B60" s="112">
        <v>4</v>
      </c>
      <c r="C60" s="112"/>
      <c r="D60" s="73">
        <v>114192</v>
      </c>
      <c r="E60" s="31"/>
      <c r="F60" s="73">
        <v>129371</v>
      </c>
      <c r="G60" s="31"/>
      <c r="H60" s="73">
        <v>59811</v>
      </c>
      <c r="I60" s="31"/>
      <c r="J60" s="73">
        <v>63127</v>
      </c>
      <c r="K60" s="1"/>
      <c r="L60" s="1"/>
    </row>
    <row r="61" spans="1:12" ht="23.25" customHeight="1">
      <c r="A61" s="65" t="s">
        <v>56</v>
      </c>
      <c r="B61" s="112"/>
      <c r="C61" s="112"/>
      <c r="D61" s="18">
        <f>SUM(D50:D60)</f>
        <v>3136891</v>
      </c>
      <c r="E61" s="19"/>
      <c r="F61" s="18">
        <f>SUM(F50:F60)</f>
        <v>2342253</v>
      </c>
      <c r="G61" s="19"/>
      <c r="H61" s="18">
        <f>SUM(H50:H60)</f>
        <v>2844292</v>
      </c>
      <c r="I61" s="19"/>
      <c r="J61" s="18">
        <f>SUM(J50:J60)</f>
        <v>2027615</v>
      </c>
      <c r="K61" s="1"/>
      <c r="L61" s="1"/>
    </row>
    <row r="62" spans="1:12" ht="23.25" customHeight="1">
      <c r="A62" s="60"/>
      <c r="B62" s="112"/>
      <c r="C62" s="112"/>
      <c r="D62" s="27"/>
      <c r="E62" s="31"/>
      <c r="F62" s="27"/>
      <c r="G62" s="31"/>
      <c r="H62" s="27"/>
      <c r="I62" s="31"/>
      <c r="J62" s="27"/>
      <c r="K62" s="1"/>
      <c r="L62" s="1"/>
    </row>
    <row r="63" spans="1:12" ht="23.25" customHeight="1">
      <c r="A63" s="62" t="s">
        <v>57</v>
      </c>
      <c r="B63" s="112"/>
      <c r="C63" s="112"/>
      <c r="D63" s="27"/>
      <c r="E63" s="31"/>
      <c r="F63" s="27"/>
      <c r="G63" s="31"/>
      <c r="H63" s="27"/>
      <c r="I63" s="31"/>
      <c r="J63" s="27"/>
      <c r="K63" s="1"/>
      <c r="L63" s="1"/>
    </row>
    <row r="64" spans="1:12" ht="23.25" customHeight="1">
      <c r="A64" s="64" t="s">
        <v>58</v>
      </c>
      <c r="B64" s="172" t="s">
        <v>245</v>
      </c>
      <c r="C64" s="112"/>
      <c r="D64" s="27">
        <v>3909559</v>
      </c>
      <c r="E64" s="31"/>
      <c r="F64" s="27">
        <v>5794581</v>
      </c>
      <c r="G64" s="31"/>
      <c r="H64" s="27">
        <v>3909559</v>
      </c>
      <c r="I64" s="31"/>
      <c r="J64" s="27">
        <v>5794581</v>
      </c>
      <c r="K64" s="1"/>
      <c r="L64" s="15"/>
    </row>
    <row r="65" spans="1:12" ht="23.25" customHeight="1">
      <c r="A65" s="66" t="s">
        <v>59</v>
      </c>
      <c r="B65" s="172">
        <v>23</v>
      </c>
      <c r="C65" s="112"/>
      <c r="D65" s="27">
        <v>0</v>
      </c>
      <c r="E65" s="31"/>
      <c r="F65" s="27">
        <v>635360</v>
      </c>
      <c r="G65" s="31"/>
      <c r="H65" s="27">
        <v>0</v>
      </c>
      <c r="I65" s="31"/>
      <c r="J65" s="27">
        <v>635360</v>
      </c>
      <c r="K65" s="1"/>
      <c r="L65" s="1"/>
    </row>
    <row r="66" spans="1:12" ht="23.25" customHeight="1">
      <c r="A66" s="64" t="s">
        <v>60</v>
      </c>
      <c r="B66" s="172">
        <v>24</v>
      </c>
      <c r="C66" s="112"/>
      <c r="D66" s="27">
        <v>21213</v>
      </c>
      <c r="E66" s="31"/>
      <c r="F66" s="27">
        <v>18394</v>
      </c>
      <c r="G66" s="31"/>
      <c r="H66" s="27">
        <v>21213</v>
      </c>
      <c r="I66" s="31"/>
      <c r="J66" s="27">
        <v>18394</v>
      </c>
      <c r="K66" s="1"/>
      <c r="L66" s="1"/>
    </row>
    <row r="67" spans="1:12" ht="23.25" customHeight="1">
      <c r="A67" s="64" t="s">
        <v>231</v>
      </c>
      <c r="B67" s="172">
        <v>30</v>
      </c>
      <c r="C67" s="112"/>
      <c r="D67" s="27">
        <v>47923</v>
      </c>
      <c r="E67" s="31"/>
      <c r="F67" s="27">
        <v>43215</v>
      </c>
      <c r="G67" s="31"/>
      <c r="H67" s="27">
        <v>0</v>
      </c>
      <c r="I67" s="31"/>
      <c r="J67" s="27">
        <v>0</v>
      </c>
      <c r="K67" s="1"/>
      <c r="L67" s="1"/>
    </row>
    <row r="68" spans="1:12" ht="23.25" customHeight="1">
      <c r="A68" s="66" t="s">
        <v>61</v>
      </c>
      <c r="B68" s="112"/>
      <c r="C68" s="112"/>
      <c r="D68" s="73">
        <v>2064</v>
      </c>
      <c r="E68" s="31"/>
      <c r="F68" s="73">
        <v>2180</v>
      </c>
      <c r="G68" s="31"/>
      <c r="H68" s="73">
        <v>2064</v>
      </c>
      <c r="I68" s="31"/>
      <c r="J68" s="73">
        <v>2063</v>
      </c>
      <c r="K68" s="1"/>
      <c r="L68" s="1"/>
    </row>
    <row r="69" spans="1:12" ht="23.25" customHeight="1">
      <c r="A69" s="65" t="s">
        <v>62</v>
      </c>
      <c r="B69" s="112"/>
      <c r="C69" s="112"/>
      <c r="D69" s="18">
        <f>SUM(D64:D68)</f>
        <v>3980759</v>
      </c>
      <c r="E69" s="19"/>
      <c r="F69" s="18">
        <f>SUM(F64:F68)</f>
        <v>6493730</v>
      </c>
      <c r="G69" s="19"/>
      <c r="H69" s="18">
        <f>SUM(H64:H68)</f>
        <v>3932836</v>
      </c>
      <c r="I69" s="19"/>
      <c r="J69" s="18">
        <f>SUM(J64:J68)</f>
        <v>6450398</v>
      </c>
      <c r="K69" s="1"/>
      <c r="L69" s="1"/>
    </row>
    <row r="70" spans="1:12" ht="23.25" customHeight="1">
      <c r="A70" s="65" t="s">
        <v>63</v>
      </c>
      <c r="B70" s="112"/>
      <c r="C70" s="112"/>
      <c r="D70" s="77">
        <f>D61+D69</f>
        <v>7117650</v>
      </c>
      <c r="E70" s="19"/>
      <c r="F70" s="77">
        <f>F61+F69</f>
        <v>8835983</v>
      </c>
      <c r="G70" s="19"/>
      <c r="H70" s="77">
        <f>H61+H69</f>
        <v>6777128</v>
      </c>
      <c r="I70" s="19"/>
      <c r="J70" s="77">
        <f>J61+J69</f>
        <v>8478013</v>
      </c>
      <c r="K70" s="1"/>
      <c r="L70" s="1"/>
    </row>
    <row r="71" spans="1:12" ht="23.25" customHeight="1">
      <c r="A71" s="65"/>
      <c r="B71" s="112"/>
      <c r="C71" s="112"/>
      <c r="D71" s="19"/>
      <c r="E71" s="19"/>
      <c r="F71" s="19"/>
      <c r="G71" s="19"/>
      <c r="H71" s="19"/>
      <c r="I71" s="19"/>
      <c r="J71" s="19"/>
      <c r="K71" s="1"/>
      <c r="L71" s="1"/>
    </row>
    <row r="72" spans="1:12" s="1" customFormat="1" ht="23.25" customHeight="1">
      <c r="A72" s="67"/>
      <c r="B72" s="112"/>
      <c r="C72" s="112"/>
      <c r="D72" s="19"/>
      <c r="E72" s="19"/>
      <c r="F72" s="19"/>
      <c r="G72" s="19"/>
      <c r="H72" s="19"/>
      <c r="I72" s="19"/>
      <c r="J72" s="19"/>
    </row>
    <row r="73" spans="1:12" s="1" customFormat="1" ht="23.25" customHeight="1">
      <c r="A73" s="58" t="s">
        <v>0</v>
      </c>
      <c r="B73" s="15"/>
      <c r="C73" s="15"/>
      <c r="D73" s="27"/>
      <c r="E73" s="31"/>
      <c r="F73" s="27"/>
      <c r="G73" s="31"/>
      <c r="H73" s="27"/>
      <c r="I73" s="31"/>
      <c r="J73" s="27"/>
    </row>
    <row r="74" spans="1:12" s="1" customFormat="1" ht="23.25" customHeight="1">
      <c r="A74" s="58" t="s">
        <v>1</v>
      </c>
      <c r="B74" s="15"/>
      <c r="C74" s="15"/>
      <c r="D74" s="27"/>
      <c r="E74" s="31"/>
      <c r="F74" s="27"/>
      <c r="G74" s="31"/>
      <c r="H74" s="27"/>
      <c r="I74" s="31"/>
      <c r="J74" s="27"/>
    </row>
    <row r="75" spans="1:12" ht="23.25" customHeight="1">
      <c r="A75" s="59"/>
      <c r="B75" s="113"/>
      <c r="C75" s="113"/>
      <c r="D75" s="277" t="s">
        <v>2</v>
      </c>
      <c r="E75" s="277"/>
      <c r="F75" s="277"/>
      <c r="G75" s="72"/>
      <c r="H75" s="277" t="s">
        <v>3</v>
      </c>
      <c r="I75" s="277"/>
      <c r="J75" s="277"/>
      <c r="K75" s="1"/>
      <c r="L75" s="1"/>
    </row>
    <row r="76" spans="1:12" ht="23.25" customHeight="1">
      <c r="A76" s="59"/>
      <c r="B76" s="239"/>
      <c r="C76" s="239"/>
      <c r="D76" s="278" t="s">
        <v>4</v>
      </c>
      <c r="E76" s="278"/>
      <c r="F76" s="278"/>
      <c r="G76" s="72"/>
      <c r="H76" s="278" t="s">
        <v>4</v>
      </c>
      <c r="I76" s="278"/>
      <c r="J76" s="278"/>
      <c r="K76" s="1"/>
      <c r="L76" s="1"/>
    </row>
    <row r="77" spans="1:12" ht="23.25" customHeight="1">
      <c r="A77" s="58" t="s">
        <v>43</v>
      </c>
      <c r="B77" s="112" t="s">
        <v>6</v>
      </c>
      <c r="C77" s="112"/>
      <c r="D77" s="102" t="s">
        <v>7</v>
      </c>
      <c r="E77" s="70"/>
      <c r="F77" s="102" t="s">
        <v>8</v>
      </c>
      <c r="G77" s="70"/>
      <c r="H77" s="102" t="s">
        <v>7</v>
      </c>
      <c r="I77" s="70"/>
      <c r="J77" s="102" t="s">
        <v>8</v>
      </c>
      <c r="K77" s="1"/>
      <c r="L77" s="1"/>
    </row>
    <row r="78" spans="1:12" ht="23.25" customHeight="1">
      <c r="A78" s="60"/>
      <c r="B78" s="117"/>
      <c r="C78" s="117"/>
      <c r="D78" s="276" t="s">
        <v>9</v>
      </c>
      <c r="E78" s="276"/>
      <c r="F78" s="276"/>
      <c r="G78" s="276"/>
      <c r="H78" s="276"/>
      <c r="I78" s="276"/>
      <c r="J78" s="276"/>
    </row>
    <row r="79" spans="1:12" s="1" customFormat="1" ht="23.25" customHeight="1">
      <c r="A79" s="62" t="s">
        <v>64</v>
      </c>
      <c r="B79" s="117"/>
      <c r="C79" s="117"/>
      <c r="D79" s="27"/>
      <c r="E79" s="31"/>
      <c r="F79" s="27"/>
      <c r="G79" s="31"/>
      <c r="H79" s="27"/>
      <c r="I79" s="31"/>
      <c r="J79" s="27"/>
    </row>
    <row r="80" spans="1:12" s="1" customFormat="1" ht="23.25" customHeight="1">
      <c r="A80" s="63" t="s">
        <v>65</v>
      </c>
      <c r="B80" s="22"/>
      <c r="C80" s="117"/>
      <c r="D80" s="27"/>
      <c r="E80" s="31"/>
      <c r="F80" s="27"/>
      <c r="G80" s="31"/>
      <c r="H80" s="27"/>
      <c r="I80" s="31"/>
      <c r="J80" s="27"/>
    </row>
    <row r="81" spans="1:19" s="1" customFormat="1" ht="23.25" customHeight="1">
      <c r="A81" s="63" t="s">
        <v>66</v>
      </c>
      <c r="B81" s="22"/>
      <c r="C81" s="117"/>
      <c r="D81" s="27"/>
      <c r="E81" s="31"/>
      <c r="F81" s="27"/>
      <c r="G81" s="31"/>
      <c r="H81" s="27"/>
      <c r="I81" s="31"/>
      <c r="J81" s="27"/>
    </row>
    <row r="82" spans="1:19" s="1" customFormat="1" ht="23.25" customHeight="1" thickBot="1">
      <c r="A82" s="63" t="s">
        <v>67</v>
      </c>
      <c r="B82" s="117"/>
      <c r="C82" s="117"/>
      <c r="D82" s="57">
        <v>922545</v>
      </c>
      <c r="E82" s="31"/>
      <c r="F82" s="57">
        <v>922545</v>
      </c>
      <c r="G82" s="31"/>
      <c r="H82" s="57">
        <v>922545</v>
      </c>
      <c r="I82" s="31"/>
      <c r="J82" s="57">
        <v>922545</v>
      </c>
    </row>
    <row r="83" spans="1:19" s="1" customFormat="1" ht="23.25" customHeight="1" thickTop="1">
      <c r="A83" s="63" t="s">
        <v>68</v>
      </c>
      <c r="B83" s="117"/>
      <c r="C83" s="117"/>
      <c r="D83" s="31"/>
      <c r="E83" s="31"/>
      <c r="F83" s="31"/>
      <c r="G83" s="31"/>
      <c r="H83" s="31"/>
      <c r="I83" s="31"/>
      <c r="J83" s="31"/>
    </row>
    <row r="84" spans="1:19" s="1" customFormat="1" ht="23.25" customHeight="1">
      <c r="A84" s="63" t="s">
        <v>69</v>
      </c>
      <c r="B84" s="172"/>
      <c r="C84" s="117"/>
      <c r="D84" s="27">
        <v>762769</v>
      </c>
      <c r="E84" s="31"/>
      <c r="F84" s="27">
        <v>762769</v>
      </c>
      <c r="G84" s="31"/>
      <c r="H84" s="27">
        <v>762769</v>
      </c>
      <c r="I84" s="31"/>
      <c r="J84" s="27">
        <v>762769</v>
      </c>
    </row>
    <row r="85" spans="1:19" s="1" customFormat="1" ht="23.25" customHeight="1">
      <c r="A85" s="63" t="s">
        <v>70</v>
      </c>
      <c r="B85" s="117"/>
      <c r="C85" s="117"/>
      <c r="D85" s="27">
        <v>5192673</v>
      </c>
      <c r="E85" s="31"/>
      <c r="F85" s="27">
        <v>5192673</v>
      </c>
      <c r="G85" s="31"/>
      <c r="H85" s="27">
        <v>5192673</v>
      </c>
      <c r="I85" s="31"/>
      <c r="J85" s="27">
        <v>5192673</v>
      </c>
    </row>
    <row r="86" spans="1:19" s="1" customFormat="1" ht="23.25" customHeight="1">
      <c r="A86" s="63" t="s">
        <v>71</v>
      </c>
      <c r="B86" s="112"/>
      <c r="C86" s="112"/>
      <c r="D86" s="27"/>
      <c r="E86" s="31"/>
      <c r="F86" s="27"/>
      <c r="G86" s="31"/>
      <c r="H86" s="27"/>
      <c r="I86" s="31"/>
      <c r="J86" s="27"/>
    </row>
    <row r="87" spans="1:19" s="1" customFormat="1" ht="23.25" customHeight="1">
      <c r="A87" s="63" t="s">
        <v>72</v>
      </c>
      <c r="B87" s="112"/>
      <c r="C87" s="112"/>
      <c r="D87" s="27"/>
      <c r="E87" s="31"/>
      <c r="F87" s="27"/>
      <c r="G87" s="31"/>
      <c r="H87" s="27"/>
      <c r="I87" s="31"/>
      <c r="J87" s="27"/>
    </row>
    <row r="88" spans="1:19" s="1" customFormat="1" ht="23.25" customHeight="1">
      <c r="A88" s="63" t="s">
        <v>73</v>
      </c>
      <c r="B88" s="172">
        <v>25</v>
      </c>
      <c r="C88" s="112"/>
      <c r="D88" s="27">
        <v>92255</v>
      </c>
      <c r="E88" s="31"/>
      <c r="F88" s="27">
        <v>92255</v>
      </c>
      <c r="G88" s="31"/>
      <c r="H88" s="27">
        <v>92255</v>
      </c>
      <c r="I88" s="31"/>
      <c r="J88" s="27">
        <v>92255</v>
      </c>
    </row>
    <row r="89" spans="1:19" s="1" customFormat="1" ht="23.25" customHeight="1">
      <c r="A89" s="63" t="s">
        <v>74</v>
      </c>
      <c r="B89" s="173"/>
      <c r="C89" s="112"/>
      <c r="D89" s="204">
        <v>99683</v>
      </c>
      <c r="E89" s="31"/>
      <c r="F89" s="27">
        <v>131911</v>
      </c>
      <c r="G89" s="31"/>
      <c r="H89" s="27">
        <v>-278206</v>
      </c>
      <c r="I89" s="31"/>
      <c r="J89" s="27">
        <v>-540321</v>
      </c>
    </row>
    <row r="90" spans="1:19" s="1" customFormat="1" ht="23.25" customHeight="1">
      <c r="A90" s="63" t="s">
        <v>75</v>
      </c>
      <c r="B90" s="172"/>
      <c r="C90" s="112"/>
      <c r="D90" s="36">
        <v>-666134</v>
      </c>
      <c r="E90" s="31"/>
      <c r="F90" s="36">
        <v>-525505</v>
      </c>
      <c r="G90" s="31"/>
      <c r="H90" s="36">
        <v>59458</v>
      </c>
      <c r="I90" s="31"/>
      <c r="J90" s="36">
        <v>59458</v>
      </c>
    </row>
    <row r="91" spans="1:19" s="1" customFormat="1" ht="23.25" customHeight="1">
      <c r="A91" s="65" t="s">
        <v>76</v>
      </c>
      <c r="B91" s="173"/>
      <c r="C91" s="112"/>
      <c r="D91" s="19">
        <f>SUM(D84:D90)</f>
        <v>5481246</v>
      </c>
      <c r="E91" s="19">
        <v>0</v>
      </c>
      <c r="F91" s="19">
        <v>5654103</v>
      </c>
      <c r="G91" s="19"/>
      <c r="H91" s="19">
        <f>SUM(H84:H90)</f>
        <v>5828949</v>
      </c>
      <c r="I91" s="19"/>
      <c r="J91" s="19">
        <v>5566834</v>
      </c>
    </row>
    <row r="92" spans="1:19" s="1" customFormat="1" ht="23.25" customHeight="1">
      <c r="A92" s="60" t="s">
        <v>77</v>
      </c>
      <c r="B92" s="173">
        <v>14</v>
      </c>
      <c r="C92" s="112"/>
      <c r="D92" s="31">
        <v>125596</v>
      </c>
      <c r="E92" s="31"/>
      <c r="F92" s="31">
        <v>124046</v>
      </c>
      <c r="G92" s="31"/>
      <c r="H92" s="31" t="s">
        <v>230</v>
      </c>
      <c r="I92" s="31"/>
      <c r="J92" s="31">
        <v>0</v>
      </c>
    </row>
    <row r="93" spans="1:19" s="1" customFormat="1" ht="23.25" customHeight="1">
      <c r="A93" s="65" t="s">
        <v>78</v>
      </c>
      <c r="B93" s="112"/>
      <c r="C93" s="112"/>
      <c r="D93" s="18">
        <f>SUM(D91:D92)</f>
        <v>5606842</v>
      </c>
      <c r="E93" s="19">
        <v>0</v>
      </c>
      <c r="F93" s="18">
        <v>5778149</v>
      </c>
      <c r="G93" s="19"/>
      <c r="H93" s="18">
        <f>SUM(H91:H92)</f>
        <v>5828949</v>
      </c>
      <c r="I93" s="19"/>
      <c r="J93" s="18">
        <v>5566834</v>
      </c>
    </row>
    <row r="94" spans="1:19" s="1" customFormat="1" ht="23.25" customHeight="1">
      <c r="A94" s="65"/>
      <c r="B94" s="112"/>
      <c r="C94" s="112"/>
      <c r="D94" s="19"/>
      <c r="E94" s="19"/>
      <c r="F94" s="19"/>
      <c r="G94" s="19"/>
      <c r="H94" s="19"/>
      <c r="I94" s="19"/>
      <c r="J94" s="19"/>
    </row>
    <row r="95" spans="1:19" s="1" customFormat="1" ht="23.25" customHeight="1" thickBot="1">
      <c r="A95" s="65" t="s">
        <v>79</v>
      </c>
      <c r="B95" s="112"/>
      <c r="C95" s="32">
        <v>0</v>
      </c>
      <c r="D95" s="32">
        <f>D93+D70</f>
        <v>12724492</v>
      </c>
      <c r="E95" s="19">
        <v>0</v>
      </c>
      <c r="F95" s="32">
        <v>14614132</v>
      </c>
      <c r="G95" s="19"/>
      <c r="H95" s="32">
        <f>H93+H70</f>
        <v>12606077</v>
      </c>
      <c r="I95" s="19"/>
      <c r="J95" s="32">
        <v>14044847</v>
      </c>
      <c r="M95" s="28"/>
      <c r="N95" s="28"/>
      <c r="O95" s="28"/>
      <c r="P95" s="28"/>
      <c r="Q95" s="28"/>
      <c r="R95" s="28"/>
      <c r="S95" s="28"/>
    </row>
    <row r="96" spans="1:19" s="1" customFormat="1" ht="23.25" customHeight="1" thickTop="1">
      <c r="A96" s="9"/>
      <c r="B96" s="112"/>
      <c r="C96" s="112"/>
      <c r="D96" s="19">
        <f>D95-D41</f>
        <v>0</v>
      </c>
      <c r="E96" s="19">
        <v>0</v>
      </c>
      <c r="F96" s="19">
        <f>F95-F41</f>
        <v>0</v>
      </c>
      <c r="G96" s="19">
        <v>0</v>
      </c>
      <c r="H96" s="19">
        <f>H95-H41</f>
        <v>0</v>
      </c>
      <c r="I96" s="19">
        <v>0</v>
      </c>
      <c r="J96" s="19">
        <f>J95-J41</f>
        <v>0</v>
      </c>
    </row>
    <row r="97" spans="1:10" s="1" customFormat="1" ht="23.25" customHeight="1">
      <c r="A97" s="26"/>
      <c r="B97" s="112"/>
      <c r="C97" s="112"/>
      <c r="D97" s="19"/>
      <c r="E97" s="19"/>
      <c r="F97" s="19"/>
      <c r="G97" s="19"/>
      <c r="H97" s="19"/>
      <c r="I97" s="19"/>
      <c r="J97" s="19"/>
    </row>
    <row r="98" spans="1:10" s="1" customFormat="1" ht="23.25" customHeight="1">
      <c r="A98" s="11"/>
      <c r="B98" s="112"/>
      <c r="C98" s="112"/>
      <c r="D98" s="17"/>
      <c r="E98" s="30"/>
      <c r="F98" s="17"/>
      <c r="G98" s="30"/>
      <c r="H98" s="17"/>
      <c r="I98" s="30"/>
      <c r="J98" s="17"/>
    </row>
    <row r="99" spans="1:10" s="1" customFormat="1" ht="23.25" customHeight="1">
      <c r="A99" s="5"/>
      <c r="B99" s="15"/>
      <c r="D99" s="17"/>
      <c r="E99" s="30"/>
      <c r="F99" s="17"/>
      <c r="G99" s="30"/>
      <c r="H99" s="17"/>
      <c r="I99" s="30"/>
      <c r="J99" s="17"/>
    </row>
    <row r="100" spans="1:10" s="1" customFormat="1" ht="23.25" customHeight="1">
      <c r="A100" s="5"/>
      <c r="D100" s="17"/>
      <c r="E100" s="30"/>
      <c r="F100" s="17"/>
      <c r="G100" s="30"/>
      <c r="H100" s="17"/>
      <c r="I100" s="30"/>
      <c r="J100" s="17"/>
    </row>
    <row r="101" spans="1:10" s="1" customFormat="1" ht="23.25" customHeight="1">
      <c r="A101" s="5"/>
      <c r="D101" s="17"/>
      <c r="E101" s="30"/>
      <c r="F101" s="17"/>
      <c r="G101" s="30"/>
      <c r="H101" s="17"/>
      <c r="I101" s="30"/>
      <c r="J101" s="17"/>
    </row>
    <row r="102" spans="1:10" s="1" customFormat="1" ht="23.25" customHeight="1">
      <c r="A102" s="5"/>
      <c r="D102" s="17"/>
      <c r="E102" s="30"/>
      <c r="F102" s="17"/>
      <c r="G102" s="30"/>
      <c r="H102" s="17"/>
      <c r="I102" s="30"/>
      <c r="J102" s="17"/>
    </row>
    <row r="103" spans="1:10" s="1" customFormat="1" ht="23.25" customHeight="1">
      <c r="A103" s="5"/>
      <c r="D103" s="17"/>
      <c r="E103" s="30"/>
      <c r="F103" s="17"/>
      <c r="G103" s="30"/>
      <c r="H103" s="17"/>
      <c r="I103" s="30"/>
      <c r="J103" s="17"/>
    </row>
    <row r="104" spans="1:10" s="1" customFormat="1" ht="23.25" customHeight="1">
      <c r="A104" s="5"/>
      <c r="D104" s="17"/>
      <c r="E104" s="30"/>
      <c r="F104" s="17"/>
      <c r="G104" s="30"/>
      <c r="H104" s="17"/>
      <c r="I104" s="30"/>
      <c r="J104" s="17"/>
    </row>
    <row r="105" spans="1:10" s="1" customFormat="1" ht="23.25" customHeight="1">
      <c r="A105" s="5"/>
      <c r="D105" s="17"/>
      <c r="E105" s="30"/>
      <c r="F105" s="17"/>
      <c r="G105" s="30"/>
      <c r="H105" s="17"/>
      <c r="I105" s="30"/>
      <c r="J105" s="17"/>
    </row>
    <row r="106" spans="1:10" s="1" customFormat="1" ht="23.25" customHeight="1">
      <c r="A106" s="5"/>
      <c r="D106" s="17"/>
      <c r="E106" s="30"/>
      <c r="F106" s="17"/>
      <c r="G106" s="30"/>
      <c r="H106" s="17"/>
      <c r="I106" s="30"/>
      <c r="J106" s="17"/>
    </row>
    <row r="148" spans="1:10" s="1" customFormat="1" ht="23.25" customHeight="1">
      <c r="A148" s="5"/>
      <c r="D148" s="17"/>
      <c r="E148" s="30"/>
      <c r="F148" s="17"/>
      <c r="G148" s="30"/>
      <c r="H148" s="17"/>
      <c r="I148" s="30"/>
      <c r="J148" s="17"/>
    </row>
    <row r="149" spans="1:10" s="1" customFormat="1" ht="23.25" customHeight="1">
      <c r="A149" s="5"/>
      <c r="D149" s="17"/>
      <c r="E149" s="30"/>
      <c r="F149" s="17"/>
      <c r="G149" s="30"/>
      <c r="H149" s="17"/>
      <c r="I149" s="30"/>
      <c r="J149" s="17"/>
    </row>
    <row r="150" spans="1:10" s="1" customFormat="1" ht="23.25" customHeight="1">
      <c r="A150" s="5"/>
      <c r="D150" s="17"/>
      <c r="E150" s="30"/>
      <c r="F150" s="17"/>
      <c r="G150" s="30"/>
      <c r="H150" s="17"/>
      <c r="I150" s="30"/>
      <c r="J150" s="17"/>
    </row>
    <row r="151" spans="1:10" s="1" customFormat="1" ht="23.25" customHeight="1">
      <c r="A151" s="5"/>
      <c r="D151" s="17"/>
      <c r="E151" s="30"/>
      <c r="F151" s="17"/>
      <c r="G151" s="30"/>
      <c r="H151" s="17"/>
      <c r="I151" s="30"/>
      <c r="J151" s="17"/>
    </row>
    <row r="162" spans="1:10" s="1" customFormat="1" ht="23.25" customHeight="1">
      <c r="A162" s="5"/>
      <c r="D162" s="17"/>
      <c r="E162" s="30"/>
      <c r="F162" s="17"/>
      <c r="G162" s="30"/>
      <c r="H162" s="17"/>
      <c r="I162" s="30"/>
      <c r="J162" s="17"/>
    </row>
    <row r="163" spans="1:10" s="1" customFormat="1" ht="23.25" customHeight="1">
      <c r="A163" s="5"/>
      <c r="D163" s="17"/>
      <c r="E163" s="30"/>
      <c r="F163" s="17"/>
      <c r="G163" s="30"/>
      <c r="H163" s="17"/>
      <c r="I163" s="30"/>
      <c r="J163" s="17"/>
    </row>
    <row r="164" spans="1:10" s="1" customFormat="1" ht="23.25" customHeight="1">
      <c r="A164" s="5"/>
      <c r="D164" s="17"/>
      <c r="E164" s="30"/>
      <c r="F164" s="17"/>
      <c r="G164" s="30"/>
      <c r="H164" s="17"/>
      <c r="I164" s="30"/>
      <c r="J164" s="17"/>
    </row>
    <row r="165" spans="1:10" s="1" customFormat="1" ht="23.25" customHeight="1">
      <c r="A165" s="5"/>
      <c r="D165" s="17"/>
      <c r="E165" s="30"/>
      <c r="F165" s="17"/>
      <c r="G165" s="30"/>
      <c r="H165" s="17"/>
      <c r="I165" s="30"/>
      <c r="J165" s="17"/>
    </row>
    <row r="166" spans="1:10" s="1" customFormat="1" ht="23.25" customHeight="1">
      <c r="A166" s="5"/>
      <c r="D166" s="17"/>
      <c r="E166" s="30"/>
      <c r="F166" s="17"/>
      <c r="G166" s="30"/>
      <c r="H166" s="17"/>
      <c r="I166" s="30"/>
      <c r="J166" s="17"/>
    </row>
    <row r="167" spans="1:10" s="1" customFormat="1" ht="23.25" customHeight="1">
      <c r="A167" s="5"/>
      <c r="D167" s="17"/>
      <c r="E167" s="30"/>
      <c r="F167" s="17"/>
      <c r="G167" s="30"/>
      <c r="H167" s="17"/>
      <c r="I167" s="30"/>
      <c r="J167" s="17"/>
    </row>
    <row r="168" spans="1:10" s="1" customFormat="1" ht="23.25" customHeight="1">
      <c r="A168" s="5"/>
      <c r="D168" s="17"/>
      <c r="E168" s="30"/>
      <c r="F168" s="17"/>
      <c r="G168" s="30"/>
      <c r="H168" s="17"/>
      <c r="I168" s="30"/>
      <c r="J168" s="17"/>
    </row>
    <row r="169" spans="1:10" s="1" customFormat="1" ht="23.25" customHeight="1">
      <c r="A169" s="5"/>
      <c r="D169" s="17"/>
      <c r="E169" s="30"/>
      <c r="F169" s="17"/>
      <c r="G169" s="30"/>
      <c r="H169" s="17"/>
      <c r="I169" s="30"/>
      <c r="J169" s="17"/>
    </row>
    <row r="173" spans="1:10" s="1" customFormat="1" ht="23.25" customHeight="1">
      <c r="A173" s="5"/>
      <c r="D173" s="17"/>
      <c r="E173" s="30"/>
      <c r="F173" s="17"/>
      <c r="G173" s="30"/>
      <c r="H173" s="17"/>
      <c r="I173" s="30"/>
      <c r="J173" s="17"/>
    </row>
    <row r="174" spans="1:10" s="1" customFormat="1" ht="23.25" customHeight="1">
      <c r="A174" s="5"/>
      <c r="D174" s="17"/>
      <c r="E174" s="30"/>
      <c r="F174" s="17"/>
      <c r="G174" s="30"/>
      <c r="H174" s="17"/>
      <c r="I174" s="30"/>
      <c r="J174" s="1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6">
    <mergeCell ref="A2:S2"/>
    <mergeCell ref="D78:J78"/>
    <mergeCell ref="D48:J48"/>
    <mergeCell ref="D75:F75"/>
    <mergeCell ref="D3:F3"/>
    <mergeCell ref="H3:J3"/>
    <mergeCell ref="D6:J6"/>
    <mergeCell ref="D45:F45"/>
    <mergeCell ref="H45:J45"/>
    <mergeCell ref="H75:J75"/>
    <mergeCell ref="D4:F4"/>
    <mergeCell ref="H4:J4"/>
    <mergeCell ref="D76:F76"/>
    <mergeCell ref="H76:J76"/>
    <mergeCell ref="D46:F46"/>
    <mergeCell ref="H46:J46"/>
  </mergeCells>
  <phoneticPr fontId="0" type="noConversion"/>
  <pageMargins left="0.8" right="0.8" top="0.48" bottom="0.5" header="0.5" footer="0.5"/>
  <pageSetup paperSize="9" scale="66" firstPageNumber="9" fitToHeight="2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หมายเหตุประกอบงบการเงินเป็นส่วนหนึ่งของงบการเงินนี้
&amp;C&amp;14&amp;P&amp;R
</oddFooter>
  </headerFooter>
  <rowBreaks count="2" manualBreakCount="2">
    <brk id="42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5"/>
  <sheetViews>
    <sheetView topLeftCell="A19" zoomScale="85" zoomScaleNormal="85" zoomScaleSheetLayoutView="79" workbookViewId="0">
      <selection activeCell="H32" sqref="H32"/>
    </sheetView>
  </sheetViews>
  <sheetFormatPr defaultColWidth="9.09765625" defaultRowHeight="23.25" customHeight="1"/>
  <cols>
    <col min="1" max="1" width="65.59765625" style="14" customWidth="1"/>
    <col min="2" max="2" width="9.09765625" style="15" customWidth="1"/>
    <col min="3" max="3" width="1.59765625" style="15" customWidth="1"/>
    <col min="4" max="4" width="14.09765625" style="15" customWidth="1"/>
    <col min="5" max="5" width="1.3984375" style="121" customWidth="1"/>
    <col min="6" max="6" width="14.09765625" style="15" customWidth="1"/>
    <col min="7" max="7" width="1.3984375" style="121" customWidth="1"/>
    <col min="8" max="8" width="14.09765625" style="15" customWidth="1"/>
    <col min="9" max="9" width="1.3984375" style="121" customWidth="1"/>
    <col min="10" max="10" width="14.09765625" style="15" customWidth="1"/>
    <col min="11" max="16384" width="9.09765625" style="15"/>
  </cols>
  <sheetData>
    <row r="1" spans="1:10" s="126" customFormat="1" ht="23.25" customHeight="1">
      <c r="A1" s="3" t="s">
        <v>0</v>
      </c>
      <c r="B1" s="124"/>
      <c r="C1" s="124"/>
      <c r="D1" s="125"/>
      <c r="E1" s="125"/>
      <c r="F1" s="125"/>
      <c r="G1" s="125"/>
      <c r="H1" s="125"/>
      <c r="I1" s="125"/>
      <c r="J1" s="125"/>
    </row>
    <row r="2" spans="1:10" s="126" customFormat="1" ht="23.25" customHeight="1">
      <c r="A2" s="3" t="s">
        <v>227</v>
      </c>
      <c r="B2" s="127"/>
      <c r="C2" s="127"/>
      <c r="D2" s="128"/>
      <c r="E2" s="129"/>
      <c r="F2" s="128"/>
      <c r="G2" s="129"/>
      <c r="H2" s="128"/>
      <c r="I2" s="129"/>
      <c r="J2" s="130"/>
    </row>
    <row r="3" spans="1:10" ht="23.25" customHeight="1">
      <c r="A3" s="24"/>
      <c r="B3" s="24"/>
      <c r="C3" s="24"/>
      <c r="D3" s="24"/>
      <c r="E3" s="122"/>
      <c r="F3" s="123"/>
      <c r="G3" s="71"/>
      <c r="H3" s="25"/>
      <c r="I3" s="71"/>
      <c r="J3" s="25"/>
    </row>
    <row r="4" spans="1:10" ht="23.25" customHeight="1">
      <c r="B4" s="119"/>
      <c r="C4" s="119"/>
      <c r="D4" s="279" t="s">
        <v>2</v>
      </c>
      <c r="E4" s="279"/>
      <c r="F4" s="279"/>
      <c r="G4" s="68"/>
      <c r="H4" s="279" t="s">
        <v>3</v>
      </c>
      <c r="I4" s="279"/>
      <c r="J4" s="279"/>
    </row>
    <row r="5" spans="1:10" ht="21.75" customHeight="1">
      <c r="B5" s="119"/>
      <c r="C5" s="119"/>
      <c r="D5" s="280" t="s">
        <v>209</v>
      </c>
      <c r="E5" s="281"/>
      <c r="F5" s="281"/>
      <c r="G5" s="68"/>
      <c r="H5" s="280" t="s">
        <v>209</v>
      </c>
      <c r="I5" s="281"/>
      <c r="J5" s="281"/>
    </row>
    <row r="6" spans="1:10" ht="22">
      <c r="B6" s="119"/>
      <c r="C6" s="119"/>
      <c r="D6" s="280" t="s">
        <v>4</v>
      </c>
      <c r="E6" s="280"/>
      <c r="F6" s="280"/>
      <c r="G6" s="68"/>
      <c r="H6" s="280" t="s">
        <v>4</v>
      </c>
      <c r="I6" s="280"/>
      <c r="J6" s="280"/>
    </row>
    <row r="7" spans="1:10" ht="23.25" customHeight="1">
      <c r="B7" s="118" t="s">
        <v>6</v>
      </c>
      <c r="C7" s="118"/>
      <c r="D7" s="119">
        <v>2562</v>
      </c>
      <c r="E7" s="120"/>
      <c r="F7" s="119">
        <v>2561</v>
      </c>
      <c r="G7" s="120"/>
      <c r="H7" s="119">
        <v>2562</v>
      </c>
      <c r="I7" s="120"/>
      <c r="J7" s="119">
        <v>2561</v>
      </c>
    </row>
    <row r="8" spans="1:10" ht="23.25" customHeight="1">
      <c r="A8" s="8"/>
      <c r="B8" s="118"/>
      <c r="C8" s="118"/>
      <c r="D8" s="283" t="s">
        <v>9</v>
      </c>
      <c r="E8" s="283"/>
      <c r="F8" s="283"/>
      <c r="G8" s="283"/>
      <c r="H8" s="283"/>
      <c r="I8" s="283"/>
      <c r="J8" s="283"/>
    </row>
    <row r="9" spans="1:10" ht="23.25" customHeight="1">
      <c r="A9" s="8" t="s">
        <v>80</v>
      </c>
      <c r="B9" s="118"/>
      <c r="C9" s="118"/>
      <c r="D9" s="118"/>
      <c r="E9" s="69"/>
      <c r="F9" s="35"/>
      <c r="G9" s="69"/>
      <c r="H9" s="118"/>
      <c r="I9" s="69"/>
      <c r="J9" s="118"/>
    </row>
    <row r="10" spans="1:10" ht="23.25" customHeight="1">
      <c r="A10" s="33" t="s">
        <v>81</v>
      </c>
      <c r="B10" s="118"/>
      <c r="C10" s="118"/>
      <c r="D10" s="195">
        <v>1766060</v>
      </c>
      <c r="E10" s="196"/>
      <c r="F10" s="243">
        <v>2055274</v>
      </c>
      <c r="G10" s="196"/>
      <c r="H10" s="195">
        <v>1229272</v>
      </c>
      <c r="I10" s="180"/>
      <c r="J10" s="249">
        <v>1330316</v>
      </c>
    </row>
    <row r="11" spans="1:10" ht="23.25" customHeight="1">
      <c r="A11" s="34" t="s">
        <v>82</v>
      </c>
      <c r="B11" s="118"/>
      <c r="C11" s="118"/>
      <c r="D11" s="195">
        <v>114746</v>
      </c>
      <c r="E11" s="196"/>
      <c r="F11" s="243">
        <v>160589</v>
      </c>
      <c r="G11" s="196"/>
      <c r="H11" s="244">
        <v>0</v>
      </c>
      <c r="I11" s="208"/>
      <c r="J11" s="250">
        <v>0</v>
      </c>
    </row>
    <row r="12" spans="1:10" ht="23.25" customHeight="1">
      <c r="A12" s="34" t="s">
        <v>83</v>
      </c>
      <c r="B12" s="118"/>
      <c r="C12" s="118"/>
      <c r="D12" s="195">
        <v>179216</v>
      </c>
      <c r="E12" s="196"/>
      <c r="F12" s="243">
        <v>159210</v>
      </c>
      <c r="G12" s="196"/>
      <c r="H12" s="244">
        <v>0</v>
      </c>
      <c r="I12" s="208"/>
      <c r="J12" s="250">
        <v>0</v>
      </c>
    </row>
    <row r="13" spans="1:10" ht="23.25" customHeight="1">
      <c r="A13" s="34" t="s">
        <v>84</v>
      </c>
      <c r="B13" s="118"/>
      <c r="C13" s="118"/>
      <c r="D13" s="140"/>
      <c r="E13" s="245"/>
      <c r="F13" s="245"/>
      <c r="G13" s="245"/>
      <c r="H13" s="28"/>
      <c r="I13" s="28"/>
      <c r="J13" s="250"/>
    </row>
    <row r="14" spans="1:10" ht="23.25" customHeight="1">
      <c r="A14" s="109" t="s">
        <v>85</v>
      </c>
      <c r="B14" s="118"/>
      <c r="C14" s="118"/>
      <c r="D14" s="140">
        <v>4372</v>
      </c>
      <c r="E14" s="196"/>
      <c r="F14" s="228">
        <v>44916</v>
      </c>
      <c r="G14" s="196"/>
      <c r="H14" s="28">
        <v>0</v>
      </c>
      <c r="I14" s="208"/>
      <c r="J14" s="250">
        <v>0</v>
      </c>
    </row>
    <row r="15" spans="1:10" ht="23.25" customHeight="1">
      <c r="A15" s="34" t="s">
        <v>86</v>
      </c>
      <c r="B15" s="118"/>
      <c r="C15" s="118"/>
      <c r="D15" s="195">
        <v>1966</v>
      </c>
      <c r="E15" s="196"/>
      <c r="F15" s="228">
        <v>1870</v>
      </c>
      <c r="G15" s="196"/>
      <c r="H15" s="244">
        <v>0</v>
      </c>
      <c r="I15" s="208"/>
      <c r="J15" s="250">
        <v>0</v>
      </c>
    </row>
    <row r="16" spans="1:10" ht="23.25" customHeight="1">
      <c r="A16" s="34" t="s">
        <v>87</v>
      </c>
      <c r="B16" s="177"/>
      <c r="C16" s="118"/>
      <c r="D16" s="195">
        <v>89923</v>
      </c>
      <c r="E16" s="196"/>
      <c r="F16" s="228">
        <v>86020</v>
      </c>
      <c r="G16" s="196"/>
      <c r="H16" s="244">
        <v>0</v>
      </c>
      <c r="I16" s="208"/>
      <c r="J16" s="250">
        <v>0</v>
      </c>
    </row>
    <row r="17" spans="1:16" ht="23.25" customHeight="1">
      <c r="A17" s="33" t="s">
        <v>88</v>
      </c>
      <c r="B17" s="177"/>
      <c r="C17" s="118"/>
      <c r="D17" s="195">
        <v>5462</v>
      </c>
      <c r="E17" s="196"/>
      <c r="F17" s="228">
        <v>8442</v>
      </c>
      <c r="G17" s="196"/>
      <c r="H17" s="244">
        <v>0</v>
      </c>
      <c r="I17" s="208"/>
      <c r="J17" s="211">
        <v>0</v>
      </c>
    </row>
    <row r="18" spans="1:16" ht="23.25" customHeight="1">
      <c r="A18" s="110" t="s">
        <v>89</v>
      </c>
      <c r="B18" s="174">
        <v>4</v>
      </c>
      <c r="C18" s="118"/>
      <c r="D18" s="195">
        <v>76158</v>
      </c>
      <c r="E18" s="196"/>
      <c r="F18" s="228">
        <v>60629</v>
      </c>
      <c r="G18" s="196"/>
      <c r="H18" s="195">
        <v>363676</v>
      </c>
      <c r="I18" s="180"/>
      <c r="J18" s="228">
        <v>372393</v>
      </c>
    </row>
    <row r="19" spans="1:16" ht="23.25" customHeight="1">
      <c r="A19" s="34" t="s">
        <v>90</v>
      </c>
      <c r="B19" s="174">
        <v>4</v>
      </c>
      <c r="C19" s="118"/>
      <c r="D19" s="244">
        <v>0</v>
      </c>
      <c r="E19" s="246"/>
      <c r="F19" s="211">
        <v>0</v>
      </c>
      <c r="G19" s="196"/>
      <c r="H19" s="195">
        <v>102000</v>
      </c>
      <c r="I19" s="180"/>
      <c r="J19" s="226">
        <v>84000</v>
      </c>
    </row>
    <row r="20" spans="1:16" ht="23.25" customHeight="1">
      <c r="A20" s="33" t="s">
        <v>91</v>
      </c>
      <c r="B20" s="177"/>
      <c r="C20" s="118"/>
      <c r="D20" s="195">
        <v>240126</v>
      </c>
      <c r="E20" s="196"/>
      <c r="F20" s="228">
        <v>232017</v>
      </c>
      <c r="G20" s="196"/>
      <c r="H20" s="195">
        <v>129565</v>
      </c>
      <c r="I20" s="180"/>
      <c r="J20" s="228">
        <v>128048</v>
      </c>
    </row>
    <row r="21" spans="1:16" ht="23.25" customHeight="1">
      <c r="A21" s="33" t="s">
        <v>92</v>
      </c>
      <c r="B21" s="177"/>
      <c r="C21" s="118"/>
      <c r="D21" s="241">
        <v>11709</v>
      </c>
      <c r="E21" s="247"/>
      <c r="F21" s="251">
        <v>10754</v>
      </c>
      <c r="G21" s="196"/>
      <c r="H21" s="244">
        <v>0</v>
      </c>
      <c r="I21" s="208"/>
      <c r="J21" s="211">
        <v>0</v>
      </c>
    </row>
    <row r="22" spans="1:16" ht="23.25" customHeight="1">
      <c r="A22" s="33" t="s">
        <v>93</v>
      </c>
      <c r="B22" s="177"/>
      <c r="C22" s="118"/>
      <c r="D22" s="221">
        <v>0</v>
      </c>
      <c r="E22" s="221"/>
      <c r="F22" s="211">
        <v>0</v>
      </c>
      <c r="G22" s="144"/>
      <c r="H22" s="144">
        <v>104801</v>
      </c>
      <c r="I22" s="146"/>
      <c r="J22" s="228">
        <v>13352</v>
      </c>
    </row>
    <row r="23" spans="1:16" ht="21.75" customHeight="1">
      <c r="A23" s="33" t="s">
        <v>94</v>
      </c>
      <c r="B23" s="174">
        <v>4</v>
      </c>
      <c r="C23" s="118"/>
      <c r="D23" s="248">
        <v>23082</v>
      </c>
      <c r="E23" s="144"/>
      <c r="F23" s="228">
        <v>32995</v>
      </c>
      <c r="G23" s="144"/>
      <c r="H23" s="248">
        <v>11768</v>
      </c>
      <c r="I23" s="146"/>
      <c r="J23" s="228">
        <v>21837</v>
      </c>
    </row>
    <row r="24" spans="1:16" ht="21.75" customHeight="1">
      <c r="A24" s="9" t="s">
        <v>95</v>
      </c>
      <c r="B24" s="174"/>
      <c r="C24" s="118"/>
      <c r="D24" s="184">
        <f>SUM(D10:D23)</f>
        <v>2512820</v>
      </c>
      <c r="E24" s="185"/>
      <c r="F24" s="184">
        <f>SUM(F10:F23)</f>
        <v>2852716</v>
      </c>
      <c r="G24" s="185"/>
      <c r="H24" s="184">
        <f>SUM(H10:H23)</f>
        <v>1941082</v>
      </c>
      <c r="I24" s="185"/>
      <c r="J24" s="184">
        <f>SUM(J10:J23)</f>
        <v>1949946</v>
      </c>
    </row>
    <row r="25" spans="1:16" ht="21.75" customHeight="1">
      <c r="A25" s="9"/>
      <c r="B25" s="174"/>
      <c r="C25" s="118"/>
      <c r="D25" s="186"/>
      <c r="E25" s="185"/>
      <c r="F25" s="186"/>
      <c r="G25" s="185"/>
      <c r="H25" s="186"/>
      <c r="I25" s="185"/>
      <c r="J25" s="186"/>
    </row>
    <row r="26" spans="1:16" ht="21.75" customHeight="1">
      <c r="A26" s="8" t="s">
        <v>96</v>
      </c>
      <c r="B26" s="174"/>
      <c r="C26" s="118"/>
      <c r="D26" s="186"/>
      <c r="E26" s="185"/>
      <c r="F26" s="186"/>
      <c r="G26" s="185"/>
      <c r="H26" s="186"/>
      <c r="I26" s="185"/>
      <c r="J26" s="186"/>
    </row>
    <row r="27" spans="1:16" ht="21.75" customHeight="1">
      <c r="A27" s="14" t="s">
        <v>97</v>
      </c>
      <c r="B27" s="174" t="s">
        <v>243</v>
      </c>
      <c r="C27" s="118"/>
      <c r="D27" s="140">
        <v>1256091</v>
      </c>
      <c r="E27" s="144"/>
      <c r="F27" s="228">
        <v>1218851</v>
      </c>
      <c r="G27" s="144"/>
      <c r="H27" s="140">
        <v>689716</v>
      </c>
      <c r="I27" s="144"/>
      <c r="J27" s="228">
        <v>596508</v>
      </c>
    </row>
    <row r="28" spans="1:16" ht="21.75" customHeight="1">
      <c r="A28" s="14" t="s">
        <v>98</v>
      </c>
      <c r="B28" s="177"/>
      <c r="C28" s="118"/>
      <c r="D28" s="140">
        <v>428253</v>
      </c>
      <c r="E28" s="144"/>
      <c r="F28" s="228">
        <v>560314</v>
      </c>
      <c r="G28" s="144"/>
      <c r="H28" s="140">
        <v>318862</v>
      </c>
      <c r="I28" s="144"/>
      <c r="J28" s="228">
        <v>366224</v>
      </c>
    </row>
    <row r="29" spans="1:16" ht="21.75" customHeight="1">
      <c r="A29" s="14" t="s">
        <v>99</v>
      </c>
      <c r="B29" s="177"/>
      <c r="C29" s="118"/>
      <c r="D29" s="140">
        <v>4693</v>
      </c>
      <c r="E29" s="144"/>
      <c r="F29" s="228">
        <v>7643</v>
      </c>
      <c r="G29" s="144"/>
      <c r="H29" s="28">
        <v>0</v>
      </c>
      <c r="I29" s="221"/>
      <c r="J29" s="211">
        <v>0</v>
      </c>
    </row>
    <row r="30" spans="1:16" ht="21.75" customHeight="1">
      <c r="A30" s="168" t="s">
        <v>226</v>
      </c>
      <c r="B30" s="177">
        <v>15</v>
      </c>
      <c r="C30" s="267"/>
      <c r="D30" s="140">
        <v>135487</v>
      </c>
      <c r="E30" s="144"/>
      <c r="F30" s="28">
        <v>0</v>
      </c>
      <c r="G30" s="144"/>
      <c r="H30" s="28">
        <v>0</v>
      </c>
      <c r="I30" s="144"/>
      <c r="J30" s="28">
        <v>0</v>
      </c>
    </row>
    <row r="31" spans="1:16" ht="21.75" customHeight="1">
      <c r="A31" s="33" t="s">
        <v>100</v>
      </c>
      <c r="B31" s="177"/>
      <c r="C31" s="118"/>
      <c r="D31" s="140">
        <v>286829</v>
      </c>
      <c r="E31" s="144"/>
      <c r="F31" s="228">
        <v>329158</v>
      </c>
      <c r="G31" s="144"/>
      <c r="H31" s="140">
        <v>250841</v>
      </c>
      <c r="I31" s="144"/>
      <c r="J31" s="228">
        <v>271823</v>
      </c>
    </row>
    <row r="32" spans="1:16" ht="21.75" customHeight="1">
      <c r="A32" s="9" t="s">
        <v>101</v>
      </c>
      <c r="B32" s="177"/>
      <c r="C32" s="118"/>
      <c r="D32" s="184">
        <f>SUM(D27:D31)</f>
        <v>2111353</v>
      </c>
      <c r="E32" s="187"/>
      <c r="F32" s="184">
        <f>SUM(F27:F31)</f>
        <v>2115966</v>
      </c>
      <c r="G32" s="187"/>
      <c r="H32" s="184">
        <f>SUM(H27:H31)</f>
        <v>1259419</v>
      </c>
      <c r="I32" s="187"/>
      <c r="J32" s="184">
        <f>SUM(J27:J31)</f>
        <v>1234555</v>
      </c>
      <c r="K32" s="27"/>
      <c r="P32" s="271"/>
    </row>
    <row r="33" spans="1:11" ht="21.75" customHeight="1">
      <c r="B33" s="177"/>
      <c r="C33" s="118"/>
      <c r="D33" s="140"/>
      <c r="E33" s="144"/>
      <c r="F33" s="140"/>
      <c r="G33" s="144"/>
      <c r="H33" s="140"/>
      <c r="I33" s="144"/>
      <c r="J33" s="140"/>
      <c r="K33" s="27"/>
    </row>
    <row r="34" spans="1:11" ht="21.5">
      <c r="A34" s="14" t="s">
        <v>102</v>
      </c>
      <c r="B34" s="175" t="s">
        <v>224</v>
      </c>
      <c r="C34" s="118"/>
      <c r="D34" s="248">
        <v>63664</v>
      </c>
      <c r="E34" s="144"/>
      <c r="F34" s="254">
        <v>110936</v>
      </c>
      <c r="G34" s="144"/>
      <c r="H34" s="252">
        <v>0</v>
      </c>
      <c r="I34" s="221"/>
      <c r="J34" s="252">
        <v>0</v>
      </c>
      <c r="K34" s="27"/>
    </row>
    <row r="35" spans="1:11" ht="23.25" customHeight="1">
      <c r="A35" s="9" t="s">
        <v>103</v>
      </c>
      <c r="B35" s="175"/>
      <c r="C35" s="118"/>
      <c r="D35" s="188">
        <f>D24-D32+D34</f>
        <v>465131</v>
      </c>
      <c r="E35" s="187"/>
      <c r="F35" s="188">
        <f>F24-F32+F34</f>
        <v>847686</v>
      </c>
      <c r="G35" s="187"/>
      <c r="H35" s="188">
        <f>H24-H32+H34</f>
        <v>681663</v>
      </c>
      <c r="I35" s="187"/>
      <c r="J35" s="188">
        <f>J24-J32+J34</f>
        <v>715391</v>
      </c>
    </row>
    <row r="36" spans="1:11" ht="23.25" customHeight="1">
      <c r="A36" s="14" t="s">
        <v>104</v>
      </c>
      <c r="B36" s="175" t="s">
        <v>247</v>
      </c>
      <c r="C36" s="118"/>
      <c r="D36" s="248">
        <v>-361743</v>
      </c>
      <c r="E36" s="144"/>
      <c r="F36" s="254">
        <v>-396477</v>
      </c>
      <c r="G36" s="144"/>
      <c r="H36" s="248">
        <v>-354339</v>
      </c>
      <c r="I36" s="144"/>
      <c r="J36" s="254">
        <v>-388440</v>
      </c>
    </row>
    <row r="37" spans="1:11" ht="21.75" customHeight="1">
      <c r="A37" s="9" t="s">
        <v>105</v>
      </c>
      <c r="B37" s="175"/>
      <c r="C37" s="118"/>
      <c r="D37" s="188">
        <f>SUM(D35:D36)</f>
        <v>103388</v>
      </c>
      <c r="E37" s="187"/>
      <c r="F37" s="188">
        <f>SUM(F35:F36)</f>
        <v>451209</v>
      </c>
      <c r="G37" s="187"/>
      <c r="H37" s="188">
        <f>SUM(H35:H36)</f>
        <v>327324</v>
      </c>
      <c r="I37" s="187"/>
      <c r="J37" s="188">
        <f>SUM(J35:J36)</f>
        <v>326951</v>
      </c>
    </row>
    <row r="38" spans="1:11" ht="21.75" customHeight="1">
      <c r="A38" s="14" t="s">
        <v>106</v>
      </c>
      <c r="B38" s="175" t="s">
        <v>222</v>
      </c>
      <c r="C38" s="118"/>
      <c r="D38" s="253">
        <v>-124995</v>
      </c>
      <c r="E38" s="144"/>
      <c r="F38" s="254">
        <v>-161673</v>
      </c>
      <c r="G38" s="144"/>
      <c r="H38" s="253">
        <v>-65209</v>
      </c>
      <c r="I38" s="144"/>
      <c r="J38" s="254">
        <v>-88544</v>
      </c>
    </row>
    <row r="39" spans="1:11" ht="21.75" customHeight="1">
      <c r="A39" s="9" t="s">
        <v>235</v>
      </c>
      <c r="B39" s="177"/>
      <c r="C39" s="118"/>
      <c r="D39" s="184">
        <f>SUM(D37:D38)</f>
        <v>-21607</v>
      </c>
      <c r="E39" s="187"/>
      <c r="F39" s="184">
        <f>SUM(F37:F38)</f>
        <v>289536</v>
      </c>
      <c r="G39" s="187"/>
      <c r="H39" s="184">
        <f>SUM(H37:H38)</f>
        <v>262115</v>
      </c>
      <c r="I39" s="187"/>
      <c r="J39" s="184">
        <f>SUM(J37:J38)</f>
        <v>238407</v>
      </c>
    </row>
    <row r="40" spans="1:11" ht="21.75" customHeight="1">
      <c r="A40" s="9"/>
      <c r="B40" s="118"/>
      <c r="C40" s="118"/>
      <c r="D40" s="187"/>
      <c r="E40" s="187"/>
      <c r="F40" s="187"/>
      <c r="G40" s="187"/>
      <c r="H40" s="187"/>
      <c r="I40" s="187"/>
      <c r="J40" s="187"/>
    </row>
    <row r="41" spans="1:11" s="126" customFormat="1" ht="21.75" customHeight="1">
      <c r="A41" s="3" t="s">
        <v>0</v>
      </c>
      <c r="B41" s="124"/>
      <c r="C41" s="124"/>
      <c r="D41" s="189"/>
      <c r="E41" s="190"/>
      <c r="F41" s="189"/>
      <c r="G41" s="190"/>
      <c r="H41" s="189"/>
      <c r="I41" s="190"/>
      <c r="J41" s="189"/>
      <c r="K41" s="131"/>
    </row>
    <row r="42" spans="1:11" s="126" customFormat="1" ht="21.75" customHeight="1">
      <c r="A42" s="3" t="s">
        <v>227</v>
      </c>
      <c r="B42" s="124"/>
      <c r="C42" s="124"/>
      <c r="D42" s="189"/>
      <c r="E42" s="190"/>
      <c r="F42" s="189"/>
      <c r="G42" s="190"/>
      <c r="H42" s="189"/>
      <c r="I42" s="190"/>
      <c r="J42" s="189"/>
      <c r="K42" s="131"/>
    </row>
    <row r="43" spans="1:11" ht="21.75" customHeight="1">
      <c r="A43" s="15"/>
      <c r="D43" s="182"/>
      <c r="E43" s="183"/>
      <c r="F43" s="182"/>
      <c r="G43" s="183"/>
      <c r="H43" s="182"/>
      <c r="I43" s="183"/>
      <c r="J43" s="182"/>
      <c r="K43" s="27"/>
    </row>
    <row r="44" spans="1:11" ht="21.75" customHeight="1">
      <c r="A44" s="15"/>
      <c r="B44" s="119"/>
      <c r="C44" s="119"/>
      <c r="D44" s="284" t="s">
        <v>2</v>
      </c>
      <c r="E44" s="284"/>
      <c r="F44" s="284"/>
      <c r="G44" s="191"/>
      <c r="H44" s="284" t="s">
        <v>3</v>
      </c>
      <c r="I44" s="284"/>
      <c r="J44" s="284"/>
      <c r="K44" s="27"/>
    </row>
    <row r="45" spans="1:11" ht="21.75" customHeight="1">
      <c r="A45" s="15"/>
      <c r="B45" s="119"/>
      <c r="C45" s="119"/>
      <c r="D45" s="285" t="s">
        <v>209</v>
      </c>
      <c r="E45" s="286"/>
      <c r="F45" s="286"/>
      <c r="G45" s="191"/>
      <c r="H45" s="285" t="s">
        <v>209</v>
      </c>
      <c r="I45" s="286"/>
      <c r="J45" s="286"/>
      <c r="K45" s="27"/>
    </row>
    <row r="46" spans="1:11" ht="21.75" customHeight="1">
      <c r="A46" s="15"/>
      <c r="B46" s="119"/>
      <c r="C46" s="119"/>
      <c r="D46" s="285" t="s">
        <v>4</v>
      </c>
      <c r="E46" s="285"/>
      <c r="F46" s="285"/>
      <c r="G46" s="191"/>
      <c r="H46" s="285" t="s">
        <v>4</v>
      </c>
      <c r="I46" s="285"/>
      <c r="J46" s="285"/>
      <c r="K46" s="27"/>
    </row>
    <row r="47" spans="1:11" ht="21.75" customHeight="1">
      <c r="A47" s="15"/>
      <c r="B47" s="118" t="s">
        <v>6</v>
      </c>
      <c r="C47" s="118"/>
      <c r="D47" s="263">
        <v>2562</v>
      </c>
      <c r="E47" s="264"/>
      <c r="F47" s="263">
        <v>2561</v>
      </c>
      <c r="G47" s="264"/>
      <c r="H47" s="263">
        <v>2562</v>
      </c>
      <c r="I47" s="264"/>
      <c r="J47" s="263">
        <v>2561</v>
      </c>
      <c r="K47" s="27"/>
    </row>
    <row r="48" spans="1:11" ht="21.75" customHeight="1">
      <c r="A48" s="9"/>
      <c r="B48" s="118"/>
      <c r="C48" s="118"/>
      <c r="D48" s="282" t="s">
        <v>9</v>
      </c>
      <c r="E48" s="282"/>
      <c r="F48" s="282"/>
      <c r="G48" s="282"/>
      <c r="H48" s="282"/>
      <c r="I48" s="282"/>
      <c r="J48" s="282"/>
      <c r="K48" s="27"/>
    </row>
    <row r="49" spans="1:10" ht="18.75" customHeight="1">
      <c r="D49" s="182"/>
      <c r="E49" s="183"/>
      <c r="F49" s="182"/>
      <c r="G49" s="183"/>
      <c r="H49" s="182"/>
      <c r="I49" s="183"/>
      <c r="J49" s="182"/>
    </row>
    <row r="50" spans="1:10" ht="22">
      <c r="A50" s="9" t="s">
        <v>107</v>
      </c>
      <c r="B50" s="118"/>
      <c r="C50" s="118"/>
      <c r="D50" s="185"/>
      <c r="E50" s="185"/>
      <c r="F50" s="185"/>
      <c r="G50" s="185"/>
      <c r="H50" s="185"/>
      <c r="I50" s="185"/>
      <c r="J50" s="185"/>
    </row>
    <row r="51" spans="1:10" ht="21" customHeight="1">
      <c r="A51" s="8" t="s">
        <v>108</v>
      </c>
      <c r="B51" s="177"/>
      <c r="C51" s="118"/>
      <c r="D51" s="182"/>
      <c r="E51" s="183"/>
      <c r="F51" s="182"/>
      <c r="G51" s="183"/>
      <c r="H51" s="182"/>
      <c r="I51" s="183"/>
      <c r="J51" s="182"/>
    </row>
    <row r="52" spans="1:10" ht="21" customHeight="1">
      <c r="A52" s="14" t="s">
        <v>109</v>
      </c>
      <c r="B52" s="177">
        <v>29</v>
      </c>
      <c r="C52" s="118"/>
      <c r="D52" s="140">
        <v>-96832</v>
      </c>
      <c r="E52" s="144"/>
      <c r="F52" s="228">
        <v>-93189</v>
      </c>
      <c r="G52" s="144"/>
      <c r="H52" s="28">
        <v>0</v>
      </c>
      <c r="I52" s="221"/>
      <c r="J52" s="28">
        <v>0</v>
      </c>
    </row>
    <row r="53" spans="1:10" ht="21" customHeight="1">
      <c r="A53" s="14" t="s">
        <v>110</v>
      </c>
      <c r="B53" s="177" t="s">
        <v>224</v>
      </c>
      <c r="C53" s="118"/>
      <c r="D53" s="140">
        <v>-45395</v>
      </c>
      <c r="E53" s="144"/>
      <c r="F53" s="226">
        <v>-138321</v>
      </c>
      <c r="G53" s="144"/>
      <c r="H53" s="28">
        <v>0</v>
      </c>
      <c r="I53" s="221"/>
      <c r="J53" s="28">
        <v>0</v>
      </c>
    </row>
    <row r="54" spans="1:10" ht="21" customHeight="1">
      <c r="A54" s="9" t="s">
        <v>111</v>
      </c>
      <c r="B54" s="175"/>
      <c r="C54" s="118"/>
      <c r="D54" s="184">
        <f>SUM(D52:D53)</f>
        <v>-142227</v>
      </c>
      <c r="E54" s="187"/>
      <c r="F54" s="184">
        <v>-231510</v>
      </c>
      <c r="G54" s="187"/>
      <c r="H54" s="205">
        <v>0</v>
      </c>
      <c r="I54" s="206"/>
      <c r="J54" s="205">
        <v>0</v>
      </c>
    </row>
    <row r="55" spans="1:10" ht="8.25" customHeight="1">
      <c r="A55" s="9"/>
      <c r="B55" s="176"/>
      <c r="C55" s="118"/>
      <c r="D55" s="185"/>
      <c r="E55" s="185"/>
      <c r="F55" s="185"/>
      <c r="G55" s="185"/>
      <c r="H55" s="206"/>
      <c r="I55" s="206"/>
      <c r="J55" s="206"/>
    </row>
    <row r="56" spans="1:10" ht="22">
      <c r="A56" s="8" t="s">
        <v>112</v>
      </c>
      <c r="B56" s="175"/>
      <c r="C56" s="118"/>
      <c r="D56" s="185"/>
      <c r="E56" s="185"/>
      <c r="F56" s="185"/>
      <c r="G56" s="185"/>
      <c r="H56" s="206"/>
      <c r="I56" s="206"/>
      <c r="J56" s="206"/>
    </row>
    <row r="57" spans="1:10" ht="21" customHeight="1">
      <c r="A57" s="14" t="s">
        <v>110</v>
      </c>
      <c r="B57" s="177" t="s">
        <v>224</v>
      </c>
      <c r="C57" s="118"/>
      <c r="D57" s="144">
        <v>750</v>
      </c>
      <c r="E57" s="146"/>
      <c r="F57" s="144">
        <v>-1661</v>
      </c>
      <c r="G57" s="146"/>
      <c r="H57" s="28">
        <v>0</v>
      </c>
      <c r="I57" s="28"/>
      <c r="J57" s="28">
        <v>0</v>
      </c>
    </row>
    <row r="58" spans="1:10" ht="21" customHeight="1">
      <c r="A58" s="14" t="s">
        <v>210</v>
      </c>
      <c r="B58" s="175"/>
      <c r="C58" s="171"/>
      <c r="D58" s="144"/>
      <c r="E58" s="146"/>
      <c r="F58" s="245"/>
      <c r="G58" s="146"/>
      <c r="H58" s="221"/>
      <c r="I58" s="221"/>
      <c r="J58" s="221"/>
    </row>
    <row r="59" spans="1:10" ht="21" customHeight="1">
      <c r="A59" s="14" t="s">
        <v>211</v>
      </c>
      <c r="B59" s="177"/>
      <c r="C59" s="171"/>
      <c r="D59" s="221">
        <v>0</v>
      </c>
      <c r="E59" s="146"/>
      <c r="F59" s="255">
        <v>-3832</v>
      </c>
      <c r="G59" s="146"/>
      <c r="H59" s="252">
        <v>0</v>
      </c>
      <c r="I59" s="221"/>
      <c r="J59" s="255">
        <v>-3832</v>
      </c>
    </row>
    <row r="60" spans="1:10" ht="21" customHeight="1">
      <c r="A60" s="9" t="s">
        <v>113</v>
      </c>
      <c r="B60" s="177"/>
      <c r="C60" s="118"/>
      <c r="D60" s="237">
        <v>750</v>
      </c>
      <c r="E60" s="236"/>
      <c r="F60" s="237">
        <v>-5493</v>
      </c>
      <c r="G60" s="236"/>
      <c r="H60" s="268">
        <v>0</v>
      </c>
      <c r="I60" s="221"/>
      <c r="J60" s="77">
        <v>-3832</v>
      </c>
    </row>
    <row r="61" spans="1:10" s="2" customFormat="1" ht="21" customHeight="1">
      <c r="A61" s="9" t="s">
        <v>232</v>
      </c>
      <c r="B61" s="178"/>
      <c r="C61" s="16"/>
      <c r="D61" s="237">
        <f>D54+D57</f>
        <v>-141477</v>
      </c>
      <c r="E61" s="236"/>
      <c r="F61" s="237">
        <v>-237003</v>
      </c>
      <c r="G61" s="236"/>
      <c r="H61" s="268">
        <v>0</v>
      </c>
      <c r="I61" s="221"/>
      <c r="J61" s="77">
        <v>-3832</v>
      </c>
    </row>
    <row r="62" spans="1:10" ht="21" customHeight="1" thickBot="1">
      <c r="A62" s="9" t="s">
        <v>233</v>
      </c>
      <c r="B62" s="177"/>
      <c r="C62" s="118"/>
      <c r="D62" s="235">
        <f>D61+D39</f>
        <v>-163084</v>
      </c>
      <c r="E62" s="236"/>
      <c r="F62" s="235">
        <f>F61+F39</f>
        <v>52533</v>
      </c>
      <c r="G62" s="236"/>
      <c r="H62" s="270">
        <v>262115</v>
      </c>
      <c r="I62" s="221"/>
      <c r="J62" s="270">
        <v>234575</v>
      </c>
    </row>
    <row r="63" spans="1:10" ht="9.75" customHeight="1" thickTop="1">
      <c r="A63" s="9"/>
      <c r="B63" s="177"/>
      <c r="C63" s="118"/>
      <c r="D63" s="192"/>
      <c r="E63" s="192"/>
      <c r="F63" s="193"/>
      <c r="G63" s="192"/>
      <c r="H63" s="207"/>
      <c r="I63" s="207"/>
      <c r="J63" s="207"/>
    </row>
    <row r="64" spans="1:10" ht="20.25" customHeight="1">
      <c r="A64" s="9" t="s">
        <v>234</v>
      </c>
      <c r="B64" s="177"/>
      <c r="C64" s="118"/>
      <c r="D64" s="146"/>
      <c r="E64" s="146"/>
      <c r="F64" s="144"/>
      <c r="G64" s="146"/>
      <c r="H64" s="146"/>
      <c r="I64" s="146"/>
      <c r="J64" s="144"/>
    </row>
    <row r="65" spans="1:12" ht="20.25" customHeight="1">
      <c r="A65" s="14" t="s">
        <v>114</v>
      </c>
      <c r="B65" s="118"/>
      <c r="C65" s="118"/>
      <c r="D65" s="256">
        <v>-32880</v>
      </c>
      <c r="E65" s="257"/>
      <c r="F65" s="258">
        <v>281794</v>
      </c>
      <c r="G65" s="257"/>
      <c r="H65" s="256">
        <v>262115</v>
      </c>
      <c r="I65" s="257"/>
      <c r="J65" s="256">
        <v>238407</v>
      </c>
    </row>
    <row r="66" spans="1:12" ht="20.25" customHeight="1">
      <c r="A66" s="14" t="s">
        <v>115</v>
      </c>
      <c r="B66" s="118">
        <v>14</v>
      </c>
      <c r="C66" s="118"/>
      <c r="D66" s="248">
        <v>11273</v>
      </c>
      <c r="E66" s="144"/>
      <c r="F66" s="248">
        <v>7742</v>
      </c>
      <c r="G66" s="144"/>
      <c r="H66" s="252">
        <v>0</v>
      </c>
      <c r="I66" s="28"/>
      <c r="J66" s="252">
        <v>0</v>
      </c>
    </row>
    <row r="67" spans="1:12" ht="20.25" customHeight="1" thickBot="1">
      <c r="A67" s="9" t="s">
        <v>235</v>
      </c>
      <c r="B67" s="118"/>
      <c r="C67" s="118"/>
      <c r="D67" s="232">
        <f>SUM(D65:D66)</f>
        <v>-21607</v>
      </c>
      <c r="E67" s="233"/>
      <c r="F67" s="232">
        <f>SUM(F65:F66)</f>
        <v>289536</v>
      </c>
      <c r="G67" s="233"/>
      <c r="H67" s="232">
        <f>SUM(H65:H66)</f>
        <v>262115</v>
      </c>
      <c r="I67" s="233"/>
      <c r="J67" s="232">
        <f>SUM(J65:J66)</f>
        <v>238407</v>
      </c>
      <c r="L67" s="121"/>
    </row>
    <row r="68" spans="1:12" ht="9.75" customHeight="1" thickTop="1">
      <c r="A68" s="9"/>
      <c r="B68" s="118"/>
      <c r="C68" s="118"/>
      <c r="D68" s="192"/>
      <c r="E68" s="192"/>
      <c r="F68" s="193"/>
      <c r="G68" s="192"/>
      <c r="H68" s="192"/>
      <c r="I68" s="192"/>
      <c r="J68" s="193"/>
      <c r="L68" s="121"/>
    </row>
    <row r="69" spans="1:12" ht="19.5" customHeight="1">
      <c r="A69" s="9" t="s">
        <v>116</v>
      </c>
      <c r="B69" s="118"/>
      <c r="C69" s="118"/>
      <c r="D69" s="192"/>
      <c r="E69" s="192"/>
      <c r="F69" s="193"/>
      <c r="G69" s="192"/>
      <c r="H69" s="193"/>
      <c r="I69" s="192"/>
      <c r="J69" s="193"/>
      <c r="L69" s="121"/>
    </row>
    <row r="70" spans="1:12" ht="19.5" customHeight="1">
      <c r="A70" s="14" t="s">
        <v>114</v>
      </c>
      <c r="B70" s="118"/>
      <c r="C70" s="118"/>
      <c r="D70" s="256">
        <v>-172857</v>
      </c>
      <c r="E70" s="257"/>
      <c r="F70" s="258">
        <v>53926</v>
      </c>
      <c r="G70" s="257"/>
      <c r="H70" s="256">
        <v>262115</v>
      </c>
      <c r="I70" s="259"/>
      <c r="J70" s="256">
        <v>234575</v>
      </c>
      <c r="L70" s="121"/>
    </row>
    <row r="71" spans="1:12" ht="19.5" customHeight="1">
      <c r="A71" s="14" t="s">
        <v>115</v>
      </c>
      <c r="B71" s="118"/>
      <c r="C71" s="118"/>
      <c r="D71" s="260">
        <v>9773</v>
      </c>
      <c r="E71" s="261"/>
      <c r="F71" s="260">
        <v>-1393</v>
      </c>
      <c r="G71" s="261"/>
      <c r="H71" s="252">
        <v>0</v>
      </c>
      <c r="I71" s="28"/>
      <c r="J71" s="252">
        <v>0</v>
      </c>
    </row>
    <row r="72" spans="1:12" ht="19.5" customHeight="1" thickBot="1">
      <c r="A72" s="9" t="s">
        <v>233</v>
      </c>
      <c r="B72" s="118"/>
      <c r="C72" s="118"/>
      <c r="D72" s="232">
        <f>SUM(D70:D71)</f>
        <v>-163084</v>
      </c>
      <c r="E72" s="233"/>
      <c r="F72" s="232">
        <f>SUM(F70:F71)</f>
        <v>52533</v>
      </c>
      <c r="G72" s="233"/>
      <c r="H72" s="232">
        <f>SUM(H70:H71)</f>
        <v>262115</v>
      </c>
      <c r="I72" s="234"/>
      <c r="J72" s="232">
        <f>SUM(J70:J71)</f>
        <v>234575</v>
      </c>
    </row>
    <row r="73" spans="1:12" ht="11.25" customHeight="1" thickTop="1">
      <c r="B73" s="118"/>
      <c r="C73" s="118"/>
      <c r="D73" s="20"/>
      <c r="E73" s="20"/>
      <c r="F73" s="20"/>
      <c r="G73" s="20"/>
      <c r="H73" s="20"/>
      <c r="I73" s="20"/>
      <c r="J73" s="20"/>
    </row>
    <row r="74" spans="1:12" ht="22.5" thickBot="1">
      <c r="A74" s="170" t="s">
        <v>229</v>
      </c>
      <c r="B74" s="175" t="s">
        <v>223</v>
      </c>
      <c r="C74" s="118"/>
      <c r="D74" s="209">
        <v>-2.22433003963192E-2</v>
      </c>
      <c r="E74" s="210"/>
      <c r="F74" s="209">
        <v>0.1847177848077203</v>
      </c>
      <c r="G74" s="210"/>
      <c r="H74" s="209">
        <v>0.17181807336165994</v>
      </c>
      <c r="I74" s="210"/>
      <c r="J74" s="209">
        <v>0.15627732642516934</v>
      </c>
    </row>
    <row r="75" spans="1:12" ht="23.25" customHeight="1" thickTop="1">
      <c r="D75" s="132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4" header="0.5" footer="0.4"/>
  <pageSetup paperSize="9" scale="70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
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7"/>
  <sheetViews>
    <sheetView topLeftCell="A10" zoomScale="70" zoomScaleNormal="70" zoomScaleSheetLayoutView="85" workbookViewId="0">
      <selection activeCell="B25" sqref="B25"/>
    </sheetView>
  </sheetViews>
  <sheetFormatPr defaultRowHeight="21.75" customHeight="1"/>
  <cols>
    <col min="1" max="1" width="50.5" style="86" customWidth="1"/>
    <col min="2" max="2" width="10.19921875" style="87" customWidth="1"/>
    <col min="3" max="3" width="10.3984375" style="54" customWidth="1"/>
    <col min="4" max="4" width="2.69921875" style="87" customWidth="1"/>
    <col min="5" max="5" width="12.59765625" style="54" customWidth="1"/>
    <col min="6" max="6" width="2.69921875" style="87" customWidth="1"/>
    <col min="7" max="7" width="15.69921875" style="88" customWidth="1"/>
    <col min="8" max="8" width="2.69921875" style="87" customWidth="1"/>
    <col min="9" max="9" width="13.59765625" style="88" customWidth="1"/>
    <col min="10" max="10" width="2.69921875" style="88" customWidth="1"/>
    <col min="11" max="11" width="17" style="88" customWidth="1"/>
    <col min="12" max="12" width="3.3984375" style="88" customWidth="1"/>
    <col min="13" max="13" width="13.59765625" style="88" customWidth="1"/>
    <col min="14" max="14" width="2.69921875" style="88" customWidth="1"/>
    <col min="15" max="15" width="16.69921875" style="54" customWidth="1"/>
    <col min="16" max="16" width="2.69921875" style="87" customWidth="1"/>
    <col min="17" max="17" width="14.09765625" style="54" customWidth="1"/>
    <col min="18" max="18" width="2.69921875" style="87" customWidth="1"/>
    <col min="19" max="19" width="13.69921875" style="54" customWidth="1"/>
    <col min="20" max="20" width="2.69921875" style="87" customWidth="1"/>
    <col min="21" max="21" width="11.59765625" style="54" customWidth="1"/>
    <col min="22" max="22" width="2.69921875" style="87" customWidth="1"/>
    <col min="23" max="23" width="10.69921875" style="54" customWidth="1"/>
    <col min="24" max="24" width="2.69921875" style="87" customWidth="1"/>
    <col min="25" max="25" width="13.59765625" style="54" customWidth="1"/>
    <col min="26" max="26" width="9.69921875" style="86" bestFit="1" customWidth="1"/>
    <col min="27" max="261" width="9.09765625" style="86"/>
    <col min="262" max="262" width="34.8984375" style="86" customWidth="1"/>
    <col min="263" max="263" width="8.69921875" style="86" customWidth="1"/>
    <col min="264" max="264" width="2.59765625" style="86" customWidth="1"/>
    <col min="265" max="265" width="13.09765625" style="86" customWidth="1"/>
    <col min="266" max="266" width="2.69921875" style="86" customWidth="1"/>
    <col min="267" max="267" width="13.09765625" style="86" customWidth="1"/>
    <col min="268" max="268" width="2.69921875" style="86" customWidth="1"/>
    <col min="269" max="269" width="13.09765625" style="86" customWidth="1"/>
    <col min="270" max="270" width="2.69921875" style="86" customWidth="1"/>
    <col min="271" max="271" width="13.09765625" style="86" customWidth="1"/>
    <col min="272" max="272" width="2.69921875" style="86" customWidth="1"/>
    <col min="273" max="273" width="18.69921875" style="86" customWidth="1"/>
    <col min="274" max="274" width="2.69921875" style="86" customWidth="1"/>
    <col min="275" max="275" width="18.09765625" style="86" customWidth="1"/>
    <col min="276" max="276" width="2.69921875" style="86" customWidth="1"/>
    <col min="277" max="277" width="13.09765625" style="86" customWidth="1"/>
    <col min="278" max="278" width="2.69921875" style="86" customWidth="1"/>
    <col min="279" max="279" width="13.09765625" style="86" customWidth="1"/>
    <col min="280" max="280" width="2.69921875" style="86" customWidth="1"/>
    <col min="281" max="281" width="13.09765625" style="86" customWidth="1"/>
    <col min="282" max="517" width="9.09765625" style="86"/>
    <col min="518" max="518" width="34.8984375" style="86" customWidth="1"/>
    <col min="519" max="519" width="8.69921875" style="86" customWidth="1"/>
    <col min="520" max="520" width="2.59765625" style="86" customWidth="1"/>
    <col min="521" max="521" width="13.09765625" style="86" customWidth="1"/>
    <col min="522" max="522" width="2.69921875" style="86" customWidth="1"/>
    <col min="523" max="523" width="13.09765625" style="86" customWidth="1"/>
    <col min="524" max="524" width="2.69921875" style="86" customWidth="1"/>
    <col min="525" max="525" width="13.09765625" style="86" customWidth="1"/>
    <col min="526" max="526" width="2.69921875" style="86" customWidth="1"/>
    <col min="527" max="527" width="13.09765625" style="86" customWidth="1"/>
    <col min="528" max="528" width="2.69921875" style="86" customWidth="1"/>
    <col min="529" max="529" width="18.69921875" style="86" customWidth="1"/>
    <col min="530" max="530" width="2.69921875" style="86" customWidth="1"/>
    <col min="531" max="531" width="18.09765625" style="86" customWidth="1"/>
    <col min="532" max="532" width="2.69921875" style="86" customWidth="1"/>
    <col min="533" max="533" width="13.09765625" style="86" customWidth="1"/>
    <col min="534" max="534" width="2.69921875" style="86" customWidth="1"/>
    <col min="535" max="535" width="13.09765625" style="86" customWidth="1"/>
    <col min="536" max="536" width="2.69921875" style="86" customWidth="1"/>
    <col min="537" max="537" width="13.09765625" style="86" customWidth="1"/>
    <col min="538" max="773" width="9.09765625" style="86"/>
    <col min="774" max="774" width="34.8984375" style="86" customWidth="1"/>
    <col min="775" max="775" width="8.69921875" style="86" customWidth="1"/>
    <col min="776" max="776" width="2.59765625" style="86" customWidth="1"/>
    <col min="777" max="777" width="13.09765625" style="86" customWidth="1"/>
    <col min="778" max="778" width="2.69921875" style="86" customWidth="1"/>
    <col min="779" max="779" width="13.09765625" style="86" customWidth="1"/>
    <col min="780" max="780" width="2.69921875" style="86" customWidth="1"/>
    <col min="781" max="781" width="13.09765625" style="86" customWidth="1"/>
    <col min="782" max="782" width="2.69921875" style="86" customWidth="1"/>
    <col min="783" max="783" width="13.09765625" style="86" customWidth="1"/>
    <col min="784" max="784" width="2.69921875" style="86" customWidth="1"/>
    <col min="785" max="785" width="18.69921875" style="86" customWidth="1"/>
    <col min="786" max="786" width="2.69921875" style="86" customWidth="1"/>
    <col min="787" max="787" width="18.09765625" style="86" customWidth="1"/>
    <col min="788" max="788" width="2.69921875" style="86" customWidth="1"/>
    <col min="789" max="789" width="13.09765625" style="86" customWidth="1"/>
    <col min="790" max="790" width="2.69921875" style="86" customWidth="1"/>
    <col min="791" max="791" width="13.09765625" style="86" customWidth="1"/>
    <col min="792" max="792" width="2.69921875" style="86" customWidth="1"/>
    <col min="793" max="793" width="13.09765625" style="86" customWidth="1"/>
    <col min="794" max="1029" width="9.09765625" style="86"/>
    <col min="1030" max="1030" width="34.8984375" style="86" customWidth="1"/>
    <col min="1031" max="1031" width="8.69921875" style="86" customWidth="1"/>
    <col min="1032" max="1032" width="2.59765625" style="86" customWidth="1"/>
    <col min="1033" max="1033" width="13.09765625" style="86" customWidth="1"/>
    <col min="1034" max="1034" width="2.69921875" style="86" customWidth="1"/>
    <col min="1035" max="1035" width="13.09765625" style="86" customWidth="1"/>
    <col min="1036" max="1036" width="2.69921875" style="86" customWidth="1"/>
    <col min="1037" max="1037" width="13.09765625" style="86" customWidth="1"/>
    <col min="1038" max="1038" width="2.69921875" style="86" customWidth="1"/>
    <col min="1039" max="1039" width="13.09765625" style="86" customWidth="1"/>
    <col min="1040" max="1040" width="2.69921875" style="86" customWidth="1"/>
    <col min="1041" max="1041" width="18.69921875" style="86" customWidth="1"/>
    <col min="1042" max="1042" width="2.69921875" style="86" customWidth="1"/>
    <col min="1043" max="1043" width="18.09765625" style="86" customWidth="1"/>
    <col min="1044" max="1044" width="2.69921875" style="86" customWidth="1"/>
    <col min="1045" max="1045" width="13.09765625" style="86" customWidth="1"/>
    <col min="1046" max="1046" width="2.69921875" style="86" customWidth="1"/>
    <col min="1047" max="1047" width="13.09765625" style="86" customWidth="1"/>
    <col min="1048" max="1048" width="2.69921875" style="86" customWidth="1"/>
    <col min="1049" max="1049" width="13.09765625" style="86" customWidth="1"/>
    <col min="1050" max="1285" width="9.09765625" style="86"/>
    <col min="1286" max="1286" width="34.8984375" style="86" customWidth="1"/>
    <col min="1287" max="1287" width="8.69921875" style="86" customWidth="1"/>
    <col min="1288" max="1288" width="2.59765625" style="86" customWidth="1"/>
    <col min="1289" max="1289" width="13.09765625" style="86" customWidth="1"/>
    <col min="1290" max="1290" width="2.69921875" style="86" customWidth="1"/>
    <col min="1291" max="1291" width="13.09765625" style="86" customWidth="1"/>
    <col min="1292" max="1292" width="2.69921875" style="86" customWidth="1"/>
    <col min="1293" max="1293" width="13.09765625" style="86" customWidth="1"/>
    <col min="1294" max="1294" width="2.69921875" style="86" customWidth="1"/>
    <col min="1295" max="1295" width="13.09765625" style="86" customWidth="1"/>
    <col min="1296" max="1296" width="2.69921875" style="86" customWidth="1"/>
    <col min="1297" max="1297" width="18.69921875" style="86" customWidth="1"/>
    <col min="1298" max="1298" width="2.69921875" style="86" customWidth="1"/>
    <col min="1299" max="1299" width="18.09765625" style="86" customWidth="1"/>
    <col min="1300" max="1300" width="2.69921875" style="86" customWidth="1"/>
    <col min="1301" max="1301" width="13.09765625" style="86" customWidth="1"/>
    <col min="1302" max="1302" width="2.69921875" style="86" customWidth="1"/>
    <col min="1303" max="1303" width="13.09765625" style="86" customWidth="1"/>
    <col min="1304" max="1304" width="2.69921875" style="86" customWidth="1"/>
    <col min="1305" max="1305" width="13.09765625" style="86" customWidth="1"/>
    <col min="1306" max="1541" width="9.09765625" style="86"/>
    <col min="1542" max="1542" width="34.8984375" style="86" customWidth="1"/>
    <col min="1543" max="1543" width="8.69921875" style="86" customWidth="1"/>
    <col min="1544" max="1544" width="2.59765625" style="86" customWidth="1"/>
    <col min="1545" max="1545" width="13.09765625" style="86" customWidth="1"/>
    <col min="1546" max="1546" width="2.69921875" style="86" customWidth="1"/>
    <col min="1547" max="1547" width="13.09765625" style="86" customWidth="1"/>
    <col min="1548" max="1548" width="2.69921875" style="86" customWidth="1"/>
    <col min="1549" max="1549" width="13.09765625" style="86" customWidth="1"/>
    <col min="1550" max="1550" width="2.69921875" style="86" customWidth="1"/>
    <col min="1551" max="1551" width="13.09765625" style="86" customWidth="1"/>
    <col min="1552" max="1552" width="2.69921875" style="86" customWidth="1"/>
    <col min="1553" max="1553" width="18.69921875" style="86" customWidth="1"/>
    <col min="1554" max="1554" width="2.69921875" style="86" customWidth="1"/>
    <col min="1555" max="1555" width="18.09765625" style="86" customWidth="1"/>
    <col min="1556" max="1556" width="2.69921875" style="86" customWidth="1"/>
    <col min="1557" max="1557" width="13.09765625" style="86" customWidth="1"/>
    <col min="1558" max="1558" width="2.69921875" style="86" customWidth="1"/>
    <col min="1559" max="1559" width="13.09765625" style="86" customWidth="1"/>
    <col min="1560" max="1560" width="2.69921875" style="86" customWidth="1"/>
    <col min="1561" max="1561" width="13.09765625" style="86" customWidth="1"/>
    <col min="1562" max="1797" width="9.09765625" style="86"/>
    <col min="1798" max="1798" width="34.8984375" style="86" customWidth="1"/>
    <col min="1799" max="1799" width="8.69921875" style="86" customWidth="1"/>
    <col min="1800" max="1800" width="2.59765625" style="86" customWidth="1"/>
    <col min="1801" max="1801" width="13.09765625" style="86" customWidth="1"/>
    <col min="1802" max="1802" width="2.69921875" style="86" customWidth="1"/>
    <col min="1803" max="1803" width="13.09765625" style="86" customWidth="1"/>
    <col min="1804" max="1804" width="2.69921875" style="86" customWidth="1"/>
    <col min="1805" max="1805" width="13.09765625" style="86" customWidth="1"/>
    <col min="1806" max="1806" width="2.69921875" style="86" customWidth="1"/>
    <col min="1807" max="1807" width="13.09765625" style="86" customWidth="1"/>
    <col min="1808" max="1808" width="2.69921875" style="86" customWidth="1"/>
    <col min="1809" max="1809" width="18.69921875" style="86" customWidth="1"/>
    <col min="1810" max="1810" width="2.69921875" style="86" customWidth="1"/>
    <col min="1811" max="1811" width="18.09765625" style="86" customWidth="1"/>
    <col min="1812" max="1812" width="2.69921875" style="86" customWidth="1"/>
    <col min="1813" max="1813" width="13.09765625" style="86" customWidth="1"/>
    <col min="1814" max="1814" width="2.69921875" style="86" customWidth="1"/>
    <col min="1815" max="1815" width="13.09765625" style="86" customWidth="1"/>
    <col min="1816" max="1816" width="2.69921875" style="86" customWidth="1"/>
    <col min="1817" max="1817" width="13.09765625" style="86" customWidth="1"/>
    <col min="1818" max="2053" width="9.09765625" style="86"/>
    <col min="2054" max="2054" width="34.8984375" style="86" customWidth="1"/>
    <col min="2055" max="2055" width="8.69921875" style="86" customWidth="1"/>
    <col min="2056" max="2056" width="2.59765625" style="86" customWidth="1"/>
    <col min="2057" max="2057" width="13.09765625" style="86" customWidth="1"/>
    <col min="2058" max="2058" width="2.69921875" style="86" customWidth="1"/>
    <col min="2059" max="2059" width="13.09765625" style="86" customWidth="1"/>
    <col min="2060" max="2060" width="2.69921875" style="86" customWidth="1"/>
    <col min="2061" max="2061" width="13.09765625" style="86" customWidth="1"/>
    <col min="2062" max="2062" width="2.69921875" style="86" customWidth="1"/>
    <col min="2063" max="2063" width="13.09765625" style="86" customWidth="1"/>
    <col min="2064" max="2064" width="2.69921875" style="86" customWidth="1"/>
    <col min="2065" max="2065" width="18.69921875" style="86" customWidth="1"/>
    <col min="2066" max="2066" width="2.69921875" style="86" customWidth="1"/>
    <col min="2067" max="2067" width="18.09765625" style="86" customWidth="1"/>
    <col min="2068" max="2068" width="2.69921875" style="86" customWidth="1"/>
    <col min="2069" max="2069" width="13.09765625" style="86" customWidth="1"/>
    <col min="2070" max="2070" width="2.69921875" style="86" customWidth="1"/>
    <col min="2071" max="2071" width="13.09765625" style="86" customWidth="1"/>
    <col min="2072" max="2072" width="2.69921875" style="86" customWidth="1"/>
    <col min="2073" max="2073" width="13.09765625" style="86" customWidth="1"/>
    <col min="2074" max="2309" width="9.09765625" style="86"/>
    <col min="2310" max="2310" width="34.8984375" style="86" customWidth="1"/>
    <col min="2311" max="2311" width="8.69921875" style="86" customWidth="1"/>
    <col min="2312" max="2312" width="2.59765625" style="86" customWidth="1"/>
    <col min="2313" max="2313" width="13.09765625" style="86" customWidth="1"/>
    <col min="2314" max="2314" width="2.69921875" style="86" customWidth="1"/>
    <col min="2315" max="2315" width="13.09765625" style="86" customWidth="1"/>
    <col min="2316" max="2316" width="2.69921875" style="86" customWidth="1"/>
    <col min="2317" max="2317" width="13.09765625" style="86" customWidth="1"/>
    <col min="2318" max="2318" width="2.69921875" style="86" customWidth="1"/>
    <col min="2319" max="2319" width="13.09765625" style="86" customWidth="1"/>
    <col min="2320" max="2320" width="2.69921875" style="86" customWidth="1"/>
    <col min="2321" max="2321" width="18.69921875" style="86" customWidth="1"/>
    <col min="2322" max="2322" width="2.69921875" style="86" customWidth="1"/>
    <col min="2323" max="2323" width="18.09765625" style="86" customWidth="1"/>
    <col min="2324" max="2324" width="2.69921875" style="86" customWidth="1"/>
    <col min="2325" max="2325" width="13.09765625" style="86" customWidth="1"/>
    <col min="2326" max="2326" width="2.69921875" style="86" customWidth="1"/>
    <col min="2327" max="2327" width="13.09765625" style="86" customWidth="1"/>
    <col min="2328" max="2328" width="2.69921875" style="86" customWidth="1"/>
    <col min="2329" max="2329" width="13.09765625" style="86" customWidth="1"/>
    <col min="2330" max="2565" width="9.09765625" style="86"/>
    <col min="2566" max="2566" width="34.8984375" style="86" customWidth="1"/>
    <col min="2567" max="2567" width="8.69921875" style="86" customWidth="1"/>
    <col min="2568" max="2568" width="2.59765625" style="86" customWidth="1"/>
    <col min="2569" max="2569" width="13.09765625" style="86" customWidth="1"/>
    <col min="2570" max="2570" width="2.69921875" style="86" customWidth="1"/>
    <col min="2571" max="2571" width="13.09765625" style="86" customWidth="1"/>
    <col min="2572" max="2572" width="2.69921875" style="86" customWidth="1"/>
    <col min="2573" max="2573" width="13.09765625" style="86" customWidth="1"/>
    <col min="2574" max="2574" width="2.69921875" style="86" customWidth="1"/>
    <col min="2575" max="2575" width="13.09765625" style="86" customWidth="1"/>
    <col min="2576" max="2576" width="2.69921875" style="86" customWidth="1"/>
    <col min="2577" max="2577" width="18.69921875" style="86" customWidth="1"/>
    <col min="2578" max="2578" width="2.69921875" style="86" customWidth="1"/>
    <col min="2579" max="2579" width="18.09765625" style="86" customWidth="1"/>
    <col min="2580" max="2580" width="2.69921875" style="86" customWidth="1"/>
    <col min="2581" max="2581" width="13.09765625" style="86" customWidth="1"/>
    <col min="2582" max="2582" width="2.69921875" style="86" customWidth="1"/>
    <col min="2583" max="2583" width="13.09765625" style="86" customWidth="1"/>
    <col min="2584" max="2584" width="2.69921875" style="86" customWidth="1"/>
    <col min="2585" max="2585" width="13.09765625" style="86" customWidth="1"/>
    <col min="2586" max="2821" width="9.09765625" style="86"/>
    <col min="2822" max="2822" width="34.8984375" style="86" customWidth="1"/>
    <col min="2823" max="2823" width="8.69921875" style="86" customWidth="1"/>
    <col min="2824" max="2824" width="2.59765625" style="86" customWidth="1"/>
    <col min="2825" max="2825" width="13.09765625" style="86" customWidth="1"/>
    <col min="2826" max="2826" width="2.69921875" style="86" customWidth="1"/>
    <col min="2827" max="2827" width="13.09765625" style="86" customWidth="1"/>
    <col min="2828" max="2828" width="2.69921875" style="86" customWidth="1"/>
    <col min="2829" max="2829" width="13.09765625" style="86" customWidth="1"/>
    <col min="2830" max="2830" width="2.69921875" style="86" customWidth="1"/>
    <col min="2831" max="2831" width="13.09765625" style="86" customWidth="1"/>
    <col min="2832" max="2832" width="2.69921875" style="86" customWidth="1"/>
    <col min="2833" max="2833" width="18.69921875" style="86" customWidth="1"/>
    <col min="2834" max="2834" width="2.69921875" style="86" customWidth="1"/>
    <col min="2835" max="2835" width="18.09765625" style="86" customWidth="1"/>
    <col min="2836" max="2836" width="2.69921875" style="86" customWidth="1"/>
    <col min="2837" max="2837" width="13.09765625" style="86" customWidth="1"/>
    <col min="2838" max="2838" width="2.69921875" style="86" customWidth="1"/>
    <col min="2839" max="2839" width="13.09765625" style="86" customWidth="1"/>
    <col min="2840" max="2840" width="2.69921875" style="86" customWidth="1"/>
    <col min="2841" max="2841" width="13.09765625" style="86" customWidth="1"/>
    <col min="2842" max="3077" width="9.09765625" style="86"/>
    <col min="3078" max="3078" width="34.8984375" style="86" customWidth="1"/>
    <col min="3079" max="3079" width="8.69921875" style="86" customWidth="1"/>
    <col min="3080" max="3080" width="2.59765625" style="86" customWidth="1"/>
    <col min="3081" max="3081" width="13.09765625" style="86" customWidth="1"/>
    <col min="3082" max="3082" width="2.69921875" style="86" customWidth="1"/>
    <col min="3083" max="3083" width="13.09765625" style="86" customWidth="1"/>
    <col min="3084" max="3084" width="2.69921875" style="86" customWidth="1"/>
    <col min="3085" max="3085" width="13.09765625" style="86" customWidth="1"/>
    <col min="3086" max="3086" width="2.69921875" style="86" customWidth="1"/>
    <col min="3087" max="3087" width="13.09765625" style="86" customWidth="1"/>
    <col min="3088" max="3088" width="2.69921875" style="86" customWidth="1"/>
    <col min="3089" max="3089" width="18.69921875" style="86" customWidth="1"/>
    <col min="3090" max="3090" width="2.69921875" style="86" customWidth="1"/>
    <col min="3091" max="3091" width="18.09765625" style="86" customWidth="1"/>
    <col min="3092" max="3092" width="2.69921875" style="86" customWidth="1"/>
    <col min="3093" max="3093" width="13.09765625" style="86" customWidth="1"/>
    <col min="3094" max="3094" width="2.69921875" style="86" customWidth="1"/>
    <col min="3095" max="3095" width="13.09765625" style="86" customWidth="1"/>
    <col min="3096" max="3096" width="2.69921875" style="86" customWidth="1"/>
    <col min="3097" max="3097" width="13.09765625" style="86" customWidth="1"/>
    <col min="3098" max="3333" width="9.09765625" style="86"/>
    <col min="3334" max="3334" width="34.8984375" style="86" customWidth="1"/>
    <col min="3335" max="3335" width="8.69921875" style="86" customWidth="1"/>
    <col min="3336" max="3336" width="2.59765625" style="86" customWidth="1"/>
    <col min="3337" max="3337" width="13.09765625" style="86" customWidth="1"/>
    <col min="3338" max="3338" width="2.69921875" style="86" customWidth="1"/>
    <col min="3339" max="3339" width="13.09765625" style="86" customWidth="1"/>
    <col min="3340" max="3340" width="2.69921875" style="86" customWidth="1"/>
    <col min="3341" max="3341" width="13.09765625" style="86" customWidth="1"/>
    <col min="3342" max="3342" width="2.69921875" style="86" customWidth="1"/>
    <col min="3343" max="3343" width="13.09765625" style="86" customWidth="1"/>
    <col min="3344" max="3344" width="2.69921875" style="86" customWidth="1"/>
    <col min="3345" max="3345" width="18.69921875" style="86" customWidth="1"/>
    <col min="3346" max="3346" width="2.69921875" style="86" customWidth="1"/>
    <col min="3347" max="3347" width="18.09765625" style="86" customWidth="1"/>
    <col min="3348" max="3348" width="2.69921875" style="86" customWidth="1"/>
    <col min="3349" max="3349" width="13.09765625" style="86" customWidth="1"/>
    <col min="3350" max="3350" width="2.69921875" style="86" customWidth="1"/>
    <col min="3351" max="3351" width="13.09765625" style="86" customWidth="1"/>
    <col min="3352" max="3352" width="2.69921875" style="86" customWidth="1"/>
    <col min="3353" max="3353" width="13.09765625" style="86" customWidth="1"/>
    <col min="3354" max="3589" width="9.09765625" style="86"/>
    <col min="3590" max="3590" width="34.8984375" style="86" customWidth="1"/>
    <col min="3591" max="3591" width="8.69921875" style="86" customWidth="1"/>
    <col min="3592" max="3592" width="2.59765625" style="86" customWidth="1"/>
    <col min="3593" max="3593" width="13.09765625" style="86" customWidth="1"/>
    <col min="3594" max="3594" width="2.69921875" style="86" customWidth="1"/>
    <col min="3595" max="3595" width="13.09765625" style="86" customWidth="1"/>
    <col min="3596" max="3596" width="2.69921875" style="86" customWidth="1"/>
    <col min="3597" max="3597" width="13.09765625" style="86" customWidth="1"/>
    <col min="3598" max="3598" width="2.69921875" style="86" customWidth="1"/>
    <col min="3599" max="3599" width="13.09765625" style="86" customWidth="1"/>
    <col min="3600" max="3600" width="2.69921875" style="86" customWidth="1"/>
    <col min="3601" max="3601" width="18.69921875" style="86" customWidth="1"/>
    <col min="3602" max="3602" width="2.69921875" style="86" customWidth="1"/>
    <col min="3603" max="3603" width="18.09765625" style="86" customWidth="1"/>
    <col min="3604" max="3604" width="2.69921875" style="86" customWidth="1"/>
    <col min="3605" max="3605" width="13.09765625" style="86" customWidth="1"/>
    <col min="3606" max="3606" width="2.69921875" style="86" customWidth="1"/>
    <col min="3607" max="3607" width="13.09765625" style="86" customWidth="1"/>
    <col min="3608" max="3608" width="2.69921875" style="86" customWidth="1"/>
    <col min="3609" max="3609" width="13.09765625" style="86" customWidth="1"/>
    <col min="3610" max="3845" width="9.09765625" style="86"/>
    <col min="3846" max="3846" width="34.8984375" style="86" customWidth="1"/>
    <col min="3847" max="3847" width="8.69921875" style="86" customWidth="1"/>
    <col min="3848" max="3848" width="2.59765625" style="86" customWidth="1"/>
    <col min="3849" max="3849" width="13.09765625" style="86" customWidth="1"/>
    <col min="3850" max="3850" width="2.69921875" style="86" customWidth="1"/>
    <col min="3851" max="3851" width="13.09765625" style="86" customWidth="1"/>
    <col min="3852" max="3852" width="2.69921875" style="86" customWidth="1"/>
    <col min="3853" max="3853" width="13.09765625" style="86" customWidth="1"/>
    <col min="3854" max="3854" width="2.69921875" style="86" customWidth="1"/>
    <col min="3855" max="3855" width="13.09765625" style="86" customWidth="1"/>
    <col min="3856" max="3856" width="2.69921875" style="86" customWidth="1"/>
    <col min="3857" max="3857" width="18.69921875" style="86" customWidth="1"/>
    <col min="3858" max="3858" width="2.69921875" style="86" customWidth="1"/>
    <col min="3859" max="3859" width="18.09765625" style="86" customWidth="1"/>
    <col min="3860" max="3860" width="2.69921875" style="86" customWidth="1"/>
    <col min="3861" max="3861" width="13.09765625" style="86" customWidth="1"/>
    <col min="3862" max="3862" width="2.69921875" style="86" customWidth="1"/>
    <col min="3863" max="3863" width="13.09765625" style="86" customWidth="1"/>
    <col min="3864" max="3864" width="2.69921875" style="86" customWidth="1"/>
    <col min="3865" max="3865" width="13.09765625" style="86" customWidth="1"/>
    <col min="3866" max="4101" width="9.09765625" style="86"/>
    <col min="4102" max="4102" width="34.8984375" style="86" customWidth="1"/>
    <col min="4103" max="4103" width="8.69921875" style="86" customWidth="1"/>
    <col min="4104" max="4104" width="2.59765625" style="86" customWidth="1"/>
    <col min="4105" max="4105" width="13.09765625" style="86" customWidth="1"/>
    <col min="4106" max="4106" width="2.69921875" style="86" customWidth="1"/>
    <col min="4107" max="4107" width="13.09765625" style="86" customWidth="1"/>
    <col min="4108" max="4108" width="2.69921875" style="86" customWidth="1"/>
    <col min="4109" max="4109" width="13.09765625" style="86" customWidth="1"/>
    <col min="4110" max="4110" width="2.69921875" style="86" customWidth="1"/>
    <col min="4111" max="4111" width="13.09765625" style="86" customWidth="1"/>
    <col min="4112" max="4112" width="2.69921875" style="86" customWidth="1"/>
    <col min="4113" max="4113" width="18.69921875" style="86" customWidth="1"/>
    <col min="4114" max="4114" width="2.69921875" style="86" customWidth="1"/>
    <col min="4115" max="4115" width="18.09765625" style="86" customWidth="1"/>
    <col min="4116" max="4116" width="2.69921875" style="86" customWidth="1"/>
    <col min="4117" max="4117" width="13.09765625" style="86" customWidth="1"/>
    <col min="4118" max="4118" width="2.69921875" style="86" customWidth="1"/>
    <col min="4119" max="4119" width="13.09765625" style="86" customWidth="1"/>
    <col min="4120" max="4120" width="2.69921875" style="86" customWidth="1"/>
    <col min="4121" max="4121" width="13.09765625" style="86" customWidth="1"/>
    <col min="4122" max="4357" width="9.09765625" style="86"/>
    <col min="4358" max="4358" width="34.8984375" style="86" customWidth="1"/>
    <col min="4359" max="4359" width="8.69921875" style="86" customWidth="1"/>
    <col min="4360" max="4360" width="2.59765625" style="86" customWidth="1"/>
    <col min="4361" max="4361" width="13.09765625" style="86" customWidth="1"/>
    <col min="4362" max="4362" width="2.69921875" style="86" customWidth="1"/>
    <col min="4363" max="4363" width="13.09765625" style="86" customWidth="1"/>
    <col min="4364" max="4364" width="2.69921875" style="86" customWidth="1"/>
    <col min="4365" max="4365" width="13.09765625" style="86" customWidth="1"/>
    <col min="4366" max="4366" width="2.69921875" style="86" customWidth="1"/>
    <col min="4367" max="4367" width="13.09765625" style="86" customWidth="1"/>
    <col min="4368" max="4368" width="2.69921875" style="86" customWidth="1"/>
    <col min="4369" max="4369" width="18.69921875" style="86" customWidth="1"/>
    <col min="4370" max="4370" width="2.69921875" style="86" customWidth="1"/>
    <col min="4371" max="4371" width="18.09765625" style="86" customWidth="1"/>
    <col min="4372" max="4372" width="2.69921875" style="86" customWidth="1"/>
    <col min="4373" max="4373" width="13.09765625" style="86" customWidth="1"/>
    <col min="4374" max="4374" width="2.69921875" style="86" customWidth="1"/>
    <col min="4375" max="4375" width="13.09765625" style="86" customWidth="1"/>
    <col min="4376" max="4376" width="2.69921875" style="86" customWidth="1"/>
    <col min="4377" max="4377" width="13.09765625" style="86" customWidth="1"/>
    <col min="4378" max="4613" width="9.09765625" style="86"/>
    <col min="4614" max="4614" width="34.8984375" style="86" customWidth="1"/>
    <col min="4615" max="4615" width="8.69921875" style="86" customWidth="1"/>
    <col min="4616" max="4616" width="2.59765625" style="86" customWidth="1"/>
    <col min="4617" max="4617" width="13.09765625" style="86" customWidth="1"/>
    <col min="4618" max="4618" width="2.69921875" style="86" customWidth="1"/>
    <col min="4619" max="4619" width="13.09765625" style="86" customWidth="1"/>
    <col min="4620" max="4620" width="2.69921875" style="86" customWidth="1"/>
    <col min="4621" max="4621" width="13.09765625" style="86" customWidth="1"/>
    <col min="4622" max="4622" width="2.69921875" style="86" customWidth="1"/>
    <col min="4623" max="4623" width="13.09765625" style="86" customWidth="1"/>
    <col min="4624" max="4624" width="2.69921875" style="86" customWidth="1"/>
    <col min="4625" max="4625" width="18.69921875" style="86" customWidth="1"/>
    <col min="4626" max="4626" width="2.69921875" style="86" customWidth="1"/>
    <col min="4627" max="4627" width="18.09765625" style="86" customWidth="1"/>
    <col min="4628" max="4628" width="2.69921875" style="86" customWidth="1"/>
    <col min="4629" max="4629" width="13.09765625" style="86" customWidth="1"/>
    <col min="4630" max="4630" width="2.69921875" style="86" customWidth="1"/>
    <col min="4631" max="4631" width="13.09765625" style="86" customWidth="1"/>
    <col min="4632" max="4632" width="2.69921875" style="86" customWidth="1"/>
    <col min="4633" max="4633" width="13.09765625" style="86" customWidth="1"/>
    <col min="4634" max="4869" width="9.09765625" style="86"/>
    <col min="4870" max="4870" width="34.8984375" style="86" customWidth="1"/>
    <col min="4871" max="4871" width="8.69921875" style="86" customWidth="1"/>
    <col min="4872" max="4872" width="2.59765625" style="86" customWidth="1"/>
    <col min="4873" max="4873" width="13.09765625" style="86" customWidth="1"/>
    <col min="4874" max="4874" width="2.69921875" style="86" customWidth="1"/>
    <col min="4875" max="4875" width="13.09765625" style="86" customWidth="1"/>
    <col min="4876" max="4876" width="2.69921875" style="86" customWidth="1"/>
    <col min="4877" max="4877" width="13.09765625" style="86" customWidth="1"/>
    <col min="4878" max="4878" width="2.69921875" style="86" customWidth="1"/>
    <col min="4879" max="4879" width="13.09765625" style="86" customWidth="1"/>
    <col min="4880" max="4880" width="2.69921875" style="86" customWidth="1"/>
    <col min="4881" max="4881" width="18.69921875" style="86" customWidth="1"/>
    <col min="4882" max="4882" width="2.69921875" style="86" customWidth="1"/>
    <col min="4883" max="4883" width="18.09765625" style="86" customWidth="1"/>
    <col min="4884" max="4884" width="2.69921875" style="86" customWidth="1"/>
    <col min="4885" max="4885" width="13.09765625" style="86" customWidth="1"/>
    <col min="4886" max="4886" width="2.69921875" style="86" customWidth="1"/>
    <col min="4887" max="4887" width="13.09765625" style="86" customWidth="1"/>
    <col min="4888" max="4888" width="2.69921875" style="86" customWidth="1"/>
    <col min="4889" max="4889" width="13.09765625" style="86" customWidth="1"/>
    <col min="4890" max="5125" width="9.09765625" style="86"/>
    <col min="5126" max="5126" width="34.8984375" style="86" customWidth="1"/>
    <col min="5127" max="5127" width="8.69921875" style="86" customWidth="1"/>
    <col min="5128" max="5128" width="2.59765625" style="86" customWidth="1"/>
    <col min="5129" max="5129" width="13.09765625" style="86" customWidth="1"/>
    <col min="5130" max="5130" width="2.69921875" style="86" customWidth="1"/>
    <col min="5131" max="5131" width="13.09765625" style="86" customWidth="1"/>
    <col min="5132" max="5132" width="2.69921875" style="86" customWidth="1"/>
    <col min="5133" max="5133" width="13.09765625" style="86" customWidth="1"/>
    <col min="5134" max="5134" width="2.69921875" style="86" customWidth="1"/>
    <col min="5135" max="5135" width="13.09765625" style="86" customWidth="1"/>
    <col min="5136" max="5136" width="2.69921875" style="86" customWidth="1"/>
    <col min="5137" max="5137" width="18.69921875" style="86" customWidth="1"/>
    <col min="5138" max="5138" width="2.69921875" style="86" customWidth="1"/>
    <col min="5139" max="5139" width="18.09765625" style="86" customWidth="1"/>
    <col min="5140" max="5140" width="2.69921875" style="86" customWidth="1"/>
    <col min="5141" max="5141" width="13.09765625" style="86" customWidth="1"/>
    <col min="5142" max="5142" width="2.69921875" style="86" customWidth="1"/>
    <col min="5143" max="5143" width="13.09765625" style="86" customWidth="1"/>
    <col min="5144" max="5144" width="2.69921875" style="86" customWidth="1"/>
    <col min="5145" max="5145" width="13.09765625" style="86" customWidth="1"/>
    <col min="5146" max="5381" width="9.09765625" style="86"/>
    <col min="5382" max="5382" width="34.8984375" style="86" customWidth="1"/>
    <col min="5383" max="5383" width="8.69921875" style="86" customWidth="1"/>
    <col min="5384" max="5384" width="2.59765625" style="86" customWidth="1"/>
    <col min="5385" max="5385" width="13.09765625" style="86" customWidth="1"/>
    <col min="5386" max="5386" width="2.69921875" style="86" customWidth="1"/>
    <col min="5387" max="5387" width="13.09765625" style="86" customWidth="1"/>
    <col min="5388" max="5388" width="2.69921875" style="86" customWidth="1"/>
    <col min="5389" max="5389" width="13.09765625" style="86" customWidth="1"/>
    <col min="5390" max="5390" width="2.69921875" style="86" customWidth="1"/>
    <col min="5391" max="5391" width="13.09765625" style="86" customWidth="1"/>
    <col min="5392" max="5392" width="2.69921875" style="86" customWidth="1"/>
    <col min="5393" max="5393" width="18.69921875" style="86" customWidth="1"/>
    <col min="5394" max="5394" width="2.69921875" style="86" customWidth="1"/>
    <col min="5395" max="5395" width="18.09765625" style="86" customWidth="1"/>
    <col min="5396" max="5396" width="2.69921875" style="86" customWidth="1"/>
    <col min="5397" max="5397" width="13.09765625" style="86" customWidth="1"/>
    <col min="5398" max="5398" width="2.69921875" style="86" customWidth="1"/>
    <col min="5399" max="5399" width="13.09765625" style="86" customWidth="1"/>
    <col min="5400" max="5400" width="2.69921875" style="86" customWidth="1"/>
    <col min="5401" max="5401" width="13.09765625" style="86" customWidth="1"/>
    <col min="5402" max="5637" width="9.09765625" style="86"/>
    <col min="5638" max="5638" width="34.8984375" style="86" customWidth="1"/>
    <col min="5639" max="5639" width="8.69921875" style="86" customWidth="1"/>
    <col min="5640" max="5640" width="2.59765625" style="86" customWidth="1"/>
    <col min="5641" max="5641" width="13.09765625" style="86" customWidth="1"/>
    <col min="5642" max="5642" width="2.69921875" style="86" customWidth="1"/>
    <col min="5643" max="5643" width="13.09765625" style="86" customWidth="1"/>
    <col min="5644" max="5644" width="2.69921875" style="86" customWidth="1"/>
    <col min="5645" max="5645" width="13.09765625" style="86" customWidth="1"/>
    <col min="5646" max="5646" width="2.69921875" style="86" customWidth="1"/>
    <col min="5647" max="5647" width="13.09765625" style="86" customWidth="1"/>
    <col min="5648" max="5648" width="2.69921875" style="86" customWidth="1"/>
    <col min="5649" max="5649" width="18.69921875" style="86" customWidth="1"/>
    <col min="5650" max="5650" width="2.69921875" style="86" customWidth="1"/>
    <col min="5651" max="5651" width="18.09765625" style="86" customWidth="1"/>
    <col min="5652" max="5652" width="2.69921875" style="86" customWidth="1"/>
    <col min="5653" max="5653" width="13.09765625" style="86" customWidth="1"/>
    <col min="5654" max="5654" width="2.69921875" style="86" customWidth="1"/>
    <col min="5655" max="5655" width="13.09765625" style="86" customWidth="1"/>
    <col min="5656" max="5656" width="2.69921875" style="86" customWidth="1"/>
    <col min="5657" max="5657" width="13.09765625" style="86" customWidth="1"/>
    <col min="5658" max="5893" width="9.09765625" style="86"/>
    <col min="5894" max="5894" width="34.8984375" style="86" customWidth="1"/>
    <col min="5895" max="5895" width="8.69921875" style="86" customWidth="1"/>
    <col min="5896" max="5896" width="2.59765625" style="86" customWidth="1"/>
    <col min="5897" max="5897" width="13.09765625" style="86" customWidth="1"/>
    <col min="5898" max="5898" width="2.69921875" style="86" customWidth="1"/>
    <col min="5899" max="5899" width="13.09765625" style="86" customWidth="1"/>
    <col min="5900" max="5900" width="2.69921875" style="86" customWidth="1"/>
    <col min="5901" max="5901" width="13.09765625" style="86" customWidth="1"/>
    <col min="5902" max="5902" width="2.69921875" style="86" customWidth="1"/>
    <col min="5903" max="5903" width="13.09765625" style="86" customWidth="1"/>
    <col min="5904" max="5904" width="2.69921875" style="86" customWidth="1"/>
    <col min="5905" max="5905" width="18.69921875" style="86" customWidth="1"/>
    <col min="5906" max="5906" width="2.69921875" style="86" customWidth="1"/>
    <col min="5907" max="5907" width="18.09765625" style="86" customWidth="1"/>
    <col min="5908" max="5908" width="2.69921875" style="86" customWidth="1"/>
    <col min="5909" max="5909" width="13.09765625" style="86" customWidth="1"/>
    <col min="5910" max="5910" width="2.69921875" style="86" customWidth="1"/>
    <col min="5911" max="5911" width="13.09765625" style="86" customWidth="1"/>
    <col min="5912" max="5912" width="2.69921875" style="86" customWidth="1"/>
    <col min="5913" max="5913" width="13.09765625" style="86" customWidth="1"/>
    <col min="5914" max="6149" width="9.09765625" style="86"/>
    <col min="6150" max="6150" width="34.8984375" style="86" customWidth="1"/>
    <col min="6151" max="6151" width="8.69921875" style="86" customWidth="1"/>
    <col min="6152" max="6152" width="2.59765625" style="86" customWidth="1"/>
    <col min="6153" max="6153" width="13.09765625" style="86" customWidth="1"/>
    <col min="6154" max="6154" width="2.69921875" style="86" customWidth="1"/>
    <col min="6155" max="6155" width="13.09765625" style="86" customWidth="1"/>
    <col min="6156" max="6156" width="2.69921875" style="86" customWidth="1"/>
    <col min="6157" max="6157" width="13.09765625" style="86" customWidth="1"/>
    <col min="6158" max="6158" width="2.69921875" style="86" customWidth="1"/>
    <col min="6159" max="6159" width="13.09765625" style="86" customWidth="1"/>
    <col min="6160" max="6160" width="2.69921875" style="86" customWidth="1"/>
    <col min="6161" max="6161" width="18.69921875" style="86" customWidth="1"/>
    <col min="6162" max="6162" width="2.69921875" style="86" customWidth="1"/>
    <col min="6163" max="6163" width="18.09765625" style="86" customWidth="1"/>
    <col min="6164" max="6164" width="2.69921875" style="86" customWidth="1"/>
    <col min="6165" max="6165" width="13.09765625" style="86" customWidth="1"/>
    <col min="6166" max="6166" width="2.69921875" style="86" customWidth="1"/>
    <col min="6167" max="6167" width="13.09765625" style="86" customWidth="1"/>
    <col min="6168" max="6168" width="2.69921875" style="86" customWidth="1"/>
    <col min="6169" max="6169" width="13.09765625" style="86" customWidth="1"/>
    <col min="6170" max="6405" width="9.09765625" style="86"/>
    <col min="6406" max="6406" width="34.8984375" style="86" customWidth="1"/>
    <col min="6407" max="6407" width="8.69921875" style="86" customWidth="1"/>
    <col min="6408" max="6408" width="2.59765625" style="86" customWidth="1"/>
    <col min="6409" max="6409" width="13.09765625" style="86" customWidth="1"/>
    <col min="6410" max="6410" width="2.69921875" style="86" customWidth="1"/>
    <col min="6411" max="6411" width="13.09765625" style="86" customWidth="1"/>
    <col min="6412" max="6412" width="2.69921875" style="86" customWidth="1"/>
    <col min="6413" max="6413" width="13.09765625" style="86" customWidth="1"/>
    <col min="6414" max="6414" width="2.69921875" style="86" customWidth="1"/>
    <col min="6415" max="6415" width="13.09765625" style="86" customWidth="1"/>
    <col min="6416" max="6416" width="2.69921875" style="86" customWidth="1"/>
    <col min="6417" max="6417" width="18.69921875" style="86" customWidth="1"/>
    <col min="6418" max="6418" width="2.69921875" style="86" customWidth="1"/>
    <col min="6419" max="6419" width="18.09765625" style="86" customWidth="1"/>
    <col min="6420" max="6420" width="2.69921875" style="86" customWidth="1"/>
    <col min="6421" max="6421" width="13.09765625" style="86" customWidth="1"/>
    <col min="6422" max="6422" width="2.69921875" style="86" customWidth="1"/>
    <col min="6423" max="6423" width="13.09765625" style="86" customWidth="1"/>
    <col min="6424" max="6424" width="2.69921875" style="86" customWidth="1"/>
    <col min="6425" max="6425" width="13.09765625" style="86" customWidth="1"/>
    <col min="6426" max="6661" width="9.09765625" style="86"/>
    <col min="6662" max="6662" width="34.8984375" style="86" customWidth="1"/>
    <col min="6663" max="6663" width="8.69921875" style="86" customWidth="1"/>
    <col min="6664" max="6664" width="2.59765625" style="86" customWidth="1"/>
    <col min="6665" max="6665" width="13.09765625" style="86" customWidth="1"/>
    <col min="6666" max="6666" width="2.69921875" style="86" customWidth="1"/>
    <col min="6667" max="6667" width="13.09765625" style="86" customWidth="1"/>
    <col min="6668" max="6668" width="2.69921875" style="86" customWidth="1"/>
    <col min="6669" max="6669" width="13.09765625" style="86" customWidth="1"/>
    <col min="6670" max="6670" width="2.69921875" style="86" customWidth="1"/>
    <col min="6671" max="6671" width="13.09765625" style="86" customWidth="1"/>
    <col min="6672" max="6672" width="2.69921875" style="86" customWidth="1"/>
    <col min="6673" max="6673" width="18.69921875" style="86" customWidth="1"/>
    <col min="6674" max="6674" width="2.69921875" style="86" customWidth="1"/>
    <col min="6675" max="6675" width="18.09765625" style="86" customWidth="1"/>
    <col min="6676" max="6676" width="2.69921875" style="86" customWidth="1"/>
    <col min="6677" max="6677" width="13.09765625" style="86" customWidth="1"/>
    <col min="6678" max="6678" width="2.69921875" style="86" customWidth="1"/>
    <col min="6679" max="6679" width="13.09765625" style="86" customWidth="1"/>
    <col min="6680" max="6680" width="2.69921875" style="86" customWidth="1"/>
    <col min="6681" max="6681" width="13.09765625" style="86" customWidth="1"/>
    <col min="6682" max="6917" width="9.09765625" style="86"/>
    <col min="6918" max="6918" width="34.8984375" style="86" customWidth="1"/>
    <col min="6919" max="6919" width="8.69921875" style="86" customWidth="1"/>
    <col min="6920" max="6920" width="2.59765625" style="86" customWidth="1"/>
    <col min="6921" max="6921" width="13.09765625" style="86" customWidth="1"/>
    <col min="6922" max="6922" width="2.69921875" style="86" customWidth="1"/>
    <col min="6923" max="6923" width="13.09765625" style="86" customWidth="1"/>
    <col min="6924" max="6924" width="2.69921875" style="86" customWidth="1"/>
    <col min="6925" max="6925" width="13.09765625" style="86" customWidth="1"/>
    <col min="6926" max="6926" width="2.69921875" style="86" customWidth="1"/>
    <col min="6927" max="6927" width="13.09765625" style="86" customWidth="1"/>
    <col min="6928" max="6928" width="2.69921875" style="86" customWidth="1"/>
    <col min="6929" max="6929" width="18.69921875" style="86" customWidth="1"/>
    <col min="6930" max="6930" width="2.69921875" style="86" customWidth="1"/>
    <col min="6931" max="6931" width="18.09765625" style="86" customWidth="1"/>
    <col min="6932" max="6932" width="2.69921875" style="86" customWidth="1"/>
    <col min="6933" max="6933" width="13.09765625" style="86" customWidth="1"/>
    <col min="6934" max="6934" width="2.69921875" style="86" customWidth="1"/>
    <col min="6935" max="6935" width="13.09765625" style="86" customWidth="1"/>
    <col min="6936" max="6936" width="2.69921875" style="86" customWidth="1"/>
    <col min="6937" max="6937" width="13.09765625" style="86" customWidth="1"/>
    <col min="6938" max="7173" width="9.09765625" style="86"/>
    <col min="7174" max="7174" width="34.8984375" style="86" customWidth="1"/>
    <col min="7175" max="7175" width="8.69921875" style="86" customWidth="1"/>
    <col min="7176" max="7176" width="2.59765625" style="86" customWidth="1"/>
    <col min="7177" max="7177" width="13.09765625" style="86" customWidth="1"/>
    <col min="7178" max="7178" width="2.69921875" style="86" customWidth="1"/>
    <col min="7179" max="7179" width="13.09765625" style="86" customWidth="1"/>
    <col min="7180" max="7180" width="2.69921875" style="86" customWidth="1"/>
    <col min="7181" max="7181" width="13.09765625" style="86" customWidth="1"/>
    <col min="7182" max="7182" width="2.69921875" style="86" customWidth="1"/>
    <col min="7183" max="7183" width="13.09765625" style="86" customWidth="1"/>
    <col min="7184" max="7184" width="2.69921875" style="86" customWidth="1"/>
    <col min="7185" max="7185" width="18.69921875" style="86" customWidth="1"/>
    <col min="7186" max="7186" width="2.69921875" style="86" customWidth="1"/>
    <col min="7187" max="7187" width="18.09765625" style="86" customWidth="1"/>
    <col min="7188" max="7188" width="2.69921875" style="86" customWidth="1"/>
    <col min="7189" max="7189" width="13.09765625" style="86" customWidth="1"/>
    <col min="7190" max="7190" width="2.69921875" style="86" customWidth="1"/>
    <col min="7191" max="7191" width="13.09765625" style="86" customWidth="1"/>
    <col min="7192" max="7192" width="2.69921875" style="86" customWidth="1"/>
    <col min="7193" max="7193" width="13.09765625" style="86" customWidth="1"/>
    <col min="7194" max="7429" width="9.09765625" style="86"/>
    <col min="7430" max="7430" width="34.8984375" style="86" customWidth="1"/>
    <col min="7431" max="7431" width="8.69921875" style="86" customWidth="1"/>
    <col min="7432" max="7432" width="2.59765625" style="86" customWidth="1"/>
    <col min="7433" max="7433" width="13.09765625" style="86" customWidth="1"/>
    <col min="7434" max="7434" width="2.69921875" style="86" customWidth="1"/>
    <col min="7435" max="7435" width="13.09765625" style="86" customWidth="1"/>
    <col min="7436" max="7436" width="2.69921875" style="86" customWidth="1"/>
    <col min="7437" max="7437" width="13.09765625" style="86" customWidth="1"/>
    <col min="7438" max="7438" width="2.69921875" style="86" customWidth="1"/>
    <col min="7439" max="7439" width="13.09765625" style="86" customWidth="1"/>
    <col min="7440" max="7440" width="2.69921875" style="86" customWidth="1"/>
    <col min="7441" max="7441" width="18.69921875" style="86" customWidth="1"/>
    <col min="7442" max="7442" width="2.69921875" style="86" customWidth="1"/>
    <col min="7443" max="7443" width="18.09765625" style="86" customWidth="1"/>
    <col min="7444" max="7444" width="2.69921875" style="86" customWidth="1"/>
    <col min="7445" max="7445" width="13.09765625" style="86" customWidth="1"/>
    <col min="7446" max="7446" width="2.69921875" style="86" customWidth="1"/>
    <col min="7447" max="7447" width="13.09765625" style="86" customWidth="1"/>
    <col min="7448" max="7448" width="2.69921875" style="86" customWidth="1"/>
    <col min="7449" max="7449" width="13.09765625" style="86" customWidth="1"/>
    <col min="7450" max="7685" width="9.09765625" style="86"/>
    <col min="7686" max="7686" width="34.8984375" style="86" customWidth="1"/>
    <col min="7687" max="7687" width="8.69921875" style="86" customWidth="1"/>
    <col min="7688" max="7688" width="2.59765625" style="86" customWidth="1"/>
    <col min="7689" max="7689" width="13.09765625" style="86" customWidth="1"/>
    <col min="7690" max="7690" width="2.69921875" style="86" customWidth="1"/>
    <col min="7691" max="7691" width="13.09765625" style="86" customWidth="1"/>
    <col min="7692" max="7692" width="2.69921875" style="86" customWidth="1"/>
    <col min="7693" max="7693" width="13.09765625" style="86" customWidth="1"/>
    <col min="7694" max="7694" width="2.69921875" style="86" customWidth="1"/>
    <col min="7695" max="7695" width="13.09765625" style="86" customWidth="1"/>
    <col min="7696" max="7696" width="2.69921875" style="86" customWidth="1"/>
    <col min="7697" max="7697" width="18.69921875" style="86" customWidth="1"/>
    <col min="7698" max="7698" width="2.69921875" style="86" customWidth="1"/>
    <col min="7699" max="7699" width="18.09765625" style="86" customWidth="1"/>
    <col min="7700" max="7700" width="2.69921875" style="86" customWidth="1"/>
    <col min="7701" max="7701" width="13.09765625" style="86" customWidth="1"/>
    <col min="7702" max="7702" width="2.69921875" style="86" customWidth="1"/>
    <col min="7703" max="7703" width="13.09765625" style="86" customWidth="1"/>
    <col min="7704" max="7704" width="2.69921875" style="86" customWidth="1"/>
    <col min="7705" max="7705" width="13.09765625" style="86" customWidth="1"/>
    <col min="7706" max="7941" width="9.09765625" style="86"/>
    <col min="7942" max="7942" width="34.8984375" style="86" customWidth="1"/>
    <col min="7943" max="7943" width="8.69921875" style="86" customWidth="1"/>
    <col min="7944" max="7944" width="2.59765625" style="86" customWidth="1"/>
    <col min="7945" max="7945" width="13.09765625" style="86" customWidth="1"/>
    <col min="7946" max="7946" width="2.69921875" style="86" customWidth="1"/>
    <col min="7947" max="7947" width="13.09765625" style="86" customWidth="1"/>
    <col min="7948" max="7948" width="2.69921875" style="86" customWidth="1"/>
    <col min="7949" max="7949" width="13.09765625" style="86" customWidth="1"/>
    <col min="7950" max="7950" width="2.69921875" style="86" customWidth="1"/>
    <col min="7951" max="7951" width="13.09765625" style="86" customWidth="1"/>
    <col min="7952" max="7952" width="2.69921875" style="86" customWidth="1"/>
    <col min="7953" max="7953" width="18.69921875" style="86" customWidth="1"/>
    <col min="7954" max="7954" width="2.69921875" style="86" customWidth="1"/>
    <col min="7955" max="7955" width="18.09765625" style="86" customWidth="1"/>
    <col min="7956" max="7956" width="2.69921875" style="86" customWidth="1"/>
    <col min="7957" max="7957" width="13.09765625" style="86" customWidth="1"/>
    <col min="7958" max="7958" width="2.69921875" style="86" customWidth="1"/>
    <col min="7959" max="7959" width="13.09765625" style="86" customWidth="1"/>
    <col min="7960" max="7960" width="2.69921875" style="86" customWidth="1"/>
    <col min="7961" max="7961" width="13.09765625" style="86" customWidth="1"/>
    <col min="7962" max="8197" width="9.09765625" style="86"/>
    <col min="8198" max="8198" width="34.8984375" style="86" customWidth="1"/>
    <col min="8199" max="8199" width="8.69921875" style="86" customWidth="1"/>
    <col min="8200" max="8200" width="2.59765625" style="86" customWidth="1"/>
    <col min="8201" max="8201" width="13.09765625" style="86" customWidth="1"/>
    <col min="8202" max="8202" width="2.69921875" style="86" customWidth="1"/>
    <col min="8203" max="8203" width="13.09765625" style="86" customWidth="1"/>
    <col min="8204" max="8204" width="2.69921875" style="86" customWidth="1"/>
    <col min="8205" max="8205" width="13.09765625" style="86" customWidth="1"/>
    <col min="8206" max="8206" width="2.69921875" style="86" customWidth="1"/>
    <col min="8207" max="8207" width="13.09765625" style="86" customWidth="1"/>
    <col min="8208" max="8208" width="2.69921875" style="86" customWidth="1"/>
    <col min="8209" max="8209" width="18.69921875" style="86" customWidth="1"/>
    <col min="8210" max="8210" width="2.69921875" style="86" customWidth="1"/>
    <col min="8211" max="8211" width="18.09765625" style="86" customWidth="1"/>
    <col min="8212" max="8212" width="2.69921875" style="86" customWidth="1"/>
    <col min="8213" max="8213" width="13.09765625" style="86" customWidth="1"/>
    <col min="8214" max="8214" width="2.69921875" style="86" customWidth="1"/>
    <col min="8215" max="8215" width="13.09765625" style="86" customWidth="1"/>
    <col min="8216" max="8216" width="2.69921875" style="86" customWidth="1"/>
    <col min="8217" max="8217" width="13.09765625" style="86" customWidth="1"/>
    <col min="8218" max="8453" width="9.09765625" style="86"/>
    <col min="8454" max="8454" width="34.8984375" style="86" customWidth="1"/>
    <col min="8455" max="8455" width="8.69921875" style="86" customWidth="1"/>
    <col min="8456" max="8456" width="2.59765625" style="86" customWidth="1"/>
    <col min="8457" max="8457" width="13.09765625" style="86" customWidth="1"/>
    <col min="8458" max="8458" width="2.69921875" style="86" customWidth="1"/>
    <col min="8459" max="8459" width="13.09765625" style="86" customWidth="1"/>
    <col min="8460" max="8460" width="2.69921875" style="86" customWidth="1"/>
    <col min="8461" max="8461" width="13.09765625" style="86" customWidth="1"/>
    <col min="8462" max="8462" width="2.69921875" style="86" customWidth="1"/>
    <col min="8463" max="8463" width="13.09765625" style="86" customWidth="1"/>
    <col min="8464" max="8464" width="2.69921875" style="86" customWidth="1"/>
    <col min="8465" max="8465" width="18.69921875" style="86" customWidth="1"/>
    <col min="8466" max="8466" width="2.69921875" style="86" customWidth="1"/>
    <col min="8467" max="8467" width="18.09765625" style="86" customWidth="1"/>
    <col min="8468" max="8468" width="2.69921875" style="86" customWidth="1"/>
    <col min="8469" max="8469" width="13.09765625" style="86" customWidth="1"/>
    <col min="8470" max="8470" width="2.69921875" style="86" customWidth="1"/>
    <col min="8471" max="8471" width="13.09765625" style="86" customWidth="1"/>
    <col min="8472" max="8472" width="2.69921875" style="86" customWidth="1"/>
    <col min="8473" max="8473" width="13.09765625" style="86" customWidth="1"/>
    <col min="8474" max="8709" width="9.09765625" style="86"/>
    <col min="8710" max="8710" width="34.8984375" style="86" customWidth="1"/>
    <col min="8711" max="8711" width="8.69921875" style="86" customWidth="1"/>
    <col min="8712" max="8712" width="2.59765625" style="86" customWidth="1"/>
    <col min="8713" max="8713" width="13.09765625" style="86" customWidth="1"/>
    <col min="8714" max="8714" width="2.69921875" style="86" customWidth="1"/>
    <col min="8715" max="8715" width="13.09765625" style="86" customWidth="1"/>
    <col min="8716" max="8716" width="2.69921875" style="86" customWidth="1"/>
    <col min="8717" max="8717" width="13.09765625" style="86" customWidth="1"/>
    <col min="8718" max="8718" width="2.69921875" style="86" customWidth="1"/>
    <col min="8719" max="8719" width="13.09765625" style="86" customWidth="1"/>
    <col min="8720" max="8720" width="2.69921875" style="86" customWidth="1"/>
    <col min="8721" max="8721" width="18.69921875" style="86" customWidth="1"/>
    <col min="8722" max="8722" width="2.69921875" style="86" customWidth="1"/>
    <col min="8723" max="8723" width="18.09765625" style="86" customWidth="1"/>
    <col min="8724" max="8724" width="2.69921875" style="86" customWidth="1"/>
    <col min="8725" max="8725" width="13.09765625" style="86" customWidth="1"/>
    <col min="8726" max="8726" width="2.69921875" style="86" customWidth="1"/>
    <col min="8727" max="8727" width="13.09765625" style="86" customWidth="1"/>
    <col min="8728" max="8728" width="2.69921875" style="86" customWidth="1"/>
    <col min="8729" max="8729" width="13.09765625" style="86" customWidth="1"/>
    <col min="8730" max="8965" width="9.09765625" style="86"/>
    <col min="8966" max="8966" width="34.8984375" style="86" customWidth="1"/>
    <col min="8967" max="8967" width="8.69921875" style="86" customWidth="1"/>
    <col min="8968" max="8968" width="2.59765625" style="86" customWidth="1"/>
    <col min="8969" max="8969" width="13.09765625" style="86" customWidth="1"/>
    <col min="8970" max="8970" width="2.69921875" style="86" customWidth="1"/>
    <col min="8971" max="8971" width="13.09765625" style="86" customWidth="1"/>
    <col min="8972" max="8972" width="2.69921875" style="86" customWidth="1"/>
    <col min="8973" max="8973" width="13.09765625" style="86" customWidth="1"/>
    <col min="8974" max="8974" width="2.69921875" style="86" customWidth="1"/>
    <col min="8975" max="8975" width="13.09765625" style="86" customWidth="1"/>
    <col min="8976" max="8976" width="2.69921875" style="86" customWidth="1"/>
    <col min="8977" max="8977" width="18.69921875" style="86" customWidth="1"/>
    <col min="8978" max="8978" width="2.69921875" style="86" customWidth="1"/>
    <col min="8979" max="8979" width="18.09765625" style="86" customWidth="1"/>
    <col min="8980" max="8980" width="2.69921875" style="86" customWidth="1"/>
    <col min="8981" max="8981" width="13.09765625" style="86" customWidth="1"/>
    <col min="8982" max="8982" width="2.69921875" style="86" customWidth="1"/>
    <col min="8983" max="8983" width="13.09765625" style="86" customWidth="1"/>
    <col min="8984" max="8984" width="2.69921875" style="86" customWidth="1"/>
    <col min="8985" max="8985" width="13.09765625" style="86" customWidth="1"/>
    <col min="8986" max="9221" width="9.09765625" style="86"/>
    <col min="9222" max="9222" width="34.8984375" style="86" customWidth="1"/>
    <col min="9223" max="9223" width="8.69921875" style="86" customWidth="1"/>
    <col min="9224" max="9224" width="2.59765625" style="86" customWidth="1"/>
    <col min="9225" max="9225" width="13.09765625" style="86" customWidth="1"/>
    <col min="9226" max="9226" width="2.69921875" style="86" customWidth="1"/>
    <col min="9227" max="9227" width="13.09765625" style="86" customWidth="1"/>
    <col min="9228" max="9228" width="2.69921875" style="86" customWidth="1"/>
    <col min="9229" max="9229" width="13.09765625" style="86" customWidth="1"/>
    <col min="9230" max="9230" width="2.69921875" style="86" customWidth="1"/>
    <col min="9231" max="9231" width="13.09765625" style="86" customWidth="1"/>
    <col min="9232" max="9232" width="2.69921875" style="86" customWidth="1"/>
    <col min="9233" max="9233" width="18.69921875" style="86" customWidth="1"/>
    <col min="9234" max="9234" width="2.69921875" style="86" customWidth="1"/>
    <col min="9235" max="9235" width="18.09765625" style="86" customWidth="1"/>
    <col min="9236" max="9236" width="2.69921875" style="86" customWidth="1"/>
    <col min="9237" max="9237" width="13.09765625" style="86" customWidth="1"/>
    <col min="9238" max="9238" width="2.69921875" style="86" customWidth="1"/>
    <col min="9239" max="9239" width="13.09765625" style="86" customWidth="1"/>
    <col min="9240" max="9240" width="2.69921875" style="86" customWidth="1"/>
    <col min="9241" max="9241" width="13.09765625" style="86" customWidth="1"/>
    <col min="9242" max="9477" width="9.09765625" style="86"/>
    <col min="9478" max="9478" width="34.8984375" style="86" customWidth="1"/>
    <col min="9479" max="9479" width="8.69921875" style="86" customWidth="1"/>
    <col min="9480" max="9480" width="2.59765625" style="86" customWidth="1"/>
    <col min="9481" max="9481" width="13.09765625" style="86" customWidth="1"/>
    <col min="9482" max="9482" width="2.69921875" style="86" customWidth="1"/>
    <col min="9483" max="9483" width="13.09765625" style="86" customWidth="1"/>
    <col min="9484" max="9484" width="2.69921875" style="86" customWidth="1"/>
    <col min="9485" max="9485" width="13.09765625" style="86" customWidth="1"/>
    <col min="9486" max="9486" width="2.69921875" style="86" customWidth="1"/>
    <col min="9487" max="9487" width="13.09765625" style="86" customWidth="1"/>
    <col min="9488" max="9488" width="2.69921875" style="86" customWidth="1"/>
    <col min="9489" max="9489" width="18.69921875" style="86" customWidth="1"/>
    <col min="9490" max="9490" width="2.69921875" style="86" customWidth="1"/>
    <col min="9491" max="9491" width="18.09765625" style="86" customWidth="1"/>
    <col min="9492" max="9492" width="2.69921875" style="86" customWidth="1"/>
    <col min="9493" max="9493" width="13.09765625" style="86" customWidth="1"/>
    <col min="9494" max="9494" width="2.69921875" style="86" customWidth="1"/>
    <col min="9495" max="9495" width="13.09765625" style="86" customWidth="1"/>
    <col min="9496" max="9496" width="2.69921875" style="86" customWidth="1"/>
    <col min="9497" max="9497" width="13.09765625" style="86" customWidth="1"/>
    <col min="9498" max="9733" width="9.09765625" style="86"/>
    <col min="9734" max="9734" width="34.8984375" style="86" customWidth="1"/>
    <col min="9735" max="9735" width="8.69921875" style="86" customWidth="1"/>
    <col min="9736" max="9736" width="2.59765625" style="86" customWidth="1"/>
    <col min="9737" max="9737" width="13.09765625" style="86" customWidth="1"/>
    <col min="9738" max="9738" width="2.69921875" style="86" customWidth="1"/>
    <col min="9739" max="9739" width="13.09765625" style="86" customWidth="1"/>
    <col min="9740" max="9740" width="2.69921875" style="86" customWidth="1"/>
    <col min="9741" max="9741" width="13.09765625" style="86" customWidth="1"/>
    <col min="9742" max="9742" width="2.69921875" style="86" customWidth="1"/>
    <col min="9743" max="9743" width="13.09765625" style="86" customWidth="1"/>
    <col min="9744" max="9744" width="2.69921875" style="86" customWidth="1"/>
    <col min="9745" max="9745" width="18.69921875" style="86" customWidth="1"/>
    <col min="9746" max="9746" width="2.69921875" style="86" customWidth="1"/>
    <col min="9747" max="9747" width="18.09765625" style="86" customWidth="1"/>
    <col min="9748" max="9748" width="2.69921875" style="86" customWidth="1"/>
    <col min="9749" max="9749" width="13.09765625" style="86" customWidth="1"/>
    <col min="9750" max="9750" width="2.69921875" style="86" customWidth="1"/>
    <col min="9751" max="9751" width="13.09765625" style="86" customWidth="1"/>
    <col min="9752" max="9752" width="2.69921875" style="86" customWidth="1"/>
    <col min="9753" max="9753" width="13.09765625" style="86" customWidth="1"/>
    <col min="9754" max="9989" width="9.09765625" style="86"/>
    <col min="9990" max="9990" width="34.8984375" style="86" customWidth="1"/>
    <col min="9991" max="9991" width="8.69921875" style="86" customWidth="1"/>
    <col min="9992" max="9992" width="2.59765625" style="86" customWidth="1"/>
    <col min="9993" max="9993" width="13.09765625" style="86" customWidth="1"/>
    <col min="9994" max="9994" width="2.69921875" style="86" customWidth="1"/>
    <col min="9995" max="9995" width="13.09765625" style="86" customWidth="1"/>
    <col min="9996" max="9996" width="2.69921875" style="86" customWidth="1"/>
    <col min="9997" max="9997" width="13.09765625" style="86" customWidth="1"/>
    <col min="9998" max="9998" width="2.69921875" style="86" customWidth="1"/>
    <col min="9999" max="9999" width="13.09765625" style="86" customWidth="1"/>
    <col min="10000" max="10000" width="2.69921875" style="86" customWidth="1"/>
    <col min="10001" max="10001" width="18.69921875" style="86" customWidth="1"/>
    <col min="10002" max="10002" width="2.69921875" style="86" customWidth="1"/>
    <col min="10003" max="10003" width="18.09765625" style="86" customWidth="1"/>
    <col min="10004" max="10004" width="2.69921875" style="86" customWidth="1"/>
    <col min="10005" max="10005" width="13.09765625" style="86" customWidth="1"/>
    <col min="10006" max="10006" width="2.69921875" style="86" customWidth="1"/>
    <col min="10007" max="10007" width="13.09765625" style="86" customWidth="1"/>
    <col min="10008" max="10008" width="2.69921875" style="86" customWidth="1"/>
    <col min="10009" max="10009" width="13.09765625" style="86" customWidth="1"/>
    <col min="10010" max="10245" width="9.09765625" style="86"/>
    <col min="10246" max="10246" width="34.8984375" style="86" customWidth="1"/>
    <col min="10247" max="10247" width="8.69921875" style="86" customWidth="1"/>
    <col min="10248" max="10248" width="2.59765625" style="86" customWidth="1"/>
    <col min="10249" max="10249" width="13.09765625" style="86" customWidth="1"/>
    <col min="10250" max="10250" width="2.69921875" style="86" customWidth="1"/>
    <col min="10251" max="10251" width="13.09765625" style="86" customWidth="1"/>
    <col min="10252" max="10252" width="2.69921875" style="86" customWidth="1"/>
    <col min="10253" max="10253" width="13.09765625" style="86" customWidth="1"/>
    <col min="10254" max="10254" width="2.69921875" style="86" customWidth="1"/>
    <col min="10255" max="10255" width="13.09765625" style="86" customWidth="1"/>
    <col min="10256" max="10256" width="2.69921875" style="86" customWidth="1"/>
    <col min="10257" max="10257" width="18.69921875" style="86" customWidth="1"/>
    <col min="10258" max="10258" width="2.69921875" style="86" customWidth="1"/>
    <col min="10259" max="10259" width="18.09765625" style="86" customWidth="1"/>
    <col min="10260" max="10260" width="2.69921875" style="86" customWidth="1"/>
    <col min="10261" max="10261" width="13.09765625" style="86" customWidth="1"/>
    <col min="10262" max="10262" width="2.69921875" style="86" customWidth="1"/>
    <col min="10263" max="10263" width="13.09765625" style="86" customWidth="1"/>
    <col min="10264" max="10264" width="2.69921875" style="86" customWidth="1"/>
    <col min="10265" max="10265" width="13.09765625" style="86" customWidth="1"/>
    <col min="10266" max="10501" width="9.09765625" style="86"/>
    <col min="10502" max="10502" width="34.8984375" style="86" customWidth="1"/>
    <col min="10503" max="10503" width="8.69921875" style="86" customWidth="1"/>
    <col min="10504" max="10504" width="2.59765625" style="86" customWidth="1"/>
    <col min="10505" max="10505" width="13.09765625" style="86" customWidth="1"/>
    <col min="10506" max="10506" width="2.69921875" style="86" customWidth="1"/>
    <col min="10507" max="10507" width="13.09765625" style="86" customWidth="1"/>
    <col min="10508" max="10508" width="2.69921875" style="86" customWidth="1"/>
    <col min="10509" max="10509" width="13.09765625" style="86" customWidth="1"/>
    <col min="10510" max="10510" width="2.69921875" style="86" customWidth="1"/>
    <col min="10511" max="10511" width="13.09765625" style="86" customWidth="1"/>
    <col min="10512" max="10512" width="2.69921875" style="86" customWidth="1"/>
    <col min="10513" max="10513" width="18.69921875" style="86" customWidth="1"/>
    <col min="10514" max="10514" width="2.69921875" style="86" customWidth="1"/>
    <col min="10515" max="10515" width="18.09765625" style="86" customWidth="1"/>
    <col min="10516" max="10516" width="2.69921875" style="86" customWidth="1"/>
    <col min="10517" max="10517" width="13.09765625" style="86" customWidth="1"/>
    <col min="10518" max="10518" width="2.69921875" style="86" customWidth="1"/>
    <col min="10519" max="10519" width="13.09765625" style="86" customWidth="1"/>
    <col min="10520" max="10520" width="2.69921875" style="86" customWidth="1"/>
    <col min="10521" max="10521" width="13.09765625" style="86" customWidth="1"/>
    <col min="10522" max="10757" width="9.09765625" style="86"/>
    <col min="10758" max="10758" width="34.8984375" style="86" customWidth="1"/>
    <col min="10759" max="10759" width="8.69921875" style="86" customWidth="1"/>
    <col min="10760" max="10760" width="2.59765625" style="86" customWidth="1"/>
    <col min="10761" max="10761" width="13.09765625" style="86" customWidth="1"/>
    <col min="10762" max="10762" width="2.69921875" style="86" customWidth="1"/>
    <col min="10763" max="10763" width="13.09765625" style="86" customWidth="1"/>
    <col min="10764" max="10764" width="2.69921875" style="86" customWidth="1"/>
    <col min="10765" max="10765" width="13.09765625" style="86" customWidth="1"/>
    <col min="10766" max="10766" width="2.69921875" style="86" customWidth="1"/>
    <col min="10767" max="10767" width="13.09765625" style="86" customWidth="1"/>
    <col min="10768" max="10768" width="2.69921875" style="86" customWidth="1"/>
    <col min="10769" max="10769" width="18.69921875" style="86" customWidth="1"/>
    <col min="10770" max="10770" width="2.69921875" style="86" customWidth="1"/>
    <col min="10771" max="10771" width="18.09765625" style="86" customWidth="1"/>
    <col min="10772" max="10772" width="2.69921875" style="86" customWidth="1"/>
    <col min="10773" max="10773" width="13.09765625" style="86" customWidth="1"/>
    <col min="10774" max="10774" width="2.69921875" style="86" customWidth="1"/>
    <col min="10775" max="10775" width="13.09765625" style="86" customWidth="1"/>
    <col min="10776" max="10776" width="2.69921875" style="86" customWidth="1"/>
    <col min="10777" max="10777" width="13.09765625" style="86" customWidth="1"/>
    <col min="10778" max="11013" width="9.09765625" style="86"/>
    <col min="11014" max="11014" width="34.8984375" style="86" customWidth="1"/>
    <col min="11015" max="11015" width="8.69921875" style="86" customWidth="1"/>
    <col min="11016" max="11016" width="2.59765625" style="86" customWidth="1"/>
    <col min="11017" max="11017" width="13.09765625" style="86" customWidth="1"/>
    <col min="11018" max="11018" width="2.69921875" style="86" customWidth="1"/>
    <col min="11019" max="11019" width="13.09765625" style="86" customWidth="1"/>
    <col min="11020" max="11020" width="2.69921875" style="86" customWidth="1"/>
    <col min="11021" max="11021" width="13.09765625" style="86" customWidth="1"/>
    <col min="11022" max="11022" width="2.69921875" style="86" customWidth="1"/>
    <col min="11023" max="11023" width="13.09765625" style="86" customWidth="1"/>
    <col min="11024" max="11024" width="2.69921875" style="86" customWidth="1"/>
    <col min="11025" max="11025" width="18.69921875" style="86" customWidth="1"/>
    <col min="11026" max="11026" width="2.69921875" style="86" customWidth="1"/>
    <col min="11027" max="11027" width="18.09765625" style="86" customWidth="1"/>
    <col min="11028" max="11028" width="2.69921875" style="86" customWidth="1"/>
    <col min="11029" max="11029" width="13.09765625" style="86" customWidth="1"/>
    <col min="11030" max="11030" width="2.69921875" style="86" customWidth="1"/>
    <col min="11031" max="11031" width="13.09765625" style="86" customWidth="1"/>
    <col min="11032" max="11032" width="2.69921875" style="86" customWidth="1"/>
    <col min="11033" max="11033" width="13.09765625" style="86" customWidth="1"/>
    <col min="11034" max="11269" width="9.09765625" style="86"/>
    <col min="11270" max="11270" width="34.8984375" style="86" customWidth="1"/>
    <col min="11271" max="11271" width="8.69921875" style="86" customWidth="1"/>
    <col min="11272" max="11272" width="2.59765625" style="86" customWidth="1"/>
    <col min="11273" max="11273" width="13.09765625" style="86" customWidth="1"/>
    <col min="11274" max="11274" width="2.69921875" style="86" customWidth="1"/>
    <col min="11275" max="11275" width="13.09765625" style="86" customWidth="1"/>
    <col min="11276" max="11276" width="2.69921875" style="86" customWidth="1"/>
    <col min="11277" max="11277" width="13.09765625" style="86" customWidth="1"/>
    <col min="11278" max="11278" width="2.69921875" style="86" customWidth="1"/>
    <col min="11279" max="11279" width="13.09765625" style="86" customWidth="1"/>
    <col min="11280" max="11280" width="2.69921875" style="86" customWidth="1"/>
    <col min="11281" max="11281" width="18.69921875" style="86" customWidth="1"/>
    <col min="11282" max="11282" width="2.69921875" style="86" customWidth="1"/>
    <col min="11283" max="11283" width="18.09765625" style="86" customWidth="1"/>
    <col min="11284" max="11284" width="2.69921875" style="86" customWidth="1"/>
    <col min="11285" max="11285" width="13.09765625" style="86" customWidth="1"/>
    <col min="11286" max="11286" width="2.69921875" style="86" customWidth="1"/>
    <col min="11287" max="11287" width="13.09765625" style="86" customWidth="1"/>
    <col min="11288" max="11288" width="2.69921875" style="86" customWidth="1"/>
    <col min="11289" max="11289" width="13.09765625" style="86" customWidth="1"/>
    <col min="11290" max="11525" width="9.09765625" style="86"/>
    <col min="11526" max="11526" width="34.8984375" style="86" customWidth="1"/>
    <col min="11527" max="11527" width="8.69921875" style="86" customWidth="1"/>
    <col min="11528" max="11528" width="2.59765625" style="86" customWidth="1"/>
    <col min="11529" max="11529" width="13.09765625" style="86" customWidth="1"/>
    <col min="11530" max="11530" width="2.69921875" style="86" customWidth="1"/>
    <col min="11531" max="11531" width="13.09765625" style="86" customWidth="1"/>
    <col min="11532" max="11532" width="2.69921875" style="86" customWidth="1"/>
    <col min="11533" max="11533" width="13.09765625" style="86" customWidth="1"/>
    <col min="11534" max="11534" width="2.69921875" style="86" customWidth="1"/>
    <col min="11535" max="11535" width="13.09765625" style="86" customWidth="1"/>
    <col min="11536" max="11536" width="2.69921875" style="86" customWidth="1"/>
    <col min="11537" max="11537" width="18.69921875" style="86" customWidth="1"/>
    <col min="11538" max="11538" width="2.69921875" style="86" customWidth="1"/>
    <col min="11539" max="11539" width="18.09765625" style="86" customWidth="1"/>
    <col min="11540" max="11540" width="2.69921875" style="86" customWidth="1"/>
    <col min="11541" max="11541" width="13.09765625" style="86" customWidth="1"/>
    <col min="11542" max="11542" width="2.69921875" style="86" customWidth="1"/>
    <col min="11543" max="11543" width="13.09765625" style="86" customWidth="1"/>
    <col min="11544" max="11544" width="2.69921875" style="86" customWidth="1"/>
    <col min="11545" max="11545" width="13.09765625" style="86" customWidth="1"/>
    <col min="11546" max="11781" width="9.09765625" style="86"/>
    <col min="11782" max="11782" width="34.8984375" style="86" customWidth="1"/>
    <col min="11783" max="11783" width="8.69921875" style="86" customWidth="1"/>
    <col min="11784" max="11784" width="2.59765625" style="86" customWidth="1"/>
    <col min="11785" max="11785" width="13.09765625" style="86" customWidth="1"/>
    <col min="11786" max="11786" width="2.69921875" style="86" customWidth="1"/>
    <col min="11787" max="11787" width="13.09765625" style="86" customWidth="1"/>
    <col min="11788" max="11788" width="2.69921875" style="86" customWidth="1"/>
    <col min="11789" max="11789" width="13.09765625" style="86" customWidth="1"/>
    <col min="11790" max="11790" width="2.69921875" style="86" customWidth="1"/>
    <col min="11791" max="11791" width="13.09765625" style="86" customWidth="1"/>
    <col min="11792" max="11792" width="2.69921875" style="86" customWidth="1"/>
    <col min="11793" max="11793" width="18.69921875" style="86" customWidth="1"/>
    <col min="11794" max="11794" width="2.69921875" style="86" customWidth="1"/>
    <col min="11795" max="11795" width="18.09765625" style="86" customWidth="1"/>
    <col min="11796" max="11796" width="2.69921875" style="86" customWidth="1"/>
    <col min="11797" max="11797" width="13.09765625" style="86" customWidth="1"/>
    <col min="11798" max="11798" width="2.69921875" style="86" customWidth="1"/>
    <col min="11799" max="11799" width="13.09765625" style="86" customWidth="1"/>
    <col min="11800" max="11800" width="2.69921875" style="86" customWidth="1"/>
    <col min="11801" max="11801" width="13.09765625" style="86" customWidth="1"/>
    <col min="11802" max="12037" width="9.09765625" style="86"/>
    <col min="12038" max="12038" width="34.8984375" style="86" customWidth="1"/>
    <col min="12039" max="12039" width="8.69921875" style="86" customWidth="1"/>
    <col min="12040" max="12040" width="2.59765625" style="86" customWidth="1"/>
    <col min="12041" max="12041" width="13.09765625" style="86" customWidth="1"/>
    <col min="12042" max="12042" width="2.69921875" style="86" customWidth="1"/>
    <col min="12043" max="12043" width="13.09765625" style="86" customWidth="1"/>
    <col min="12044" max="12044" width="2.69921875" style="86" customWidth="1"/>
    <col min="12045" max="12045" width="13.09765625" style="86" customWidth="1"/>
    <col min="12046" max="12046" width="2.69921875" style="86" customWidth="1"/>
    <col min="12047" max="12047" width="13.09765625" style="86" customWidth="1"/>
    <col min="12048" max="12048" width="2.69921875" style="86" customWidth="1"/>
    <col min="12049" max="12049" width="18.69921875" style="86" customWidth="1"/>
    <col min="12050" max="12050" width="2.69921875" style="86" customWidth="1"/>
    <col min="12051" max="12051" width="18.09765625" style="86" customWidth="1"/>
    <col min="12052" max="12052" width="2.69921875" style="86" customWidth="1"/>
    <col min="12053" max="12053" width="13.09765625" style="86" customWidth="1"/>
    <col min="12054" max="12054" width="2.69921875" style="86" customWidth="1"/>
    <col min="12055" max="12055" width="13.09765625" style="86" customWidth="1"/>
    <col min="12056" max="12056" width="2.69921875" style="86" customWidth="1"/>
    <col min="12057" max="12057" width="13.09765625" style="86" customWidth="1"/>
    <col min="12058" max="12293" width="9.09765625" style="86"/>
    <col min="12294" max="12294" width="34.8984375" style="86" customWidth="1"/>
    <col min="12295" max="12295" width="8.69921875" style="86" customWidth="1"/>
    <col min="12296" max="12296" width="2.59765625" style="86" customWidth="1"/>
    <col min="12297" max="12297" width="13.09765625" style="86" customWidth="1"/>
    <col min="12298" max="12298" width="2.69921875" style="86" customWidth="1"/>
    <col min="12299" max="12299" width="13.09765625" style="86" customWidth="1"/>
    <col min="12300" max="12300" width="2.69921875" style="86" customWidth="1"/>
    <col min="12301" max="12301" width="13.09765625" style="86" customWidth="1"/>
    <col min="12302" max="12302" width="2.69921875" style="86" customWidth="1"/>
    <col min="12303" max="12303" width="13.09765625" style="86" customWidth="1"/>
    <col min="12304" max="12304" width="2.69921875" style="86" customWidth="1"/>
    <col min="12305" max="12305" width="18.69921875" style="86" customWidth="1"/>
    <col min="12306" max="12306" width="2.69921875" style="86" customWidth="1"/>
    <col min="12307" max="12307" width="18.09765625" style="86" customWidth="1"/>
    <col min="12308" max="12308" width="2.69921875" style="86" customWidth="1"/>
    <col min="12309" max="12309" width="13.09765625" style="86" customWidth="1"/>
    <col min="12310" max="12310" width="2.69921875" style="86" customWidth="1"/>
    <col min="12311" max="12311" width="13.09765625" style="86" customWidth="1"/>
    <col min="12312" max="12312" width="2.69921875" style="86" customWidth="1"/>
    <col min="12313" max="12313" width="13.09765625" style="86" customWidth="1"/>
    <col min="12314" max="12549" width="9.09765625" style="86"/>
    <col min="12550" max="12550" width="34.8984375" style="86" customWidth="1"/>
    <col min="12551" max="12551" width="8.69921875" style="86" customWidth="1"/>
    <col min="12552" max="12552" width="2.59765625" style="86" customWidth="1"/>
    <col min="12553" max="12553" width="13.09765625" style="86" customWidth="1"/>
    <col min="12554" max="12554" width="2.69921875" style="86" customWidth="1"/>
    <col min="12555" max="12555" width="13.09765625" style="86" customWidth="1"/>
    <col min="12556" max="12556" width="2.69921875" style="86" customWidth="1"/>
    <col min="12557" max="12557" width="13.09765625" style="86" customWidth="1"/>
    <col min="12558" max="12558" width="2.69921875" style="86" customWidth="1"/>
    <col min="12559" max="12559" width="13.09765625" style="86" customWidth="1"/>
    <col min="12560" max="12560" width="2.69921875" style="86" customWidth="1"/>
    <col min="12561" max="12561" width="18.69921875" style="86" customWidth="1"/>
    <col min="12562" max="12562" width="2.69921875" style="86" customWidth="1"/>
    <col min="12563" max="12563" width="18.09765625" style="86" customWidth="1"/>
    <col min="12564" max="12564" width="2.69921875" style="86" customWidth="1"/>
    <col min="12565" max="12565" width="13.09765625" style="86" customWidth="1"/>
    <col min="12566" max="12566" width="2.69921875" style="86" customWidth="1"/>
    <col min="12567" max="12567" width="13.09765625" style="86" customWidth="1"/>
    <col min="12568" max="12568" width="2.69921875" style="86" customWidth="1"/>
    <col min="12569" max="12569" width="13.09765625" style="86" customWidth="1"/>
    <col min="12570" max="12805" width="9.09765625" style="86"/>
    <col min="12806" max="12806" width="34.8984375" style="86" customWidth="1"/>
    <col min="12807" max="12807" width="8.69921875" style="86" customWidth="1"/>
    <col min="12808" max="12808" width="2.59765625" style="86" customWidth="1"/>
    <col min="12809" max="12809" width="13.09765625" style="86" customWidth="1"/>
    <col min="12810" max="12810" width="2.69921875" style="86" customWidth="1"/>
    <col min="12811" max="12811" width="13.09765625" style="86" customWidth="1"/>
    <col min="12812" max="12812" width="2.69921875" style="86" customWidth="1"/>
    <col min="12813" max="12813" width="13.09765625" style="86" customWidth="1"/>
    <col min="12814" max="12814" width="2.69921875" style="86" customWidth="1"/>
    <col min="12815" max="12815" width="13.09765625" style="86" customWidth="1"/>
    <col min="12816" max="12816" width="2.69921875" style="86" customWidth="1"/>
    <col min="12817" max="12817" width="18.69921875" style="86" customWidth="1"/>
    <col min="12818" max="12818" width="2.69921875" style="86" customWidth="1"/>
    <col min="12819" max="12819" width="18.09765625" style="86" customWidth="1"/>
    <col min="12820" max="12820" width="2.69921875" style="86" customWidth="1"/>
    <col min="12821" max="12821" width="13.09765625" style="86" customWidth="1"/>
    <col min="12822" max="12822" width="2.69921875" style="86" customWidth="1"/>
    <col min="12823" max="12823" width="13.09765625" style="86" customWidth="1"/>
    <col min="12824" max="12824" width="2.69921875" style="86" customWidth="1"/>
    <col min="12825" max="12825" width="13.09765625" style="86" customWidth="1"/>
    <col min="12826" max="13061" width="9.09765625" style="86"/>
    <col min="13062" max="13062" width="34.8984375" style="86" customWidth="1"/>
    <col min="13063" max="13063" width="8.69921875" style="86" customWidth="1"/>
    <col min="13064" max="13064" width="2.59765625" style="86" customWidth="1"/>
    <col min="13065" max="13065" width="13.09765625" style="86" customWidth="1"/>
    <col min="13066" max="13066" width="2.69921875" style="86" customWidth="1"/>
    <col min="13067" max="13067" width="13.09765625" style="86" customWidth="1"/>
    <col min="13068" max="13068" width="2.69921875" style="86" customWidth="1"/>
    <col min="13069" max="13069" width="13.09765625" style="86" customWidth="1"/>
    <col min="13070" max="13070" width="2.69921875" style="86" customWidth="1"/>
    <col min="13071" max="13071" width="13.09765625" style="86" customWidth="1"/>
    <col min="13072" max="13072" width="2.69921875" style="86" customWidth="1"/>
    <col min="13073" max="13073" width="18.69921875" style="86" customWidth="1"/>
    <col min="13074" max="13074" width="2.69921875" style="86" customWidth="1"/>
    <col min="13075" max="13075" width="18.09765625" style="86" customWidth="1"/>
    <col min="13076" max="13076" width="2.69921875" style="86" customWidth="1"/>
    <col min="13077" max="13077" width="13.09765625" style="86" customWidth="1"/>
    <col min="13078" max="13078" width="2.69921875" style="86" customWidth="1"/>
    <col min="13079" max="13079" width="13.09765625" style="86" customWidth="1"/>
    <col min="13080" max="13080" width="2.69921875" style="86" customWidth="1"/>
    <col min="13081" max="13081" width="13.09765625" style="86" customWidth="1"/>
    <col min="13082" max="13317" width="9.09765625" style="86"/>
    <col min="13318" max="13318" width="34.8984375" style="86" customWidth="1"/>
    <col min="13319" max="13319" width="8.69921875" style="86" customWidth="1"/>
    <col min="13320" max="13320" width="2.59765625" style="86" customWidth="1"/>
    <col min="13321" max="13321" width="13.09765625" style="86" customWidth="1"/>
    <col min="13322" max="13322" width="2.69921875" style="86" customWidth="1"/>
    <col min="13323" max="13323" width="13.09765625" style="86" customWidth="1"/>
    <col min="13324" max="13324" width="2.69921875" style="86" customWidth="1"/>
    <col min="13325" max="13325" width="13.09765625" style="86" customWidth="1"/>
    <col min="13326" max="13326" width="2.69921875" style="86" customWidth="1"/>
    <col min="13327" max="13327" width="13.09765625" style="86" customWidth="1"/>
    <col min="13328" max="13328" width="2.69921875" style="86" customWidth="1"/>
    <col min="13329" max="13329" width="18.69921875" style="86" customWidth="1"/>
    <col min="13330" max="13330" width="2.69921875" style="86" customWidth="1"/>
    <col min="13331" max="13331" width="18.09765625" style="86" customWidth="1"/>
    <col min="13332" max="13332" width="2.69921875" style="86" customWidth="1"/>
    <col min="13333" max="13333" width="13.09765625" style="86" customWidth="1"/>
    <col min="13334" max="13334" width="2.69921875" style="86" customWidth="1"/>
    <col min="13335" max="13335" width="13.09765625" style="86" customWidth="1"/>
    <col min="13336" max="13336" width="2.69921875" style="86" customWidth="1"/>
    <col min="13337" max="13337" width="13.09765625" style="86" customWidth="1"/>
    <col min="13338" max="13573" width="9.09765625" style="86"/>
    <col min="13574" max="13574" width="34.8984375" style="86" customWidth="1"/>
    <col min="13575" max="13575" width="8.69921875" style="86" customWidth="1"/>
    <col min="13576" max="13576" width="2.59765625" style="86" customWidth="1"/>
    <col min="13577" max="13577" width="13.09765625" style="86" customWidth="1"/>
    <col min="13578" max="13578" width="2.69921875" style="86" customWidth="1"/>
    <col min="13579" max="13579" width="13.09765625" style="86" customWidth="1"/>
    <col min="13580" max="13580" width="2.69921875" style="86" customWidth="1"/>
    <col min="13581" max="13581" width="13.09765625" style="86" customWidth="1"/>
    <col min="13582" max="13582" width="2.69921875" style="86" customWidth="1"/>
    <col min="13583" max="13583" width="13.09765625" style="86" customWidth="1"/>
    <col min="13584" max="13584" width="2.69921875" style="86" customWidth="1"/>
    <col min="13585" max="13585" width="18.69921875" style="86" customWidth="1"/>
    <col min="13586" max="13586" width="2.69921875" style="86" customWidth="1"/>
    <col min="13587" max="13587" width="18.09765625" style="86" customWidth="1"/>
    <col min="13588" max="13588" width="2.69921875" style="86" customWidth="1"/>
    <col min="13589" max="13589" width="13.09765625" style="86" customWidth="1"/>
    <col min="13590" max="13590" width="2.69921875" style="86" customWidth="1"/>
    <col min="13591" max="13591" width="13.09765625" style="86" customWidth="1"/>
    <col min="13592" max="13592" width="2.69921875" style="86" customWidth="1"/>
    <col min="13593" max="13593" width="13.09765625" style="86" customWidth="1"/>
    <col min="13594" max="13829" width="9.09765625" style="86"/>
    <col min="13830" max="13830" width="34.8984375" style="86" customWidth="1"/>
    <col min="13831" max="13831" width="8.69921875" style="86" customWidth="1"/>
    <col min="13832" max="13832" width="2.59765625" style="86" customWidth="1"/>
    <col min="13833" max="13833" width="13.09765625" style="86" customWidth="1"/>
    <col min="13834" max="13834" width="2.69921875" style="86" customWidth="1"/>
    <col min="13835" max="13835" width="13.09765625" style="86" customWidth="1"/>
    <col min="13836" max="13836" width="2.69921875" style="86" customWidth="1"/>
    <col min="13837" max="13837" width="13.09765625" style="86" customWidth="1"/>
    <col min="13838" max="13838" width="2.69921875" style="86" customWidth="1"/>
    <col min="13839" max="13839" width="13.09765625" style="86" customWidth="1"/>
    <col min="13840" max="13840" width="2.69921875" style="86" customWidth="1"/>
    <col min="13841" max="13841" width="18.69921875" style="86" customWidth="1"/>
    <col min="13842" max="13842" width="2.69921875" style="86" customWidth="1"/>
    <col min="13843" max="13843" width="18.09765625" style="86" customWidth="1"/>
    <col min="13844" max="13844" width="2.69921875" style="86" customWidth="1"/>
    <col min="13845" max="13845" width="13.09765625" style="86" customWidth="1"/>
    <col min="13846" max="13846" width="2.69921875" style="86" customWidth="1"/>
    <col min="13847" max="13847" width="13.09765625" style="86" customWidth="1"/>
    <col min="13848" max="13848" width="2.69921875" style="86" customWidth="1"/>
    <col min="13849" max="13849" width="13.09765625" style="86" customWidth="1"/>
    <col min="13850" max="14085" width="9.09765625" style="86"/>
    <col min="14086" max="14086" width="34.8984375" style="86" customWidth="1"/>
    <col min="14087" max="14087" width="8.69921875" style="86" customWidth="1"/>
    <col min="14088" max="14088" width="2.59765625" style="86" customWidth="1"/>
    <col min="14089" max="14089" width="13.09765625" style="86" customWidth="1"/>
    <col min="14090" max="14090" width="2.69921875" style="86" customWidth="1"/>
    <col min="14091" max="14091" width="13.09765625" style="86" customWidth="1"/>
    <col min="14092" max="14092" width="2.69921875" style="86" customWidth="1"/>
    <col min="14093" max="14093" width="13.09765625" style="86" customWidth="1"/>
    <col min="14094" max="14094" width="2.69921875" style="86" customWidth="1"/>
    <col min="14095" max="14095" width="13.09765625" style="86" customWidth="1"/>
    <col min="14096" max="14096" width="2.69921875" style="86" customWidth="1"/>
    <col min="14097" max="14097" width="18.69921875" style="86" customWidth="1"/>
    <col min="14098" max="14098" width="2.69921875" style="86" customWidth="1"/>
    <col min="14099" max="14099" width="18.09765625" style="86" customWidth="1"/>
    <col min="14100" max="14100" width="2.69921875" style="86" customWidth="1"/>
    <col min="14101" max="14101" width="13.09765625" style="86" customWidth="1"/>
    <col min="14102" max="14102" width="2.69921875" style="86" customWidth="1"/>
    <col min="14103" max="14103" width="13.09765625" style="86" customWidth="1"/>
    <col min="14104" max="14104" width="2.69921875" style="86" customWidth="1"/>
    <col min="14105" max="14105" width="13.09765625" style="86" customWidth="1"/>
    <col min="14106" max="14341" width="9.09765625" style="86"/>
    <col min="14342" max="14342" width="34.8984375" style="86" customWidth="1"/>
    <col min="14343" max="14343" width="8.69921875" style="86" customWidth="1"/>
    <col min="14344" max="14344" width="2.59765625" style="86" customWidth="1"/>
    <col min="14345" max="14345" width="13.09765625" style="86" customWidth="1"/>
    <col min="14346" max="14346" width="2.69921875" style="86" customWidth="1"/>
    <col min="14347" max="14347" width="13.09765625" style="86" customWidth="1"/>
    <col min="14348" max="14348" width="2.69921875" style="86" customWidth="1"/>
    <col min="14349" max="14349" width="13.09765625" style="86" customWidth="1"/>
    <col min="14350" max="14350" width="2.69921875" style="86" customWidth="1"/>
    <col min="14351" max="14351" width="13.09765625" style="86" customWidth="1"/>
    <col min="14352" max="14352" width="2.69921875" style="86" customWidth="1"/>
    <col min="14353" max="14353" width="18.69921875" style="86" customWidth="1"/>
    <col min="14354" max="14354" width="2.69921875" style="86" customWidth="1"/>
    <col min="14355" max="14355" width="18.09765625" style="86" customWidth="1"/>
    <col min="14356" max="14356" width="2.69921875" style="86" customWidth="1"/>
    <col min="14357" max="14357" width="13.09765625" style="86" customWidth="1"/>
    <col min="14358" max="14358" width="2.69921875" style="86" customWidth="1"/>
    <col min="14359" max="14359" width="13.09765625" style="86" customWidth="1"/>
    <col min="14360" max="14360" width="2.69921875" style="86" customWidth="1"/>
    <col min="14361" max="14361" width="13.09765625" style="86" customWidth="1"/>
    <col min="14362" max="14597" width="9.09765625" style="86"/>
    <col min="14598" max="14598" width="34.8984375" style="86" customWidth="1"/>
    <col min="14599" max="14599" width="8.69921875" style="86" customWidth="1"/>
    <col min="14600" max="14600" width="2.59765625" style="86" customWidth="1"/>
    <col min="14601" max="14601" width="13.09765625" style="86" customWidth="1"/>
    <col min="14602" max="14602" width="2.69921875" style="86" customWidth="1"/>
    <col min="14603" max="14603" width="13.09765625" style="86" customWidth="1"/>
    <col min="14604" max="14604" width="2.69921875" style="86" customWidth="1"/>
    <col min="14605" max="14605" width="13.09765625" style="86" customWidth="1"/>
    <col min="14606" max="14606" width="2.69921875" style="86" customWidth="1"/>
    <col min="14607" max="14607" width="13.09765625" style="86" customWidth="1"/>
    <col min="14608" max="14608" width="2.69921875" style="86" customWidth="1"/>
    <col min="14609" max="14609" width="18.69921875" style="86" customWidth="1"/>
    <col min="14610" max="14610" width="2.69921875" style="86" customWidth="1"/>
    <col min="14611" max="14611" width="18.09765625" style="86" customWidth="1"/>
    <col min="14612" max="14612" width="2.69921875" style="86" customWidth="1"/>
    <col min="14613" max="14613" width="13.09765625" style="86" customWidth="1"/>
    <col min="14614" max="14614" width="2.69921875" style="86" customWidth="1"/>
    <col min="14615" max="14615" width="13.09765625" style="86" customWidth="1"/>
    <col min="14616" max="14616" width="2.69921875" style="86" customWidth="1"/>
    <col min="14617" max="14617" width="13.09765625" style="86" customWidth="1"/>
    <col min="14618" max="14853" width="9.09765625" style="86"/>
    <col min="14854" max="14854" width="34.8984375" style="86" customWidth="1"/>
    <col min="14855" max="14855" width="8.69921875" style="86" customWidth="1"/>
    <col min="14856" max="14856" width="2.59765625" style="86" customWidth="1"/>
    <col min="14857" max="14857" width="13.09765625" style="86" customWidth="1"/>
    <col min="14858" max="14858" width="2.69921875" style="86" customWidth="1"/>
    <col min="14859" max="14859" width="13.09765625" style="86" customWidth="1"/>
    <col min="14860" max="14860" width="2.69921875" style="86" customWidth="1"/>
    <col min="14861" max="14861" width="13.09765625" style="86" customWidth="1"/>
    <col min="14862" max="14862" width="2.69921875" style="86" customWidth="1"/>
    <col min="14863" max="14863" width="13.09765625" style="86" customWidth="1"/>
    <col min="14864" max="14864" width="2.69921875" style="86" customWidth="1"/>
    <col min="14865" max="14865" width="18.69921875" style="86" customWidth="1"/>
    <col min="14866" max="14866" width="2.69921875" style="86" customWidth="1"/>
    <col min="14867" max="14867" width="18.09765625" style="86" customWidth="1"/>
    <col min="14868" max="14868" width="2.69921875" style="86" customWidth="1"/>
    <col min="14869" max="14869" width="13.09765625" style="86" customWidth="1"/>
    <col min="14870" max="14870" width="2.69921875" style="86" customWidth="1"/>
    <col min="14871" max="14871" width="13.09765625" style="86" customWidth="1"/>
    <col min="14872" max="14872" width="2.69921875" style="86" customWidth="1"/>
    <col min="14873" max="14873" width="13.09765625" style="86" customWidth="1"/>
    <col min="14874" max="15109" width="9.09765625" style="86"/>
    <col min="15110" max="15110" width="34.8984375" style="86" customWidth="1"/>
    <col min="15111" max="15111" width="8.69921875" style="86" customWidth="1"/>
    <col min="15112" max="15112" width="2.59765625" style="86" customWidth="1"/>
    <col min="15113" max="15113" width="13.09765625" style="86" customWidth="1"/>
    <col min="15114" max="15114" width="2.69921875" style="86" customWidth="1"/>
    <col min="15115" max="15115" width="13.09765625" style="86" customWidth="1"/>
    <col min="15116" max="15116" width="2.69921875" style="86" customWidth="1"/>
    <col min="15117" max="15117" width="13.09765625" style="86" customWidth="1"/>
    <col min="15118" max="15118" width="2.69921875" style="86" customWidth="1"/>
    <col min="15119" max="15119" width="13.09765625" style="86" customWidth="1"/>
    <col min="15120" max="15120" width="2.69921875" style="86" customWidth="1"/>
    <col min="15121" max="15121" width="18.69921875" style="86" customWidth="1"/>
    <col min="15122" max="15122" width="2.69921875" style="86" customWidth="1"/>
    <col min="15123" max="15123" width="18.09765625" style="86" customWidth="1"/>
    <col min="15124" max="15124" width="2.69921875" style="86" customWidth="1"/>
    <col min="15125" max="15125" width="13.09765625" style="86" customWidth="1"/>
    <col min="15126" max="15126" width="2.69921875" style="86" customWidth="1"/>
    <col min="15127" max="15127" width="13.09765625" style="86" customWidth="1"/>
    <col min="15128" max="15128" width="2.69921875" style="86" customWidth="1"/>
    <col min="15129" max="15129" width="13.09765625" style="86" customWidth="1"/>
    <col min="15130" max="15365" width="9.09765625" style="86"/>
    <col min="15366" max="15366" width="34.8984375" style="86" customWidth="1"/>
    <col min="15367" max="15367" width="8.69921875" style="86" customWidth="1"/>
    <col min="15368" max="15368" width="2.59765625" style="86" customWidth="1"/>
    <col min="15369" max="15369" width="13.09765625" style="86" customWidth="1"/>
    <col min="15370" max="15370" width="2.69921875" style="86" customWidth="1"/>
    <col min="15371" max="15371" width="13.09765625" style="86" customWidth="1"/>
    <col min="15372" max="15372" width="2.69921875" style="86" customWidth="1"/>
    <col min="15373" max="15373" width="13.09765625" style="86" customWidth="1"/>
    <col min="15374" max="15374" width="2.69921875" style="86" customWidth="1"/>
    <col min="15375" max="15375" width="13.09765625" style="86" customWidth="1"/>
    <col min="15376" max="15376" width="2.69921875" style="86" customWidth="1"/>
    <col min="15377" max="15377" width="18.69921875" style="86" customWidth="1"/>
    <col min="15378" max="15378" width="2.69921875" style="86" customWidth="1"/>
    <col min="15379" max="15379" width="18.09765625" style="86" customWidth="1"/>
    <col min="15380" max="15380" width="2.69921875" style="86" customWidth="1"/>
    <col min="15381" max="15381" width="13.09765625" style="86" customWidth="1"/>
    <col min="15382" max="15382" width="2.69921875" style="86" customWidth="1"/>
    <col min="15383" max="15383" width="13.09765625" style="86" customWidth="1"/>
    <col min="15384" max="15384" width="2.69921875" style="86" customWidth="1"/>
    <col min="15385" max="15385" width="13.09765625" style="86" customWidth="1"/>
    <col min="15386" max="15621" width="9.09765625" style="86"/>
    <col min="15622" max="15622" width="34.8984375" style="86" customWidth="1"/>
    <col min="15623" max="15623" width="8.69921875" style="86" customWidth="1"/>
    <col min="15624" max="15624" width="2.59765625" style="86" customWidth="1"/>
    <col min="15625" max="15625" width="13.09765625" style="86" customWidth="1"/>
    <col min="15626" max="15626" width="2.69921875" style="86" customWidth="1"/>
    <col min="15627" max="15627" width="13.09765625" style="86" customWidth="1"/>
    <col min="15628" max="15628" width="2.69921875" style="86" customWidth="1"/>
    <col min="15629" max="15629" width="13.09765625" style="86" customWidth="1"/>
    <col min="15630" max="15630" width="2.69921875" style="86" customWidth="1"/>
    <col min="15631" max="15631" width="13.09765625" style="86" customWidth="1"/>
    <col min="15632" max="15632" width="2.69921875" style="86" customWidth="1"/>
    <col min="15633" max="15633" width="18.69921875" style="86" customWidth="1"/>
    <col min="15634" max="15634" width="2.69921875" style="86" customWidth="1"/>
    <col min="15635" max="15635" width="18.09765625" style="86" customWidth="1"/>
    <col min="15636" max="15636" width="2.69921875" style="86" customWidth="1"/>
    <col min="15637" max="15637" width="13.09765625" style="86" customWidth="1"/>
    <col min="15638" max="15638" width="2.69921875" style="86" customWidth="1"/>
    <col min="15639" max="15639" width="13.09765625" style="86" customWidth="1"/>
    <col min="15640" max="15640" width="2.69921875" style="86" customWidth="1"/>
    <col min="15641" max="15641" width="13.09765625" style="86" customWidth="1"/>
    <col min="15642" max="15877" width="9.09765625" style="86"/>
    <col min="15878" max="15878" width="34.8984375" style="86" customWidth="1"/>
    <col min="15879" max="15879" width="8.69921875" style="86" customWidth="1"/>
    <col min="15880" max="15880" width="2.59765625" style="86" customWidth="1"/>
    <col min="15881" max="15881" width="13.09765625" style="86" customWidth="1"/>
    <col min="15882" max="15882" width="2.69921875" style="86" customWidth="1"/>
    <col min="15883" max="15883" width="13.09765625" style="86" customWidth="1"/>
    <col min="15884" max="15884" width="2.69921875" style="86" customWidth="1"/>
    <col min="15885" max="15885" width="13.09765625" style="86" customWidth="1"/>
    <col min="15886" max="15886" width="2.69921875" style="86" customWidth="1"/>
    <col min="15887" max="15887" width="13.09765625" style="86" customWidth="1"/>
    <col min="15888" max="15888" width="2.69921875" style="86" customWidth="1"/>
    <col min="15889" max="15889" width="18.69921875" style="86" customWidth="1"/>
    <col min="15890" max="15890" width="2.69921875" style="86" customWidth="1"/>
    <col min="15891" max="15891" width="18.09765625" style="86" customWidth="1"/>
    <col min="15892" max="15892" width="2.69921875" style="86" customWidth="1"/>
    <col min="15893" max="15893" width="13.09765625" style="86" customWidth="1"/>
    <col min="15894" max="15894" width="2.69921875" style="86" customWidth="1"/>
    <col min="15895" max="15895" width="13.09765625" style="86" customWidth="1"/>
    <col min="15896" max="15896" width="2.69921875" style="86" customWidth="1"/>
    <col min="15897" max="15897" width="13.09765625" style="86" customWidth="1"/>
    <col min="15898" max="16133" width="9.09765625" style="86"/>
    <col min="16134" max="16134" width="34.8984375" style="86" customWidth="1"/>
    <col min="16135" max="16135" width="8.69921875" style="86" customWidth="1"/>
    <col min="16136" max="16136" width="2.59765625" style="86" customWidth="1"/>
    <col min="16137" max="16137" width="13.09765625" style="86" customWidth="1"/>
    <col min="16138" max="16138" width="2.69921875" style="86" customWidth="1"/>
    <col min="16139" max="16139" width="13.09765625" style="86" customWidth="1"/>
    <col min="16140" max="16140" width="2.69921875" style="86" customWidth="1"/>
    <col min="16141" max="16141" width="13.09765625" style="86" customWidth="1"/>
    <col min="16142" max="16142" width="2.69921875" style="86" customWidth="1"/>
    <col min="16143" max="16143" width="13.09765625" style="86" customWidth="1"/>
    <col min="16144" max="16144" width="2.69921875" style="86" customWidth="1"/>
    <col min="16145" max="16145" width="18.69921875" style="86" customWidth="1"/>
    <col min="16146" max="16146" width="2.69921875" style="86" customWidth="1"/>
    <col min="16147" max="16147" width="18.09765625" style="86" customWidth="1"/>
    <col min="16148" max="16148" width="2.69921875" style="86" customWidth="1"/>
    <col min="16149" max="16149" width="13.09765625" style="86" customWidth="1"/>
    <col min="16150" max="16150" width="2.69921875" style="86" customWidth="1"/>
    <col min="16151" max="16151" width="13.09765625" style="86" customWidth="1"/>
    <col min="16152" max="16152" width="2.69921875" style="86" customWidth="1"/>
    <col min="16153" max="16153" width="13.09765625" style="86" customWidth="1"/>
    <col min="16154" max="16384" width="9.09765625" style="86"/>
  </cols>
  <sheetData>
    <row r="1" spans="1:25" s="215" customFormat="1" ht="21.75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53"/>
    </row>
    <row r="2" spans="1:25" ht="21.75" customHeight="1">
      <c r="A2" s="275" t="s">
        <v>236</v>
      </c>
      <c r="B2" s="275"/>
      <c r="C2" s="275"/>
      <c r="D2" s="275"/>
      <c r="E2" s="275"/>
      <c r="F2" s="275"/>
      <c r="G2" s="275"/>
      <c r="H2" s="275"/>
      <c r="I2" s="275"/>
      <c r="J2" s="27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</row>
    <row r="3" spans="1:25" ht="21.75" customHeight="1">
      <c r="Y3" s="55"/>
    </row>
    <row r="4" spans="1:25" ht="21.75" customHeight="1">
      <c r="C4" s="288" t="s">
        <v>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</row>
    <row r="5" spans="1:25" ht="21.75" customHeight="1">
      <c r="C5" s="37"/>
      <c r="D5" s="37"/>
      <c r="E5" s="37"/>
      <c r="F5" s="37"/>
      <c r="G5" s="289" t="s">
        <v>71</v>
      </c>
      <c r="H5" s="289"/>
      <c r="I5" s="289"/>
      <c r="J5" s="37"/>
      <c r="K5" s="290" t="s">
        <v>75</v>
      </c>
      <c r="L5" s="290"/>
      <c r="M5" s="290"/>
      <c r="N5" s="290"/>
      <c r="O5" s="290"/>
      <c r="P5" s="290"/>
      <c r="Q5" s="290"/>
      <c r="R5" s="290"/>
      <c r="S5" s="290"/>
      <c r="T5" s="37"/>
      <c r="U5" s="37"/>
      <c r="V5" s="37"/>
      <c r="W5" s="37"/>
      <c r="X5" s="37"/>
      <c r="Y5" s="37"/>
    </row>
    <row r="6" spans="1:25" s="216" customFormat="1" ht="21.75" customHeight="1">
      <c r="A6" s="38"/>
      <c r="B6" s="40"/>
      <c r="C6" s="39"/>
      <c r="D6" s="39"/>
      <c r="E6" s="39"/>
      <c r="F6" s="39"/>
      <c r="G6" s="39"/>
      <c r="H6" s="39"/>
      <c r="I6" s="41"/>
      <c r="J6" s="39"/>
      <c r="K6" s="44" t="s">
        <v>117</v>
      </c>
      <c r="L6" s="37"/>
      <c r="M6" s="37"/>
      <c r="N6" s="39"/>
      <c r="O6" s="37"/>
      <c r="P6" s="39"/>
      <c r="Q6" s="37"/>
      <c r="R6" s="39"/>
      <c r="S6" s="37"/>
      <c r="T6" s="39"/>
      <c r="U6" s="37"/>
      <c r="V6" s="39"/>
      <c r="X6" s="39"/>
      <c r="Y6" s="41"/>
    </row>
    <row r="7" spans="1:25" s="216" customFormat="1" ht="21.75" customHeight="1">
      <c r="A7" s="38"/>
      <c r="B7" s="40"/>
      <c r="C7" s="39"/>
      <c r="D7" s="39"/>
      <c r="E7" s="39"/>
      <c r="F7" s="39"/>
      <c r="G7" s="39"/>
      <c r="H7" s="39"/>
      <c r="I7" s="41"/>
      <c r="J7" s="39"/>
      <c r="K7" s="44" t="s">
        <v>118</v>
      </c>
      <c r="L7" s="37"/>
      <c r="N7" s="39"/>
      <c r="O7" s="37"/>
      <c r="P7" s="39"/>
      <c r="Q7" s="37"/>
      <c r="R7" s="39"/>
      <c r="S7" s="37"/>
      <c r="T7" s="39"/>
      <c r="U7" s="37"/>
      <c r="V7" s="39"/>
      <c r="X7" s="39"/>
      <c r="Y7" s="41"/>
    </row>
    <row r="8" spans="1:25" s="216" customFormat="1" ht="21.75" customHeight="1">
      <c r="A8" s="38"/>
      <c r="B8" s="40"/>
      <c r="C8" s="39"/>
      <c r="D8" s="39"/>
      <c r="E8" s="39"/>
      <c r="F8" s="39"/>
      <c r="G8" s="39"/>
      <c r="H8" s="39"/>
      <c r="I8" s="41"/>
      <c r="J8" s="39"/>
      <c r="K8" s="44" t="s">
        <v>119</v>
      </c>
      <c r="L8" s="37"/>
      <c r="M8" s="37" t="s">
        <v>120</v>
      </c>
      <c r="N8" s="39"/>
      <c r="O8" s="37" t="s">
        <v>121</v>
      </c>
      <c r="P8" s="39"/>
      <c r="Q8" s="37"/>
      <c r="R8" s="39"/>
      <c r="S8" s="89" t="s">
        <v>122</v>
      </c>
      <c r="T8" s="39"/>
      <c r="U8" s="37"/>
      <c r="V8" s="39"/>
      <c r="W8" s="103"/>
      <c r="X8" s="39"/>
      <c r="Y8" s="41"/>
    </row>
    <row r="9" spans="1:25" s="217" customFormat="1" ht="21.75" customHeight="1">
      <c r="A9" s="42"/>
      <c r="B9" s="39"/>
      <c r="C9" s="37" t="s">
        <v>65</v>
      </c>
      <c r="D9" s="39"/>
      <c r="E9" s="39"/>
      <c r="F9" s="39"/>
      <c r="G9" s="39"/>
      <c r="H9" s="39"/>
      <c r="I9" s="41"/>
      <c r="J9" s="39"/>
      <c r="K9" s="89" t="s">
        <v>123</v>
      </c>
      <c r="L9" s="89"/>
      <c r="M9" s="44" t="s">
        <v>124</v>
      </c>
      <c r="N9" s="39"/>
      <c r="O9" s="44" t="s">
        <v>125</v>
      </c>
      <c r="P9" s="39"/>
      <c r="Q9" s="89" t="s">
        <v>126</v>
      </c>
      <c r="R9" s="39"/>
      <c r="S9" s="89" t="s">
        <v>127</v>
      </c>
      <c r="T9" s="39"/>
      <c r="V9" s="44"/>
      <c r="W9" s="45" t="s">
        <v>128</v>
      </c>
      <c r="X9" s="39"/>
      <c r="Y9" s="46" t="s">
        <v>122</v>
      </c>
    </row>
    <row r="10" spans="1:25" s="43" customFormat="1" ht="21.75" customHeight="1">
      <c r="B10" s="90"/>
      <c r="C10" s="89" t="s">
        <v>129</v>
      </c>
      <c r="D10" s="90"/>
      <c r="E10" s="89" t="s">
        <v>130</v>
      </c>
      <c r="F10" s="90"/>
      <c r="G10" s="89" t="s">
        <v>131</v>
      </c>
      <c r="H10" s="88"/>
      <c r="I10" s="89" t="s">
        <v>132</v>
      </c>
      <c r="J10" s="91"/>
      <c r="K10" s="89" t="s">
        <v>133</v>
      </c>
      <c r="L10" s="47"/>
      <c r="M10" s="89" t="s">
        <v>134</v>
      </c>
      <c r="N10" s="91"/>
      <c r="O10" s="89" t="s">
        <v>135</v>
      </c>
      <c r="P10" s="90"/>
      <c r="Q10" s="214" t="s">
        <v>136</v>
      </c>
      <c r="R10" s="90"/>
      <c r="S10" s="89" t="s">
        <v>137</v>
      </c>
      <c r="T10" s="90"/>
      <c r="U10" s="45" t="s">
        <v>138</v>
      </c>
      <c r="V10" s="89"/>
      <c r="W10" s="103" t="s">
        <v>139</v>
      </c>
      <c r="X10" s="90"/>
      <c r="Y10" s="91" t="s">
        <v>140</v>
      </c>
    </row>
    <row r="11" spans="1:25" s="43" customFormat="1" ht="21.75" customHeight="1">
      <c r="B11" s="262" t="s">
        <v>6</v>
      </c>
      <c r="C11" s="269" t="s">
        <v>141</v>
      </c>
      <c r="D11" s="90"/>
      <c r="E11" s="269" t="s">
        <v>142</v>
      </c>
      <c r="F11" s="90"/>
      <c r="G11" s="269" t="s">
        <v>143</v>
      </c>
      <c r="H11" s="90"/>
      <c r="I11" s="269" t="s">
        <v>144</v>
      </c>
      <c r="J11" s="89"/>
      <c r="K11" s="269" t="s">
        <v>145</v>
      </c>
      <c r="L11" s="89"/>
      <c r="M11" s="269" t="s">
        <v>145</v>
      </c>
      <c r="N11" s="89"/>
      <c r="O11" s="269" t="s">
        <v>146</v>
      </c>
      <c r="P11" s="90"/>
      <c r="Q11" s="269" t="s">
        <v>147</v>
      </c>
      <c r="R11" s="90"/>
      <c r="S11" s="269" t="s">
        <v>148</v>
      </c>
      <c r="T11" s="90"/>
      <c r="U11" s="269" t="s">
        <v>149</v>
      </c>
      <c r="V11" s="89"/>
      <c r="W11" s="272" t="s">
        <v>150</v>
      </c>
      <c r="X11" s="90"/>
      <c r="Y11" s="269" t="s">
        <v>151</v>
      </c>
    </row>
    <row r="12" spans="1:25" s="43" customFormat="1" ht="21.75" customHeight="1">
      <c r="B12" s="90"/>
      <c r="C12" s="287" t="s">
        <v>9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</row>
    <row r="13" spans="1:25" s="43" customFormat="1" ht="21.75" customHeight="1">
      <c r="A13" s="164" t="s">
        <v>212</v>
      </c>
      <c r="B13" s="90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5" s="87" customFormat="1" ht="21.75" customHeight="1">
      <c r="A14" s="165" t="s">
        <v>156</v>
      </c>
      <c r="B14" s="88"/>
      <c r="C14" s="49">
        <v>762769</v>
      </c>
      <c r="D14" s="49"/>
      <c r="E14" s="49">
        <v>5192673</v>
      </c>
      <c r="F14" s="50"/>
      <c r="G14" s="49">
        <v>92255</v>
      </c>
      <c r="H14" s="49"/>
      <c r="I14" s="49">
        <v>-144390</v>
      </c>
      <c r="J14" s="49"/>
      <c r="K14" s="49">
        <v>2581</v>
      </c>
      <c r="L14" s="49"/>
      <c r="M14" s="49">
        <v>352</v>
      </c>
      <c r="N14" s="49"/>
      <c r="O14" s="49">
        <v>-365521</v>
      </c>
      <c r="P14" s="49"/>
      <c r="Q14" s="49">
        <v>59458</v>
      </c>
      <c r="R14" s="49"/>
      <c r="S14" s="49">
        <v>-303130</v>
      </c>
      <c r="T14" s="49"/>
      <c r="U14" s="49">
        <v>5600177</v>
      </c>
      <c r="V14" s="49"/>
      <c r="W14" s="49">
        <v>125439</v>
      </c>
      <c r="X14" s="49"/>
      <c r="Y14" s="49">
        <v>5725616</v>
      </c>
    </row>
    <row r="15" spans="1:25" s="87" customFormat="1" ht="21.75" customHeight="1">
      <c r="A15" s="166" t="s">
        <v>237</v>
      </c>
      <c r="B15" s="88"/>
      <c r="C15" s="211">
        <v>0</v>
      </c>
      <c r="D15" s="84"/>
      <c r="E15" s="211">
        <v>0</v>
      </c>
      <c r="F15" s="85"/>
      <c r="G15" s="211">
        <v>0</v>
      </c>
      <c r="H15" s="84"/>
      <c r="I15" s="84">
        <v>281794</v>
      </c>
      <c r="J15" s="84"/>
      <c r="K15" s="211">
        <v>0</v>
      </c>
      <c r="L15" s="85"/>
      <c r="M15" s="211">
        <v>0</v>
      </c>
      <c r="N15" s="84"/>
      <c r="O15" s="211">
        <v>0</v>
      </c>
      <c r="P15" s="84"/>
      <c r="Q15" s="211">
        <v>0</v>
      </c>
      <c r="R15" s="85"/>
      <c r="S15" s="211">
        <v>0</v>
      </c>
      <c r="T15" s="84"/>
      <c r="U15" s="84">
        <v>281794</v>
      </c>
      <c r="V15" s="84"/>
      <c r="W15" s="84">
        <v>7742</v>
      </c>
      <c r="X15" s="84"/>
      <c r="Y15" s="84">
        <v>289536</v>
      </c>
    </row>
    <row r="16" spans="1:25" s="87" customFormat="1" ht="21.75" customHeight="1">
      <c r="A16" s="166" t="s">
        <v>232</v>
      </c>
      <c r="B16" s="88"/>
      <c r="C16" s="212">
        <v>0</v>
      </c>
      <c r="D16" s="84"/>
      <c r="E16" s="212">
        <v>0</v>
      </c>
      <c r="F16" s="85"/>
      <c r="G16" s="212">
        <v>0</v>
      </c>
      <c r="H16" s="84"/>
      <c r="I16" s="51">
        <v>-5493</v>
      </c>
      <c r="J16" s="84"/>
      <c r="K16" s="51">
        <v>-554</v>
      </c>
      <c r="L16" s="84"/>
      <c r="M16" s="212">
        <v>0</v>
      </c>
      <c r="N16" s="84"/>
      <c r="O16" s="51">
        <v>-221821</v>
      </c>
      <c r="P16" s="84"/>
      <c r="Q16" s="212">
        <v>0</v>
      </c>
      <c r="R16" s="84"/>
      <c r="S16" s="51">
        <v>-222375</v>
      </c>
      <c r="T16" s="84"/>
      <c r="U16" s="51">
        <v>-227868</v>
      </c>
      <c r="V16" s="84"/>
      <c r="W16" s="51">
        <v>-9135</v>
      </c>
      <c r="X16" s="84"/>
      <c r="Y16" s="51">
        <v>-237003</v>
      </c>
    </row>
    <row r="17" spans="1:27" s="87" customFormat="1" ht="21.75" customHeight="1">
      <c r="A17" s="165" t="s">
        <v>233</v>
      </c>
      <c r="B17" s="111"/>
      <c r="C17" s="213">
        <f>SUM(C15:C16)</f>
        <v>0</v>
      </c>
      <c r="D17" s="49"/>
      <c r="E17" s="225">
        <f>SUM(E15:E16)</f>
        <v>0</v>
      </c>
      <c r="F17" s="50"/>
      <c r="G17" s="225">
        <f>SUM(G15:G16)</f>
        <v>0</v>
      </c>
      <c r="H17" s="49"/>
      <c r="I17" s="225">
        <f>SUM(I15:I16)</f>
        <v>276301</v>
      </c>
      <c r="J17" s="49"/>
      <c r="K17" s="225">
        <f>SUM(K15:K16)</f>
        <v>-554</v>
      </c>
      <c r="L17" s="49"/>
      <c r="M17" s="225">
        <f>SUM(M15:M16)</f>
        <v>0</v>
      </c>
      <c r="N17" s="49"/>
      <c r="O17" s="225">
        <f>SUM(O15:O16)</f>
        <v>-221821</v>
      </c>
      <c r="P17" s="49"/>
      <c r="Q17" s="225">
        <f>SUM(Q15:Q16)</f>
        <v>0</v>
      </c>
      <c r="R17" s="49"/>
      <c r="S17" s="225">
        <f>SUM(S15:S16)</f>
        <v>-222375</v>
      </c>
      <c r="T17" s="49"/>
      <c r="U17" s="225">
        <f>SUM(U15:U16)</f>
        <v>53926</v>
      </c>
      <c r="V17" s="49"/>
      <c r="W17" s="225">
        <f>SUM(W15:W16)</f>
        <v>-1393</v>
      </c>
      <c r="X17" s="49"/>
      <c r="Y17" s="225">
        <f>SUM(Y15:Y16)</f>
        <v>52533</v>
      </c>
    </row>
    <row r="18" spans="1:27" ht="21.75" customHeight="1" thickBot="1">
      <c r="A18" s="167" t="s">
        <v>214</v>
      </c>
      <c r="B18" s="88"/>
      <c r="C18" s="52">
        <v>762769</v>
      </c>
      <c r="D18" s="49"/>
      <c r="E18" s="52">
        <v>5192673</v>
      </c>
      <c r="F18" s="49"/>
      <c r="G18" s="52">
        <v>92255</v>
      </c>
      <c r="H18" s="49"/>
      <c r="I18" s="52">
        <v>131911</v>
      </c>
      <c r="J18" s="49"/>
      <c r="K18" s="52">
        <v>2027</v>
      </c>
      <c r="L18" s="49"/>
      <c r="M18" s="52">
        <v>352</v>
      </c>
      <c r="N18" s="49"/>
      <c r="O18" s="52">
        <v>-587342</v>
      </c>
      <c r="P18" s="49"/>
      <c r="Q18" s="52">
        <v>59458</v>
      </c>
      <c r="R18" s="49"/>
      <c r="S18" s="52">
        <v>-525505</v>
      </c>
      <c r="T18" s="49"/>
      <c r="U18" s="52">
        <v>5654103</v>
      </c>
      <c r="V18" s="49"/>
      <c r="W18" s="52">
        <v>124046</v>
      </c>
      <c r="X18" s="49"/>
      <c r="Y18" s="52">
        <v>5778149</v>
      </c>
    </row>
    <row r="19" spans="1:27" ht="12" customHeight="1" thickTop="1">
      <c r="A19" s="218"/>
      <c r="B19" s="8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</row>
    <row r="20" spans="1:27" ht="21.75" customHeight="1">
      <c r="A20" s="164" t="s">
        <v>215</v>
      </c>
      <c r="B20" s="86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</row>
    <row r="21" spans="1:27" s="87" customFormat="1" ht="21.75" customHeight="1">
      <c r="A21" s="165" t="s">
        <v>152</v>
      </c>
      <c r="B21" s="88"/>
      <c r="C21" s="49">
        <v>762769</v>
      </c>
      <c r="D21" s="49"/>
      <c r="E21" s="49">
        <v>5192673</v>
      </c>
      <c r="F21" s="49"/>
      <c r="G21" s="49">
        <v>92255</v>
      </c>
      <c r="H21" s="49"/>
      <c r="I21" s="49">
        <v>131911</v>
      </c>
      <c r="J21" s="49"/>
      <c r="K21" s="49">
        <v>2027</v>
      </c>
      <c r="L21" s="49"/>
      <c r="M21" s="49">
        <v>352</v>
      </c>
      <c r="N21" s="49"/>
      <c r="O21" s="49">
        <v>-587342</v>
      </c>
      <c r="P21" s="49"/>
      <c r="Q21" s="49">
        <v>59458</v>
      </c>
      <c r="R21" s="49"/>
      <c r="S21" s="49">
        <v>-525505</v>
      </c>
      <c r="T21" s="49"/>
      <c r="U21" s="49">
        <f>SUM(C21:Q21)</f>
        <v>5654103</v>
      </c>
      <c r="V21" s="49"/>
      <c r="W21" s="49">
        <v>124046</v>
      </c>
      <c r="X21" s="49"/>
      <c r="Y21" s="49">
        <v>5778149</v>
      </c>
    </row>
    <row r="22" spans="1:27" s="87" customFormat="1" ht="21.75" customHeight="1">
      <c r="A22" s="238" t="s">
        <v>235</v>
      </c>
      <c r="B22" s="88"/>
      <c r="C22" s="211">
        <v>0</v>
      </c>
      <c r="D22" s="84"/>
      <c r="E22" s="211">
        <v>0</v>
      </c>
      <c r="F22" s="85"/>
      <c r="G22" s="211">
        <v>0</v>
      </c>
      <c r="H22" s="84"/>
      <c r="I22" s="84">
        <v>-32880</v>
      </c>
      <c r="J22" s="84"/>
      <c r="K22" s="211">
        <v>0</v>
      </c>
      <c r="L22" s="85"/>
      <c r="M22" s="211">
        <v>0</v>
      </c>
      <c r="N22" s="84"/>
      <c r="O22" s="211">
        <v>0</v>
      </c>
      <c r="P22" s="84"/>
      <c r="Q22" s="211">
        <v>0</v>
      </c>
      <c r="R22" s="84"/>
      <c r="S22" s="211">
        <v>0</v>
      </c>
      <c r="T22" s="84"/>
      <c r="U22" s="84">
        <f>SUM(C22:Q22)</f>
        <v>-32880</v>
      </c>
      <c r="V22" s="84"/>
      <c r="W22" s="84">
        <v>11273</v>
      </c>
      <c r="X22" s="84"/>
      <c r="Y22" s="84">
        <f>SUM(U22:W22)</f>
        <v>-21607</v>
      </c>
    </row>
    <row r="23" spans="1:27" s="87" customFormat="1" ht="21.75" customHeight="1">
      <c r="A23" s="238" t="s">
        <v>232</v>
      </c>
      <c r="B23" s="88"/>
      <c r="C23" s="212">
        <v>0</v>
      </c>
      <c r="D23" s="84"/>
      <c r="E23" s="212">
        <v>0</v>
      </c>
      <c r="F23" s="85"/>
      <c r="G23" s="212">
        <v>0</v>
      </c>
      <c r="H23" s="84"/>
      <c r="I23" s="51">
        <v>652</v>
      </c>
      <c r="J23" s="84"/>
      <c r="K23" s="51">
        <v>450</v>
      </c>
      <c r="L23" s="84"/>
      <c r="M23" s="51">
        <v>-352</v>
      </c>
      <c r="N23" s="84"/>
      <c r="O23" s="51">
        <v>-140727</v>
      </c>
      <c r="P23" s="84"/>
      <c r="Q23" s="212">
        <v>0</v>
      </c>
      <c r="R23" s="84"/>
      <c r="S23" s="51">
        <v>-140629</v>
      </c>
      <c r="T23" s="84"/>
      <c r="U23" s="51">
        <f>SUM(C23:Q23)</f>
        <v>-139977</v>
      </c>
      <c r="V23" s="84"/>
      <c r="W23" s="51">
        <v>-1500</v>
      </c>
      <c r="X23" s="84"/>
      <c r="Y23" s="51">
        <f>SUM(U23:W23)</f>
        <v>-141477</v>
      </c>
      <c r="Z23" s="219"/>
      <c r="AA23" s="84"/>
    </row>
    <row r="24" spans="1:27" s="87" customFormat="1" ht="21.5" customHeight="1">
      <c r="A24" s="48" t="s">
        <v>233</v>
      </c>
      <c r="B24" s="111"/>
      <c r="C24" s="213">
        <f>SUM(C22:C23)</f>
        <v>0</v>
      </c>
      <c r="D24" s="49"/>
      <c r="E24" s="213">
        <f>SUM(E22:E23)</f>
        <v>0</v>
      </c>
      <c r="F24" s="50"/>
      <c r="G24" s="213">
        <f>SUM(G22:G23)</f>
        <v>0</v>
      </c>
      <c r="H24" s="49"/>
      <c r="I24" s="49">
        <f>SUM(I22:I23)</f>
        <v>-32228</v>
      </c>
      <c r="J24" s="49"/>
      <c r="K24" s="49">
        <v>450</v>
      </c>
      <c r="L24" s="49"/>
      <c r="M24" s="49">
        <v>-352</v>
      </c>
      <c r="N24" s="49"/>
      <c r="O24" s="49">
        <v>-140727</v>
      </c>
      <c r="P24" s="49"/>
      <c r="Q24" s="213">
        <v>0</v>
      </c>
      <c r="R24" s="49"/>
      <c r="S24" s="49">
        <v>-140629</v>
      </c>
      <c r="T24" s="49"/>
      <c r="U24" s="49">
        <f>SUM(U22:U23)</f>
        <v>-172857</v>
      </c>
      <c r="V24" s="49"/>
      <c r="W24" s="49">
        <v>9773</v>
      </c>
      <c r="X24" s="49"/>
      <c r="Y24" s="49">
        <f>SUM(Y22:Y23)</f>
        <v>-163084</v>
      </c>
    </row>
    <row r="25" spans="1:27" s="87" customFormat="1" ht="21.75" customHeight="1">
      <c r="A25" s="87" t="s">
        <v>225</v>
      </c>
      <c r="B25" s="240">
        <v>14</v>
      </c>
      <c r="C25" s="211">
        <v>0</v>
      </c>
      <c r="D25" s="84"/>
      <c r="E25" s="211">
        <v>0</v>
      </c>
      <c r="F25" s="85"/>
      <c r="G25" s="211">
        <v>0</v>
      </c>
      <c r="H25" s="84"/>
      <c r="I25" s="211">
        <v>0</v>
      </c>
      <c r="J25" s="84"/>
      <c r="K25" s="211">
        <v>0</v>
      </c>
      <c r="L25" s="84"/>
      <c r="M25" s="211">
        <v>0</v>
      </c>
      <c r="N25" s="84"/>
      <c r="O25" s="211">
        <v>0</v>
      </c>
      <c r="P25" s="84"/>
      <c r="Q25" s="211">
        <v>0</v>
      </c>
      <c r="R25" s="84"/>
      <c r="S25" s="211">
        <v>0</v>
      </c>
      <c r="T25" s="84"/>
      <c r="U25" s="211">
        <v>0</v>
      </c>
      <c r="V25" s="84"/>
      <c r="W25" s="84">
        <v>-8223</v>
      </c>
      <c r="X25" s="84"/>
      <c r="Y25" s="84">
        <v>-8223</v>
      </c>
    </row>
    <row r="26" spans="1:27" ht="21.75" customHeight="1" thickBot="1">
      <c r="A26" s="93" t="s">
        <v>216</v>
      </c>
      <c r="C26" s="52">
        <f>SUM(C21,C24)</f>
        <v>762769</v>
      </c>
      <c r="D26" s="49"/>
      <c r="E26" s="52">
        <f>SUM(E21,E24)</f>
        <v>5192673</v>
      </c>
      <c r="F26" s="49"/>
      <c r="G26" s="52">
        <f>SUM(G21,G24)</f>
        <v>92255</v>
      </c>
      <c r="H26" s="49"/>
      <c r="I26" s="52">
        <f>SUM(I21,I24)</f>
        <v>99683</v>
      </c>
      <c r="J26" s="49"/>
      <c r="K26" s="52">
        <f>SUM(K21,K24)</f>
        <v>2477</v>
      </c>
      <c r="L26" s="49"/>
      <c r="M26" s="52">
        <f>SUM(M21,M24)</f>
        <v>0</v>
      </c>
      <c r="N26" s="49"/>
      <c r="O26" s="52">
        <f>SUM(O21,O24)</f>
        <v>-728069</v>
      </c>
      <c r="P26" s="49"/>
      <c r="Q26" s="52">
        <f>SUM(Q21,Q24)</f>
        <v>59458</v>
      </c>
      <c r="R26" s="49"/>
      <c r="S26" s="52">
        <f>SUM(S21,S24)</f>
        <v>-666134</v>
      </c>
      <c r="T26" s="49"/>
      <c r="U26" s="52">
        <f>SUM(U21,U24)</f>
        <v>5481246</v>
      </c>
      <c r="V26" s="49"/>
      <c r="W26" s="52">
        <v>125596</v>
      </c>
      <c r="X26" s="49"/>
      <c r="Y26" s="52">
        <f>SUM(Y25,Y24,Y21)</f>
        <v>5606842</v>
      </c>
      <c r="Z26" s="92"/>
    </row>
    <row r="27" spans="1:27" ht="21.75" customHeight="1" thickTop="1">
      <c r="A27" s="93"/>
      <c r="B27" s="88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</row>
  </sheetData>
  <mergeCells count="6">
    <mergeCell ref="C12:Y12"/>
    <mergeCell ref="A1:J1"/>
    <mergeCell ref="A2:J2"/>
    <mergeCell ref="C4:Y4"/>
    <mergeCell ref="G5:I5"/>
    <mergeCell ref="K5:S5"/>
  </mergeCells>
  <pageMargins left="0.7" right="0.5" top="0.48" bottom="0.5" header="0.5" footer="0.5"/>
  <pageSetup paperSize="9" scale="60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view="pageBreakPreview" zoomScale="70" zoomScaleNormal="85" zoomScaleSheetLayoutView="70" workbookViewId="0">
      <selection activeCell="M9" activeCellId="5" sqref="C9 E9 G9 I9 K9 M9"/>
    </sheetView>
  </sheetViews>
  <sheetFormatPr defaultColWidth="10.69921875" defaultRowHeight="21" customHeight="1"/>
  <cols>
    <col min="1" max="1" width="53.69921875" style="82" customWidth="1"/>
    <col min="2" max="2" width="2.69921875" style="82" customWidth="1"/>
    <col min="3" max="3" width="15.8984375" style="82" bestFit="1" customWidth="1"/>
    <col min="4" max="4" width="2.69921875" style="82" customWidth="1"/>
    <col min="5" max="5" width="17.69921875" style="82" bestFit="1" customWidth="1"/>
    <col min="6" max="6" width="2.69921875" style="82" customWidth="1"/>
    <col min="7" max="7" width="15" style="82" bestFit="1" customWidth="1"/>
    <col min="8" max="8" width="2.69921875" style="82" customWidth="1"/>
    <col min="9" max="9" width="17.69921875" style="82" customWidth="1"/>
    <col min="10" max="10" width="2.69921875" style="82" customWidth="1"/>
    <col min="11" max="11" width="25.59765625" style="82" customWidth="1"/>
    <col min="12" max="12" width="2.69921875" style="82" customWidth="1"/>
    <col min="13" max="13" width="17.69921875" style="82" bestFit="1" customWidth="1"/>
    <col min="14" max="253" width="10.69921875" style="82"/>
    <col min="254" max="254" width="50.09765625" style="82" customWidth="1"/>
    <col min="255" max="255" width="9.8984375" style="82" bestFit="1" customWidth="1"/>
    <col min="256" max="256" width="2.69921875" style="82" customWidth="1"/>
    <col min="257" max="257" width="15.8984375" style="82" bestFit="1" customWidth="1"/>
    <col min="258" max="258" width="2.69921875" style="82" customWidth="1"/>
    <col min="259" max="259" width="17.69921875" style="82" bestFit="1" customWidth="1"/>
    <col min="260" max="260" width="2.69921875" style="82" customWidth="1"/>
    <col min="261" max="261" width="18" style="82" customWidth="1"/>
    <col min="262" max="262" width="2.69921875" style="82" customWidth="1"/>
    <col min="263" max="263" width="14.09765625" style="82" customWidth="1"/>
    <col min="264" max="264" width="2.69921875" style="82" customWidth="1"/>
    <col min="265" max="265" width="17.69921875" style="82" customWidth="1"/>
    <col min="266" max="266" width="2.69921875" style="82" customWidth="1"/>
    <col min="267" max="267" width="18.69921875" style="82" customWidth="1"/>
    <col min="268" max="268" width="2.69921875" style="82" customWidth="1"/>
    <col min="269" max="269" width="17.69921875" style="82" bestFit="1" customWidth="1"/>
    <col min="270" max="509" width="10.69921875" style="82"/>
    <col min="510" max="510" width="50.09765625" style="82" customWidth="1"/>
    <col min="511" max="511" width="9.8984375" style="82" bestFit="1" customWidth="1"/>
    <col min="512" max="512" width="2.69921875" style="82" customWidth="1"/>
    <col min="513" max="513" width="15.8984375" style="82" bestFit="1" customWidth="1"/>
    <col min="514" max="514" width="2.69921875" style="82" customWidth="1"/>
    <col min="515" max="515" width="17.69921875" style="82" bestFit="1" customWidth="1"/>
    <col min="516" max="516" width="2.69921875" style="82" customWidth="1"/>
    <col min="517" max="517" width="18" style="82" customWidth="1"/>
    <col min="518" max="518" width="2.69921875" style="82" customWidth="1"/>
    <col min="519" max="519" width="14.09765625" style="82" customWidth="1"/>
    <col min="520" max="520" width="2.69921875" style="82" customWidth="1"/>
    <col min="521" max="521" width="17.69921875" style="82" customWidth="1"/>
    <col min="522" max="522" width="2.69921875" style="82" customWidth="1"/>
    <col min="523" max="523" width="18.69921875" style="82" customWidth="1"/>
    <col min="524" max="524" width="2.69921875" style="82" customWidth="1"/>
    <col min="525" max="525" width="17.69921875" style="82" bestFit="1" customWidth="1"/>
    <col min="526" max="765" width="10.69921875" style="82"/>
    <col min="766" max="766" width="50.09765625" style="82" customWidth="1"/>
    <col min="767" max="767" width="9.8984375" style="82" bestFit="1" customWidth="1"/>
    <col min="768" max="768" width="2.69921875" style="82" customWidth="1"/>
    <col min="769" max="769" width="15.8984375" style="82" bestFit="1" customWidth="1"/>
    <col min="770" max="770" width="2.69921875" style="82" customWidth="1"/>
    <col min="771" max="771" width="17.69921875" style="82" bestFit="1" customWidth="1"/>
    <col min="772" max="772" width="2.69921875" style="82" customWidth="1"/>
    <col min="773" max="773" width="18" style="82" customWidth="1"/>
    <col min="774" max="774" width="2.69921875" style="82" customWidth="1"/>
    <col min="775" max="775" width="14.09765625" style="82" customWidth="1"/>
    <col min="776" max="776" width="2.69921875" style="82" customWidth="1"/>
    <col min="777" max="777" width="17.69921875" style="82" customWidth="1"/>
    <col min="778" max="778" width="2.69921875" style="82" customWidth="1"/>
    <col min="779" max="779" width="18.69921875" style="82" customWidth="1"/>
    <col min="780" max="780" width="2.69921875" style="82" customWidth="1"/>
    <col min="781" max="781" width="17.69921875" style="82" bestFit="1" customWidth="1"/>
    <col min="782" max="1021" width="10.69921875" style="82"/>
    <col min="1022" max="1022" width="50.09765625" style="82" customWidth="1"/>
    <col min="1023" max="1023" width="9.8984375" style="82" bestFit="1" customWidth="1"/>
    <col min="1024" max="1024" width="2.69921875" style="82" customWidth="1"/>
    <col min="1025" max="1025" width="15.8984375" style="82" bestFit="1" customWidth="1"/>
    <col min="1026" max="1026" width="2.69921875" style="82" customWidth="1"/>
    <col min="1027" max="1027" width="17.69921875" style="82" bestFit="1" customWidth="1"/>
    <col min="1028" max="1028" width="2.69921875" style="82" customWidth="1"/>
    <col min="1029" max="1029" width="18" style="82" customWidth="1"/>
    <col min="1030" max="1030" width="2.69921875" style="82" customWidth="1"/>
    <col min="1031" max="1031" width="14.09765625" style="82" customWidth="1"/>
    <col min="1032" max="1032" width="2.69921875" style="82" customWidth="1"/>
    <col min="1033" max="1033" width="17.69921875" style="82" customWidth="1"/>
    <col min="1034" max="1034" width="2.69921875" style="82" customWidth="1"/>
    <col min="1035" max="1035" width="18.69921875" style="82" customWidth="1"/>
    <col min="1036" max="1036" width="2.69921875" style="82" customWidth="1"/>
    <col min="1037" max="1037" width="17.69921875" style="82" bestFit="1" customWidth="1"/>
    <col min="1038" max="1277" width="10.69921875" style="82"/>
    <col min="1278" max="1278" width="50.09765625" style="82" customWidth="1"/>
    <col min="1279" max="1279" width="9.8984375" style="82" bestFit="1" customWidth="1"/>
    <col min="1280" max="1280" width="2.69921875" style="82" customWidth="1"/>
    <col min="1281" max="1281" width="15.8984375" style="82" bestFit="1" customWidth="1"/>
    <col min="1282" max="1282" width="2.69921875" style="82" customWidth="1"/>
    <col min="1283" max="1283" width="17.69921875" style="82" bestFit="1" customWidth="1"/>
    <col min="1284" max="1284" width="2.69921875" style="82" customWidth="1"/>
    <col min="1285" max="1285" width="18" style="82" customWidth="1"/>
    <col min="1286" max="1286" width="2.69921875" style="82" customWidth="1"/>
    <col min="1287" max="1287" width="14.09765625" style="82" customWidth="1"/>
    <col min="1288" max="1288" width="2.69921875" style="82" customWidth="1"/>
    <col min="1289" max="1289" width="17.69921875" style="82" customWidth="1"/>
    <col min="1290" max="1290" width="2.69921875" style="82" customWidth="1"/>
    <col min="1291" max="1291" width="18.69921875" style="82" customWidth="1"/>
    <col min="1292" max="1292" width="2.69921875" style="82" customWidth="1"/>
    <col min="1293" max="1293" width="17.69921875" style="82" bestFit="1" customWidth="1"/>
    <col min="1294" max="1533" width="10.69921875" style="82"/>
    <col min="1534" max="1534" width="50.09765625" style="82" customWidth="1"/>
    <col min="1535" max="1535" width="9.8984375" style="82" bestFit="1" customWidth="1"/>
    <col min="1536" max="1536" width="2.69921875" style="82" customWidth="1"/>
    <col min="1537" max="1537" width="15.8984375" style="82" bestFit="1" customWidth="1"/>
    <col min="1538" max="1538" width="2.69921875" style="82" customWidth="1"/>
    <col min="1539" max="1539" width="17.69921875" style="82" bestFit="1" customWidth="1"/>
    <col min="1540" max="1540" width="2.69921875" style="82" customWidth="1"/>
    <col min="1541" max="1541" width="18" style="82" customWidth="1"/>
    <col min="1542" max="1542" width="2.69921875" style="82" customWidth="1"/>
    <col min="1543" max="1543" width="14.09765625" style="82" customWidth="1"/>
    <col min="1544" max="1544" width="2.69921875" style="82" customWidth="1"/>
    <col min="1545" max="1545" width="17.69921875" style="82" customWidth="1"/>
    <col min="1546" max="1546" width="2.69921875" style="82" customWidth="1"/>
    <col min="1547" max="1547" width="18.69921875" style="82" customWidth="1"/>
    <col min="1548" max="1548" width="2.69921875" style="82" customWidth="1"/>
    <col min="1549" max="1549" width="17.69921875" style="82" bestFit="1" customWidth="1"/>
    <col min="1550" max="1789" width="10.69921875" style="82"/>
    <col min="1790" max="1790" width="50.09765625" style="82" customWidth="1"/>
    <col min="1791" max="1791" width="9.8984375" style="82" bestFit="1" customWidth="1"/>
    <col min="1792" max="1792" width="2.69921875" style="82" customWidth="1"/>
    <col min="1793" max="1793" width="15.8984375" style="82" bestFit="1" customWidth="1"/>
    <col min="1794" max="1794" width="2.69921875" style="82" customWidth="1"/>
    <col min="1795" max="1795" width="17.69921875" style="82" bestFit="1" customWidth="1"/>
    <col min="1796" max="1796" width="2.69921875" style="82" customWidth="1"/>
    <col min="1797" max="1797" width="18" style="82" customWidth="1"/>
    <col min="1798" max="1798" width="2.69921875" style="82" customWidth="1"/>
    <col min="1799" max="1799" width="14.09765625" style="82" customWidth="1"/>
    <col min="1800" max="1800" width="2.69921875" style="82" customWidth="1"/>
    <col min="1801" max="1801" width="17.69921875" style="82" customWidth="1"/>
    <col min="1802" max="1802" width="2.69921875" style="82" customWidth="1"/>
    <col min="1803" max="1803" width="18.69921875" style="82" customWidth="1"/>
    <col min="1804" max="1804" width="2.69921875" style="82" customWidth="1"/>
    <col min="1805" max="1805" width="17.69921875" style="82" bestFit="1" customWidth="1"/>
    <col min="1806" max="2045" width="10.69921875" style="82"/>
    <col min="2046" max="2046" width="50.09765625" style="82" customWidth="1"/>
    <col min="2047" max="2047" width="9.8984375" style="82" bestFit="1" customWidth="1"/>
    <col min="2048" max="2048" width="2.69921875" style="82" customWidth="1"/>
    <col min="2049" max="2049" width="15.8984375" style="82" bestFit="1" customWidth="1"/>
    <col min="2050" max="2050" width="2.69921875" style="82" customWidth="1"/>
    <col min="2051" max="2051" width="17.69921875" style="82" bestFit="1" customWidth="1"/>
    <col min="2052" max="2052" width="2.69921875" style="82" customWidth="1"/>
    <col min="2053" max="2053" width="18" style="82" customWidth="1"/>
    <col min="2054" max="2054" width="2.69921875" style="82" customWidth="1"/>
    <col min="2055" max="2055" width="14.09765625" style="82" customWidth="1"/>
    <col min="2056" max="2056" width="2.69921875" style="82" customWidth="1"/>
    <col min="2057" max="2057" width="17.69921875" style="82" customWidth="1"/>
    <col min="2058" max="2058" width="2.69921875" style="82" customWidth="1"/>
    <col min="2059" max="2059" width="18.69921875" style="82" customWidth="1"/>
    <col min="2060" max="2060" width="2.69921875" style="82" customWidth="1"/>
    <col min="2061" max="2061" width="17.69921875" style="82" bestFit="1" customWidth="1"/>
    <col min="2062" max="2301" width="10.69921875" style="82"/>
    <col min="2302" max="2302" width="50.09765625" style="82" customWidth="1"/>
    <col min="2303" max="2303" width="9.8984375" style="82" bestFit="1" customWidth="1"/>
    <col min="2304" max="2304" width="2.69921875" style="82" customWidth="1"/>
    <col min="2305" max="2305" width="15.8984375" style="82" bestFit="1" customWidth="1"/>
    <col min="2306" max="2306" width="2.69921875" style="82" customWidth="1"/>
    <col min="2307" max="2307" width="17.69921875" style="82" bestFit="1" customWidth="1"/>
    <col min="2308" max="2308" width="2.69921875" style="82" customWidth="1"/>
    <col min="2309" max="2309" width="18" style="82" customWidth="1"/>
    <col min="2310" max="2310" width="2.69921875" style="82" customWidth="1"/>
    <col min="2311" max="2311" width="14.09765625" style="82" customWidth="1"/>
    <col min="2312" max="2312" width="2.69921875" style="82" customWidth="1"/>
    <col min="2313" max="2313" width="17.69921875" style="82" customWidth="1"/>
    <col min="2314" max="2314" width="2.69921875" style="82" customWidth="1"/>
    <col min="2315" max="2315" width="18.69921875" style="82" customWidth="1"/>
    <col min="2316" max="2316" width="2.69921875" style="82" customWidth="1"/>
    <col min="2317" max="2317" width="17.69921875" style="82" bestFit="1" customWidth="1"/>
    <col min="2318" max="2557" width="10.69921875" style="82"/>
    <col min="2558" max="2558" width="50.09765625" style="82" customWidth="1"/>
    <col min="2559" max="2559" width="9.8984375" style="82" bestFit="1" customWidth="1"/>
    <col min="2560" max="2560" width="2.69921875" style="82" customWidth="1"/>
    <col min="2561" max="2561" width="15.8984375" style="82" bestFit="1" customWidth="1"/>
    <col min="2562" max="2562" width="2.69921875" style="82" customWidth="1"/>
    <col min="2563" max="2563" width="17.69921875" style="82" bestFit="1" customWidth="1"/>
    <col min="2564" max="2564" width="2.69921875" style="82" customWidth="1"/>
    <col min="2565" max="2565" width="18" style="82" customWidth="1"/>
    <col min="2566" max="2566" width="2.69921875" style="82" customWidth="1"/>
    <col min="2567" max="2567" width="14.09765625" style="82" customWidth="1"/>
    <col min="2568" max="2568" width="2.69921875" style="82" customWidth="1"/>
    <col min="2569" max="2569" width="17.69921875" style="82" customWidth="1"/>
    <col min="2570" max="2570" width="2.69921875" style="82" customWidth="1"/>
    <col min="2571" max="2571" width="18.69921875" style="82" customWidth="1"/>
    <col min="2572" max="2572" width="2.69921875" style="82" customWidth="1"/>
    <col min="2573" max="2573" width="17.69921875" style="82" bestFit="1" customWidth="1"/>
    <col min="2574" max="2813" width="10.69921875" style="82"/>
    <col min="2814" max="2814" width="50.09765625" style="82" customWidth="1"/>
    <col min="2815" max="2815" width="9.8984375" style="82" bestFit="1" customWidth="1"/>
    <col min="2816" max="2816" width="2.69921875" style="82" customWidth="1"/>
    <col min="2817" max="2817" width="15.8984375" style="82" bestFit="1" customWidth="1"/>
    <col min="2818" max="2818" width="2.69921875" style="82" customWidth="1"/>
    <col min="2819" max="2819" width="17.69921875" style="82" bestFit="1" customWidth="1"/>
    <col min="2820" max="2820" width="2.69921875" style="82" customWidth="1"/>
    <col min="2821" max="2821" width="18" style="82" customWidth="1"/>
    <col min="2822" max="2822" width="2.69921875" style="82" customWidth="1"/>
    <col min="2823" max="2823" width="14.09765625" style="82" customWidth="1"/>
    <col min="2824" max="2824" width="2.69921875" style="82" customWidth="1"/>
    <col min="2825" max="2825" width="17.69921875" style="82" customWidth="1"/>
    <col min="2826" max="2826" width="2.69921875" style="82" customWidth="1"/>
    <col min="2827" max="2827" width="18.69921875" style="82" customWidth="1"/>
    <col min="2828" max="2828" width="2.69921875" style="82" customWidth="1"/>
    <col min="2829" max="2829" width="17.69921875" style="82" bestFit="1" customWidth="1"/>
    <col min="2830" max="3069" width="10.69921875" style="82"/>
    <col min="3070" max="3070" width="50.09765625" style="82" customWidth="1"/>
    <col min="3071" max="3071" width="9.8984375" style="82" bestFit="1" customWidth="1"/>
    <col min="3072" max="3072" width="2.69921875" style="82" customWidth="1"/>
    <col min="3073" max="3073" width="15.8984375" style="82" bestFit="1" customWidth="1"/>
    <col min="3074" max="3074" width="2.69921875" style="82" customWidth="1"/>
    <col min="3075" max="3075" width="17.69921875" style="82" bestFit="1" customWidth="1"/>
    <col min="3076" max="3076" width="2.69921875" style="82" customWidth="1"/>
    <col min="3077" max="3077" width="18" style="82" customWidth="1"/>
    <col min="3078" max="3078" width="2.69921875" style="82" customWidth="1"/>
    <col min="3079" max="3079" width="14.09765625" style="82" customWidth="1"/>
    <col min="3080" max="3080" width="2.69921875" style="82" customWidth="1"/>
    <col min="3081" max="3081" width="17.69921875" style="82" customWidth="1"/>
    <col min="3082" max="3082" width="2.69921875" style="82" customWidth="1"/>
    <col min="3083" max="3083" width="18.69921875" style="82" customWidth="1"/>
    <col min="3084" max="3084" width="2.69921875" style="82" customWidth="1"/>
    <col min="3085" max="3085" width="17.69921875" style="82" bestFit="1" customWidth="1"/>
    <col min="3086" max="3325" width="10.69921875" style="82"/>
    <col min="3326" max="3326" width="50.09765625" style="82" customWidth="1"/>
    <col min="3327" max="3327" width="9.8984375" style="82" bestFit="1" customWidth="1"/>
    <col min="3328" max="3328" width="2.69921875" style="82" customWidth="1"/>
    <col min="3329" max="3329" width="15.8984375" style="82" bestFit="1" customWidth="1"/>
    <col min="3330" max="3330" width="2.69921875" style="82" customWidth="1"/>
    <col min="3331" max="3331" width="17.69921875" style="82" bestFit="1" customWidth="1"/>
    <col min="3332" max="3332" width="2.69921875" style="82" customWidth="1"/>
    <col min="3333" max="3333" width="18" style="82" customWidth="1"/>
    <col min="3334" max="3334" width="2.69921875" style="82" customWidth="1"/>
    <col min="3335" max="3335" width="14.09765625" style="82" customWidth="1"/>
    <col min="3336" max="3336" width="2.69921875" style="82" customWidth="1"/>
    <col min="3337" max="3337" width="17.69921875" style="82" customWidth="1"/>
    <col min="3338" max="3338" width="2.69921875" style="82" customWidth="1"/>
    <col min="3339" max="3339" width="18.69921875" style="82" customWidth="1"/>
    <col min="3340" max="3340" width="2.69921875" style="82" customWidth="1"/>
    <col min="3341" max="3341" width="17.69921875" style="82" bestFit="1" customWidth="1"/>
    <col min="3342" max="3581" width="10.69921875" style="82"/>
    <col min="3582" max="3582" width="50.09765625" style="82" customWidth="1"/>
    <col min="3583" max="3583" width="9.8984375" style="82" bestFit="1" customWidth="1"/>
    <col min="3584" max="3584" width="2.69921875" style="82" customWidth="1"/>
    <col min="3585" max="3585" width="15.8984375" style="82" bestFit="1" customWidth="1"/>
    <col min="3586" max="3586" width="2.69921875" style="82" customWidth="1"/>
    <col min="3587" max="3587" width="17.69921875" style="82" bestFit="1" customWidth="1"/>
    <col min="3588" max="3588" width="2.69921875" style="82" customWidth="1"/>
    <col min="3589" max="3589" width="18" style="82" customWidth="1"/>
    <col min="3590" max="3590" width="2.69921875" style="82" customWidth="1"/>
    <col min="3591" max="3591" width="14.09765625" style="82" customWidth="1"/>
    <col min="3592" max="3592" width="2.69921875" style="82" customWidth="1"/>
    <col min="3593" max="3593" width="17.69921875" style="82" customWidth="1"/>
    <col min="3594" max="3594" width="2.69921875" style="82" customWidth="1"/>
    <col min="3595" max="3595" width="18.69921875" style="82" customWidth="1"/>
    <col min="3596" max="3596" width="2.69921875" style="82" customWidth="1"/>
    <col min="3597" max="3597" width="17.69921875" style="82" bestFit="1" customWidth="1"/>
    <col min="3598" max="3837" width="10.69921875" style="82"/>
    <col min="3838" max="3838" width="50.09765625" style="82" customWidth="1"/>
    <col min="3839" max="3839" width="9.8984375" style="82" bestFit="1" customWidth="1"/>
    <col min="3840" max="3840" width="2.69921875" style="82" customWidth="1"/>
    <col min="3841" max="3841" width="15.8984375" style="82" bestFit="1" customWidth="1"/>
    <col min="3842" max="3842" width="2.69921875" style="82" customWidth="1"/>
    <col min="3843" max="3843" width="17.69921875" style="82" bestFit="1" customWidth="1"/>
    <col min="3844" max="3844" width="2.69921875" style="82" customWidth="1"/>
    <col min="3845" max="3845" width="18" style="82" customWidth="1"/>
    <col min="3846" max="3846" width="2.69921875" style="82" customWidth="1"/>
    <col min="3847" max="3847" width="14.09765625" style="82" customWidth="1"/>
    <col min="3848" max="3848" width="2.69921875" style="82" customWidth="1"/>
    <col min="3849" max="3849" width="17.69921875" style="82" customWidth="1"/>
    <col min="3850" max="3850" width="2.69921875" style="82" customWidth="1"/>
    <col min="3851" max="3851" width="18.69921875" style="82" customWidth="1"/>
    <col min="3852" max="3852" width="2.69921875" style="82" customWidth="1"/>
    <col min="3853" max="3853" width="17.69921875" style="82" bestFit="1" customWidth="1"/>
    <col min="3854" max="4093" width="10.69921875" style="82"/>
    <col min="4094" max="4094" width="50.09765625" style="82" customWidth="1"/>
    <col min="4095" max="4095" width="9.8984375" style="82" bestFit="1" customWidth="1"/>
    <col min="4096" max="4096" width="2.69921875" style="82" customWidth="1"/>
    <col min="4097" max="4097" width="15.8984375" style="82" bestFit="1" customWidth="1"/>
    <col min="4098" max="4098" width="2.69921875" style="82" customWidth="1"/>
    <col min="4099" max="4099" width="17.69921875" style="82" bestFit="1" customWidth="1"/>
    <col min="4100" max="4100" width="2.69921875" style="82" customWidth="1"/>
    <col min="4101" max="4101" width="18" style="82" customWidth="1"/>
    <col min="4102" max="4102" width="2.69921875" style="82" customWidth="1"/>
    <col min="4103" max="4103" width="14.09765625" style="82" customWidth="1"/>
    <col min="4104" max="4104" width="2.69921875" style="82" customWidth="1"/>
    <col min="4105" max="4105" width="17.69921875" style="82" customWidth="1"/>
    <col min="4106" max="4106" width="2.69921875" style="82" customWidth="1"/>
    <col min="4107" max="4107" width="18.69921875" style="82" customWidth="1"/>
    <col min="4108" max="4108" width="2.69921875" style="82" customWidth="1"/>
    <col min="4109" max="4109" width="17.69921875" style="82" bestFit="1" customWidth="1"/>
    <col min="4110" max="4349" width="10.69921875" style="82"/>
    <col min="4350" max="4350" width="50.09765625" style="82" customWidth="1"/>
    <col min="4351" max="4351" width="9.8984375" style="82" bestFit="1" customWidth="1"/>
    <col min="4352" max="4352" width="2.69921875" style="82" customWidth="1"/>
    <col min="4353" max="4353" width="15.8984375" style="82" bestFit="1" customWidth="1"/>
    <col min="4354" max="4354" width="2.69921875" style="82" customWidth="1"/>
    <col min="4355" max="4355" width="17.69921875" style="82" bestFit="1" customWidth="1"/>
    <col min="4356" max="4356" width="2.69921875" style="82" customWidth="1"/>
    <col min="4357" max="4357" width="18" style="82" customWidth="1"/>
    <col min="4358" max="4358" width="2.69921875" style="82" customWidth="1"/>
    <col min="4359" max="4359" width="14.09765625" style="82" customWidth="1"/>
    <col min="4360" max="4360" width="2.69921875" style="82" customWidth="1"/>
    <col min="4361" max="4361" width="17.69921875" style="82" customWidth="1"/>
    <col min="4362" max="4362" width="2.69921875" style="82" customWidth="1"/>
    <col min="4363" max="4363" width="18.69921875" style="82" customWidth="1"/>
    <col min="4364" max="4364" width="2.69921875" style="82" customWidth="1"/>
    <col min="4365" max="4365" width="17.69921875" style="82" bestFit="1" customWidth="1"/>
    <col min="4366" max="4605" width="10.69921875" style="82"/>
    <col min="4606" max="4606" width="50.09765625" style="82" customWidth="1"/>
    <col min="4607" max="4607" width="9.8984375" style="82" bestFit="1" customWidth="1"/>
    <col min="4608" max="4608" width="2.69921875" style="82" customWidth="1"/>
    <col min="4609" max="4609" width="15.8984375" style="82" bestFit="1" customWidth="1"/>
    <col min="4610" max="4610" width="2.69921875" style="82" customWidth="1"/>
    <col min="4611" max="4611" width="17.69921875" style="82" bestFit="1" customWidth="1"/>
    <col min="4612" max="4612" width="2.69921875" style="82" customWidth="1"/>
    <col min="4613" max="4613" width="18" style="82" customWidth="1"/>
    <col min="4614" max="4614" width="2.69921875" style="82" customWidth="1"/>
    <col min="4615" max="4615" width="14.09765625" style="82" customWidth="1"/>
    <col min="4616" max="4616" width="2.69921875" style="82" customWidth="1"/>
    <col min="4617" max="4617" width="17.69921875" style="82" customWidth="1"/>
    <col min="4618" max="4618" width="2.69921875" style="82" customWidth="1"/>
    <col min="4619" max="4619" width="18.69921875" style="82" customWidth="1"/>
    <col min="4620" max="4620" width="2.69921875" style="82" customWidth="1"/>
    <col min="4621" max="4621" width="17.69921875" style="82" bestFit="1" customWidth="1"/>
    <col min="4622" max="4861" width="10.69921875" style="82"/>
    <col min="4862" max="4862" width="50.09765625" style="82" customWidth="1"/>
    <col min="4863" max="4863" width="9.8984375" style="82" bestFit="1" customWidth="1"/>
    <col min="4864" max="4864" width="2.69921875" style="82" customWidth="1"/>
    <col min="4865" max="4865" width="15.8984375" style="82" bestFit="1" customWidth="1"/>
    <col min="4866" max="4866" width="2.69921875" style="82" customWidth="1"/>
    <col min="4867" max="4867" width="17.69921875" style="82" bestFit="1" customWidth="1"/>
    <col min="4868" max="4868" width="2.69921875" style="82" customWidth="1"/>
    <col min="4869" max="4869" width="18" style="82" customWidth="1"/>
    <col min="4870" max="4870" width="2.69921875" style="82" customWidth="1"/>
    <col min="4871" max="4871" width="14.09765625" style="82" customWidth="1"/>
    <col min="4872" max="4872" width="2.69921875" style="82" customWidth="1"/>
    <col min="4873" max="4873" width="17.69921875" style="82" customWidth="1"/>
    <col min="4874" max="4874" width="2.69921875" style="82" customWidth="1"/>
    <col min="4875" max="4875" width="18.69921875" style="82" customWidth="1"/>
    <col min="4876" max="4876" width="2.69921875" style="82" customWidth="1"/>
    <col min="4877" max="4877" width="17.69921875" style="82" bestFit="1" customWidth="1"/>
    <col min="4878" max="5117" width="10.69921875" style="82"/>
    <col min="5118" max="5118" width="50.09765625" style="82" customWidth="1"/>
    <col min="5119" max="5119" width="9.8984375" style="82" bestFit="1" customWidth="1"/>
    <col min="5120" max="5120" width="2.69921875" style="82" customWidth="1"/>
    <col min="5121" max="5121" width="15.8984375" style="82" bestFit="1" customWidth="1"/>
    <col min="5122" max="5122" width="2.69921875" style="82" customWidth="1"/>
    <col min="5123" max="5123" width="17.69921875" style="82" bestFit="1" customWidth="1"/>
    <col min="5124" max="5124" width="2.69921875" style="82" customWidth="1"/>
    <col min="5125" max="5125" width="18" style="82" customWidth="1"/>
    <col min="5126" max="5126" width="2.69921875" style="82" customWidth="1"/>
    <col min="5127" max="5127" width="14.09765625" style="82" customWidth="1"/>
    <col min="5128" max="5128" width="2.69921875" style="82" customWidth="1"/>
    <col min="5129" max="5129" width="17.69921875" style="82" customWidth="1"/>
    <col min="5130" max="5130" width="2.69921875" style="82" customWidth="1"/>
    <col min="5131" max="5131" width="18.69921875" style="82" customWidth="1"/>
    <col min="5132" max="5132" width="2.69921875" style="82" customWidth="1"/>
    <col min="5133" max="5133" width="17.69921875" style="82" bestFit="1" customWidth="1"/>
    <col min="5134" max="5373" width="10.69921875" style="82"/>
    <col min="5374" max="5374" width="50.09765625" style="82" customWidth="1"/>
    <col min="5375" max="5375" width="9.8984375" style="82" bestFit="1" customWidth="1"/>
    <col min="5376" max="5376" width="2.69921875" style="82" customWidth="1"/>
    <col min="5377" max="5377" width="15.8984375" style="82" bestFit="1" customWidth="1"/>
    <col min="5378" max="5378" width="2.69921875" style="82" customWidth="1"/>
    <col min="5379" max="5379" width="17.69921875" style="82" bestFit="1" customWidth="1"/>
    <col min="5380" max="5380" width="2.69921875" style="82" customWidth="1"/>
    <col min="5381" max="5381" width="18" style="82" customWidth="1"/>
    <col min="5382" max="5382" width="2.69921875" style="82" customWidth="1"/>
    <col min="5383" max="5383" width="14.09765625" style="82" customWidth="1"/>
    <col min="5384" max="5384" width="2.69921875" style="82" customWidth="1"/>
    <col min="5385" max="5385" width="17.69921875" style="82" customWidth="1"/>
    <col min="5386" max="5386" width="2.69921875" style="82" customWidth="1"/>
    <col min="5387" max="5387" width="18.69921875" style="82" customWidth="1"/>
    <col min="5388" max="5388" width="2.69921875" style="82" customWidth="1"/>
    <col min="5389" max="5389" width="17.69921875" style="82" bestFit="1" customWidth="1"/>
    <col min="5390" max="5629" width="10.69921875" style="82"/>
    <col min="5630" max="5630" width="50.09765625" style="82" customWidth="1"/>
    <col min="5631" max="5631" width="9.8984375" style="82" bestFit="1" customWidth="1"/>
    <col min="5632" max="5632" width="2.69921875" style="82" customWidth="1"/>
    <col min="5633" max="5633" width="15.8984375" style="82" bestFit="1" customWidth="1"/>
    <col min="5634" max="5634" width="2.69921875" style="82" customWidth="1"/>
    <col min="5635" max="5635" width="17.69921875" style="82" bestFit="1" customWidth="1"/>
    <col min="5636" max="5636" width="2.69921875" style="82" customWidth="1"/>
    <col min="5637" max="5637" width="18" style="82" customWidth="1"/>
    <col min="5638" max="5638" width="2.69921875" style="82" customWidth="1"/>
    <col min="5639" max="5639" width="14.09765625" style="82" customWidth="1"/>
    <col min="5640" max="5640" width="2.69921875" style="82" customWidth="1"/>
    <col min="5641" max="5641" width="17.69921875" style="82" customWidth="1"/>
    <col min="5642" max="5642" width="2.69921875" style="82" customWidth="1"/>
    <col min="5643" max="5643" width="18.69921875" style="82" customWidth="1"/>
    <col min="5644" max="5644" width="2.69921875" style="82" customWidth="1"/>
    <col min="5645" max="5645" width="17.69921875" style="82" bestFit="1" customWidth="1"/>
    <col min="5646" max="5885" width="10.69921875" style="82"/>
    <col min="5886" max="5886" width="50.09765625" style="82" customWidth="1"/>
    <col min="5887" max="5887" width="9.8984375" style="82" bestFit="1" customWidth="1"/>
    <col min="5888" max="5888" width="2.69921875" style="82" customWidth="1"/>
    <col min="5889" max="5889" width="15.8984375" style="82" bestFit="1" customWidth="1"/>
    <col min="5890" max="5890" width="2.69921875" style="82" customWidth="1"/>
    <col min="5891" max="5891" width="17.69921875" style="82" bestFit="1" customWidth="1"/>
    <col min="5892" max="5892" width="2.69921875" style="82" customWidth="1"/>
    <col min="5893" max="5893" width="18" style="82" customWidth="1"/>
    <col min="5894" max="5894" width="2.69921875" style="82" customWidth="1"/>
    <col min="5895" max="5895" width="14.09765625" style="82" customWidth="1"/>
    <col min="5896" max="5896" width="2.69921875" style="82" customWidth="1"/>
    <col min="5897" max="5897" width="17.69921875" style="82" customWidth="1"/>
    <col min="5898" max="5898" width="2.69921875" style="82" customWidth="1"/>
    <col min="5899" max="5899" width="18.69921875" style="82" customWidth="1"/>
    <col min="5900" max="5900" width="2.69921875" style="82" customWidth="1"/>
    <col min="5901" max="5901" width="17.69921875" style="82" bestFit="1" customWidth="1"/>
    <col min="5902" max="6141" width="10.69921875" style="82"/>
    <col min="6142" max="6142" width="50.09765625" style="82" customWidth="1"/>
    <col min="6143" max="6143" width="9.8984375" style="82" bestFit="1" customWidth="1"/>
    <col min="6144" max="6144" width="2.69921875" style="82" customWidth="1"/>
    <col min="6145" max="6145" width="15.8984375" style="82" bestFit="1" customWidth="1"/>
    <col min="6146" max="6146" width="2.69921875" style="82" customWidth="1"/>
    <col min="6147" max="6147" width="17.69921875" style="82" bestFit="1" customWidth="1"/>
    <col min="6148" max="6148" width="2.69921875" style="82" customWidth="1"/>
    <col min="6149" max="6149" width="18" style="82" customWidth="1"/>
    <col min="6150" max="6150" width="2.69921875" style="82" customWidth="1"/>
    <col min="6151" max="6151" width="14.09765625" style="82" customWidth="1"/>
    <col min="6152" max="6152" width="2.69921875" style="82" customWidth="1"/>
    <col min="6153" max="6153" width="17.69921875" style="82" customWidth="1"/>
    <col min="6154" max="6154" width="2.69921875" style="82" customWidth="1"/>
    <col min="6155" max="6155" width="18.69921875" style="82" customWidth="1"/>
    <col min="6156" max="6156" width="2.69921875" style="82" customWidth="1"/>
    <col min="6157" max="6157" width="17.69921875" style="82" bestFit="1" customWidth="1"/>
    <col min="6158" max="6397" width="10.69921875" style="82"/>
    <col min="6398" max="6398" width="50.09765625" style="82" customWidth="1"/>
    <col min="6399" max="6399" width="9.8984375" style="82" bestFit="1" customWidth="1"/>
    <col min="6400" max="6400" width="2.69921875" style="82" customWidth="1"/>
    <col min="6401" max="6401" width="15.8984375" style="82" bestFit="1" customWidth="1"/>
    <col min="6402" max="6402" width="2.69921875" style="82" customWidth="1"/>
    <col min="6403" max="6403" width="17.69921875" style="82" bestFit="1" customWidth="1"/>
    <col min="6404" max="6404" width="2.69921875" style="82" customWidth="1"/>
    <col min="6405" max="6405" width="18" style="82" customWidth="1"/>
    <col min="6406" max="6406" width="2.69921875" style="82" customWidth="1"/>
    <col min="6407" max="6407" width="14.09765625" style="82" customWidth="1"/>
    <col min="6408" max="6408" width="2.69921875" style="82" customWidth="1"/>
    <col min="6409" max="6409" width="17.69921875" style="82" customWidth="1"/>
    <col min="6410" max="6410" width="2.69921875" style="82" customWidth="1"/>
    <col min="6411" max="6411" width="18.69921875" style="82" customWidth="1"/>
    <col min="6412" max="6412" width="2.69921875" style="82" customWidth="1"/>
    <col min="6413" max="6413" width="17.69921875" style="82" bestFit="1" customWidth="1"/>
    <col min="6414" max="6653" width="10.69921875" style="82"/>
    <col min="6654" max="6654" width="50.09765625" style="82" customWidth="1"/>
    <col min="6655" max="6655" width="9.8984375" style="82" bestFit="1" customWidth="1"/>
    <col min="6656" max="6656" width="2.69921875" style="82" customWidth="1"/>
    <col min="6657" max="6657" width="15.8984375" style="82" bestFit="1" customWidth="1"/>
    <col min="6658" max="6658" width="2.69921875" style="82" customWidth="1"/>
    <col min="6659" max="6659" width="17.69921875" style="82" bestFit="1" customWidth="1"/>
    <col min="6660" max="6660" width="2.69921875" style="82" customWidth="1"/>
    <col min="6661" max="6661" width="18" style="82" customWidth="1"/>
    <col min="6662" max="6662" width="2.69921875" style="82" customWidth="1"/>
    <col min="6663" max="6663" width="14.09765625" style="82" customWidth="1"/>
    <col min="6664" max="6664" width="2.69921875" style="82" customWidth="1"/>
    <col min="6665" max="6665" width="17.69921875" style="82" customWidth="1"/>
    <col min="6666" max="6666" width="2.69921875" style="82" customWidth="1"/>
    <col min="6667" max="6667" width="18.69921875" style="82" customWidth="1"/>
    <col min="6668" max="6668" width="2.69921875" style="82" customWidth="1"/>
    <col min="6669" max="6669" width="17.69921875" style="82" bestFit="1" customWidth="1"/>
    <col min="6670" max="6909" width="10.69921875" style="82"/>
    <col min="6910" max="6910" width="50.09765625" style="82" customWidth="1"/>
    <col min="6911" max="6911" width="9.8984375" style="82" bestFit="1" customWidth="1"/>
    <col min="6912" max="6912" width="2.69921875" style="82" customWidth="1"/>
    <col min="6913" max="6913" width="15.8984375" style="82" bestFit="1" customWidth="1"/>
    <col min="6914" max="6914" width="2.69921875" style="82" customWidth="1"/>
    <col min="6915" max="6915" width="17.69921875" style="82" bestFit="1" customWidth="1"/>
    <col min="6916" max="6916" width="2.69921875" style="82" customWidth="1"/>
    <col min="6917" max="6917" width="18" style="82" customWidth="1"/>
    <col min="6918" max="6918" width="2.69921875" style="82" customWidth="1"/>
    <col min="6919" max="6919" width="14.09765625" style="82" customWidth="1"/>
    <col min="6920" max="6920" width="2.69921875" style="82" customWidth="1"/>
    <col min="6921" max="6921" width="17.69921875" style="82" customWidth="1"/>
    <col min="6922" max="6922" width="2.69921875" style="82" customWidth="1"/>
    <col min="6923" max="6923" width="18.69921875" style="82" customWidth="1"/>
    <col min="6924" max="6924" width="2.69921875" style="82" customWidth="1"/>
    <col min="6925" max="6925" width="17.69921875" style="82" bestFit="1" customWidth="1"/>
    <col min="6926" max="7165" width="10.69921875" style="82"/>
    <col min="7166" max="7166" width="50.09765625" style="82" customWidth="1"/>
    <col min="7167" max="7167" width="9.8984375" style="82" bestFit="1" customWidth="1"/>
    <col min="7168" max="7168" width="2.69921875" style="82" customWidth="1"/>
    <col min="7169" max="7169" width="15.8984375" style="82" bestFit="1" customWidth="1"/>
    <col min="7170" max="7170" width="2.69921875" style="82" customWidth="1"/>
    <col min="7171" max="7171" width="17.69921875" style="82" bestFit="1" customWidth="1"/>
    <col min="7172" max="7172" width="2.69921875" style="82" customWidth="1"/>
    <col min="7173" max="7173" width="18" style="82" customWidth="1"/>
    <col min="7174" max="7174" width="2.69921875" style="82" customWidth="1"/>
    <col min="7175" max="7175" width="14.09765625" style="82" customWidth="1"/>
    <col min="7176" max="7176" width="2.69921875" style="82" customWidth="1"/>
    <col min="7177" max="7177" width="17.69921875" style="82" customWidth="1"/>
    <col min="7178" max="7178" width="2.69921875" style="82" customWidth="1"/>
    <col min="7179" max="7179" width="18.69921875" style="82" customWidth="1"/>
    <col min="7180" max="7180" width="2.69921875" style="82" customWidth="1"/>
    <col min="7181" max="7181" width="17.69921875" style="82" bestFit="1" customWidth="1"/>
    <col min="7182" max="7421" width="10.69921875" style="82"/>
    <col min="7422" max="7422" width="50.09765625" style="82" customWidth="1"/>
    <col min="7423" max="7423" width="9.8984375" style="82" bestFit="1" customWidth="1"/>
    <col min="7424" max="7424" width="2.69921875" style="82" customWidth="1"/>
    <col min="7425" max="7425" width="15.8984375" style="82" bestFit="1" customWidth="1"/>
    <col min="7426" max="7426" width="2.69921875" style="82" customWidth="1"/>
    <col min="7427" max="7427" width="17.69921875" style="82" bestFit="1" customWidth="1"/>
    <col min="7428" max="7428" width="2.69921875" style="82" customWidth="1"/>
    <col min="7429" max="7429" width="18" style="82" customWidth="1"/>
    <col min="7430" max="7430" width="2.69921875" style="82" customWidth="1"/>
    <col min="7431" max="7431" width="14.09765625" style="82" customWidth="1"/>
    <col min="7432" max="7432" width="2.69921875" style="82" customWidth="1"/>
    <col min="7433" max="7433" width="17.69921875" style="82" customWidth="1"/>
    <col min="7434" max="7434" width="2.69921875" style="82" customWidth="1"/>
    <col min="7435" max="7435" width="18.69921875" style="82" customWidth="1"/>
    <col min="7436" max="7436" width="2.69921875" style="82" customWidth="1"/>
    <col min="7437" max="7437" width="17.69921875" style="82" bestFit="1" customWidth="1"/>
    <col min="7438" max="7677" width="10.69921875" style="82"/>
    <col min="7678" max="7678" width="50.09765625" style="82" customWidth="1"/>
    <col min="7679" max="7679" width="9.8984375" style="82" bestFit="1" customWidth="1"/>
    <col min="7680" max="7680" width="2.69921875" style="82" customWidth="1"/>
    <col min="7681" max="7681" width="15.8984375" style="82" bestFit="1" customWidth="1"/>
    <col min="7682" max="7682" width="2.69921875" style="82" customWidth="1"/>
    <col min="7683" max="7683" width="17.69921875" style="82" bestFit="1" customWidth="1"/>
    <col min="7684" max="7684" width="2.69921875" style="82" customWidth="1"/>
    <col min="7685" max="7685" width="18" style="82" customWidth="1"/>
    <col min="7686" max="7686" width="2.69921875" style="82" customWidth="1"/>
    <col min="7687" max="7687" width="14.09765625" style="82" customWidth="1"/>
    <col min="7688" max="7688" width="2.69921875" style="82" customWidth="1"/>
    <col min="7689" max="7689" width="17.69921875" style="82" customWidth="1"/>
    <col min="7690" max="7690" width="2.69921875" style="82" customWidth="1"/>
    <col min="7691" max="7691" width="18.69921875" style="82" customWidth="1"/>
    <col min="7692" max="7692" width="2.69921875" style="82" customWidth="1"/>
    <col min="7693" max="7693" width="17.69921875" style="82" bestFit="1" customWidth="1"/>
    <col min="7694" max="7933" width="10.69921875" style="82"/>
    <col min="7934" max="7934" width="50.09765625" style="82" customWidth="1"/>
    <col min="7935" max="7935" width="9.8984375" style="82" bestFit="1" customWidth="1"/>
    <col min="7936" max="7936" width="2.69921875" style="82" customWidth="1"/>
    <col min="7937" max="7937" width="15.8984375" style="82" bestFit="1" customWidth="1"/>
    <col min="7938" max="7938" width="2.69921875" style="82" customWidth="1"/>
    <col min="7939" max="7939" width="17.69921875" style="82" bestFit="1" customWidth="1"/>
    <col min="7940" max="7940" width="2.69921875" style="82" customWidth="1"/>
    <col min="7941" max="7941" width="18" style="82" customWidth="1"/>
    <col min="7942" max="7942" width="2.69921875" style="82" customWidth="1"/>
    <col min="7943" max="7943" width="14.09765625" style="82" customWidth="1"/>
    <col min="7944" max="7944" width="2.69921875" style="82" customWidth="1"/>
    <col min="7945" max="7945" width="17.69921875" style="82" customWidth="1"/>
    <col min="7946" max="7946" width="2.69921875" style="82" customWidth="1"/>
    <col min="7947" max="7947" width="18.69921875" style="82" customWidth="1"/>
    <col min="7948" max="7948" width="2.69921875" style="82" customWidth="1"/>
    <col min="7949" max="7949" width="17.69921875" style="82" bestFit="1" customWidth="1"/>
    <col min="7950" max="8189" width="10.69921875" style="82"/>
    <col min="8190" max="8190" width="50.09765625" style="82" customWidth="1"/>
    <col min="8191" max="8191" width="9.8984375" style="82" bestFit="1" customWidth="1"/>
    <col min="8192" max="8192" width="2.69921875" style="82" customWidth="1"/>
    <col min="8193" max="8193" width="15.8984375" style="82" bestFit="1" customWidth="1"/>
    <col min="8194" max="8194" width="2.69921875" style="82" customWidth="1"/>
    <col min="8195" max="8195" width="17.69921875" style="82" bestFit="1" customWidth="1"/>
    <col min="8196" max="8196" width="2.69921875" style="82" customWidth="1"/>
    <col min="8197" max="8197" width="18" style="82" customWidth="1"/>
    <col min="8198" max="8198" width="2.69921875" style="82" customWidth="1"/>
    <col min="8199" max="8199" width="14.09765625" style="82" customWidth="1"/>
    <col min="8200" max="8200" width="2.69921875" style="82" customWidth="1"/>
    <col min="8201" max="8201" width="17.69921875" style="82" customWidth="1"/>
    <col min="8202" max="8202" width="2.69921875" style="82" customWidth="1"/>
    <col min="8203" max="8203" width="18.69921875" style="82" customWidth="1"/>
    <col min="8204" max="8204" width="2.69921875" style="82" customWidth="1"/>
    <col min="8205" max="8205" width="17.69921875" style="82" bestFit="1" customWidth="1"/>
    <col min="8206" max="8445" width="10.69921875" style="82"/>
    <col min="8446" max="8446" width="50.09765625" style="82" customWidth="1"/>
    <col min="8447" max="8447" width="9.8984375" style="82" bestFit="1" customWidth="1"/>
    <col min="8448" max="8448" width="2.69921875" style="82" customWidth="1"/>
    <col min="8449" max="8449" width="15.8984375" style="82" bestFit="1" customWidth="1"/>
    <col min="8450" max="8450" width="2.69921875" style="82" customWidth="1"/>
    <col min="8451" max="8451" width="17.69921875" style="82" bestFit="1" customWidth="1"/>
    <col min="8452" max="8452" width="2.69921875" style="82" customWidth="1"/>
    <col min="8453" max="8453" width="18" style="82" customWidth="1"/>
    <col min="8454" max="8454" width="2.69921875" style="82" customWidth="1"/>
    <col min="8455" max="8455" width="14.09765625" style="82" customWidth="1"/>
    <col min="8456" max="8456" width="2.69921875" style="82" customWidth="1"/>
    <col min="8457" max="8457" width="17.69921875" style="82" customWidth="1"/>
    <col min="8458" max="8458" width="2.69921875" style="82" customWidth="1"/>
    <col min="8459" max="8459" width="18.69921875" style="82" customWidth="1"/>
    <col min="8460" max="8460" width="2.69921875" style="82" customWidth="1"/>
    <col min="8461" max="8461" width="17.69921875" style="82" bestFit="1" customWidth="1"/>
    <col min="8462" max="8701" width="10.69921875" style="82"/>
    <col min="8702" max="8702" width="50.09765625" style="82" customWidth="1"/>
    <col min="8703" max="8703" width="9.8984375" style="82" bestFit="1" customWidth="1"/>
    <col min="8704" max="8704" width="2.69921875" style="82" customWidth="1"/>
    <col min="8705" max="8705" width="15.8984375" style="82" bestFit="1" customWidth="1"/>
    <col min="8706" max="8706" width="2.69921875" style="82" customWidth="1"/>
    <col min="8707" max="8707" width="17.69921875" style="82" bestFit="1" customWidth="1"/>
    <col min="8708" max="8708" width="2.69921875" style="82" customWidth="1"/>
    <col min="8709" max="8709" width="18" style="82" customWidth="1"/>
    <col min="8710" max="8710" width="2.69921875" style="82" customWidth="1"/>
    <col min="8711" max="8711" width="14.09765625" style="82" customWidth="1"/>
    <col min="8712" max="8712" width="2.69921875" style="82" customWidth="1"/>
    <col min="8713" max="8713" width="17.69921875" style="82" customWidth="1"/>
    <col min="8714" max="8714" width="2.69921875" style="82" customWidth="1"/>
    <col min="8715" max="8715" width="18.69921875" style="82" customWidth="1"/>
    <col min="8716" max="8716" width="2.69921875" style="82" customWidth="1"/>
    <col min="8717" max="8717" width="17.69921875" style="82" bestFit="1" customWidth="1"/>
    <col min="8718" max="8957" width="10.69921875" style="82"/>
    <col min="8958" max="8958" width="50.09765625" style="82" customWidth="1"/>
    <col min="8959" max="8959" width="9.8984375" style="82" bestFit="1" customWidth="1"/>
    <col min="8960" max="8960" width="2.69921875" style="82" customWidth="1"/>
    <col min="8961" max="8961" width="15.8984375" style="82" bestFit="1" customWidth="1"/>
    <col min="8962" max="8962" width="2.69921875" style="82" customWidth="1"/>
    <col min="8963" max="8963" width="17.69921875" style="82" bestFit="1" customWidth="1"/>
    <col min="8964" max="8964" width="2.69921875" style="82" customWidth="1"/>
    <col min="8965" max="8965" width="18" style="82" customWidth="1"/>
    <col min="8966" max="8966" width="2.69921875" style="82" customWidth="1"/>
    <col min="8967" max="8967" width="14.09765625" style="82" customWidth="1"/>
    <col min="8968" max="8968" width="2.69921875" style="82" customWidth="1"/>
    <col min="8969" max="8969" width="17.69921875" style="82" customWidth="1"/>
    <col min="8970" max="8970" width="2.69921875" style="82" customWidth="1"/>
    <col min="8971" max="8971" width="18.69921875" style="82" customWidth="1"/>
    <col min="8972" max="8972" width="2.69921875" style="82" customWidth="1"/>
    <col min="8973" max="8973" width="17.69921875" style="82" bestFit="1" customWidth="1"/>
    <col min="8974" max="9213" width="10.69921875" style="82"/>
    <col min="9214" max="9214" width="50.09765625" style="82" customWidth="1"/>
    <col min="9215" max="9215" width="9.8984375" style="82" bestFit="1" customWidth="1"/>
    <col min="9216" max="9216" width="2.69921875" style="82" customWidth="1"/>
    <col min="9217" max="9217" width="15.8984375" style="82" bestFit="1" customWidth="1"/>
    <col min="9218" max="9218" width="2.69921875" style="82" customWidth="1"/>
    <col min="9219" max="9219" width="17.69921875" style="82" bestFit="1" customWidth="1"/>
    <col min="9220" max="9220" width="2.69921875" style="82" customWidth="1"/>
    <col min="9221" max="9221" width="18" style="82" customWidth="1"/>
    <col min="9222" max="9222" width="2.69921875" style="82" customWidth="1"/>
    <col min="9223" max="9223" width="14.09765625" style="82" customWidth="1"/>
    <col min="9224" max="9224" width="2.69921875" style="82" customWidth="1"/>
    <col min="9225" max="9225" width="17.69921875" style="82" customWidth="1"/>
    <col min="9226" max="9226" width="2.69921875" style="82" customWidth="1"/>
    <col min="9227" max="9227" width="18.69921875" style="82" customWidth="1"/>
    <col min="9228" max="9228" width="2.69921875" style="82" customWidth="1"/>
    <col min="9229" max="9229" width="17.69921875" style="82" bestFit="1" customWidth="1"/>
    <col min="9230" max="9469" width="10.69921875" style="82"/>
    <col min="9470" max="9470" width="50.09765625" style="82" customWidth="1"/>
    <col min="9471" max="9471" width="9.8984375" style="82" bestFit="1" customWidth="1"/>
    <col min="9472" max="9472" width="2.69921875" style="82" customWidth="1"/>
    <col min="9473" max="9473" width="15.8984375" style="82" bestFit="1" customWidth="1"/>
    <col min="9474" max="9474" width="2.69921875" style="82" customWidth="1"/>
    <col min="9475" max="9475" width="17.69921875" style="82" bestFit="1" customWidth="1"/>
    <col min="9476" max="9476" width="2.69921875" style="82" customWidth="1"/>
    <col min="9477" max="9477" width="18" style="82" customWidth="1"/>
    <col min="9478" max="9478" width="2.69921875" style="82" customWidth="1"/>
    <col min="9479" max="9479" width="14.09765625" style="82" customWidth="1"/>
    <col min="9480" max="9480" width="2.69921875" style="82" customWidth="1"/>
    <col min="9481" max="9481" width="17.69921875" style="82" customWidth="1"/>
    <col min="9482" max="9482" width="2.69921875" style="82" customWidth="1"/>
    <col min="9483" max="9483" width="18.69921875" style="82" customWidth="1"/>
    <col min="9484" max="9484" width="2.69921875" style="82" customWidth="1"/>
    <col min="9485" max="9485" width="17.69921875" style="82" bestFit="1" customWidth="1"/>
    <col min="9486" max="9725" width="10.69921875" style="82"/>
    <col min="9726" max="9726" width="50.09765625" style="82" customWidth="1"/>
    <col min="9727" max="9727" width="9.8984375" style="82" bestFit="1" customWidth="1"/>
    <col min="9728" max="9728" width="2.69921875" style="82" customWidth="1"/>
    <col min="9729" max="9729" width="15.8984375" style="82" bestFit="1" customWidth="1"/>
    <col min="9730" max="9730" width="2.69921875" style="82" customWidth="1"/>
    <col min="9731" max="9731" width="17.69921875" style="82" bestFit="1" customWidth="1"/>
    <col min="9732" max="9732" width="2.69921875" style="82" customWidth="1"/>
    <col min="9733" max="9733" width="18" style="82" customWidth="1"/>
    <col min="9734" max="9734" width="2.69921875" style="82" customWidth="1"/>
    <col min="9735" max="9735" width="14.09765625" style="82" customWidth="1"/>
    <col min="9736" max="9736" width="2.69921875" style="82" customWidth="1"/>
    <col min="9737" max="9737" width="17.69921875" style="82" customWidth="1"/>
    <col min="9738" max="9738" width="2.69921875" style="82" customWidth="1"/>
    <col min="9739" max="9739" width="18.69921875" style="82" customWidth="1"/>
    <col min="9740" max="9740" width="2.69921875" style="82" customWidth="1"/>
    <col min="9741" max="9741" width="17.69921875" style="82" bestFit="1" customWidth="1"/>
    <col min="9742" max="9981" width="10.69921875" style="82"/>
    <col min="9982" max="9982" width="50.09765625" style="82" customWidth="1"/>
    <col min="9983" max="9983" width="9.8984375" style="82" bestFit="1" customWidth="1"/>
    <col min="9984" max="9984" width="2.69921875" style="82" customWidth="1"/>
    <col min="9985" max="9985" width="15.8984375" style="82" bestFit="1" customWidth="1"/>
    <col min="9986" max="9986" width="2.69921875" style="82" customWidth="1"/>
    <col min="9987" max="9987" width="17.69921875" style="82" bestFit="1" customWidth="1"/>
    <col min="9988" max="9988" width="2.69921875" style="82" customWidth="1"/>
    <col min="9989" max="9989" width="18" style="82" customWidth="1"/>
    <col min="9990" max="9990" width="2.69921875" style="82" customWidth="1"/>
    <col min="9991" max="9991" width="14.09765625" style="82" customWidth="1"/>
    <col min="9992" max="9992" width="2.69921875" style="82" customWidth="1"/>
    <col min="9993" max="9993" width="17.69921875" style="82" customWidth="1"/>
    <col min="9994" max="9994" width="2.69921875" style="82" customWidth="1"/>
    <col min="9995" max="9995" width="18.69921875" style="82" customWidth="1"/>
    <col min="9996" max="9996" width="2.69921875" style="82" customWidth="1"/>
    <col min="9997" max="9997" width="17.69921875" style="82" bestFit="1" customWidth="1"/>
    <col min="9998" max="10237" width="10.69921875" style="82"/>
    <col min="10238" max="10238" width="50.09765625" style="82" customWidth="1"/>
    <col min="10239" max="10239" width="9.8984375" style="82" bestFit="1" customWidth="1"/>
    <col min="10240" max="10240" width="2.69921875" style="82" customWidth="1"/>
    <col min="10241" max="10241" width="15.8984375" style="82" bestFit="1" customWidth="1"/>
    <col min="10242" max="10242" width="2.69921875" style="82" customWidth="1"/>
    <col min="10243" max="10243" width="17.69921875" style="82" bestFit="1" customWidth="1"/>
    <col min="10244" max="10244" width="2.69921875" style="82" customWidth="1"/>
    <col min="10245" max="10245" width="18" style="82" customWidth="1"/>
    <col min="10246" max="10246" width="2.69921875" style="82" customWidth="1"/>
    <col min="10247" max="10247" width="14.09765625" style="82" customWidth="1"/>
    <col min="10248" max="10248" width="2.69921875" style="82" customWidth="1"/>
    <col min="10249" max="10249" width="17.69921875" style="82" customWidth="1"/>
    <col min="10250" max="10250" width="2.69921875" style="82" customWidth="1"/>
    <col min="10251" max="10251" width="18.69921875" style="82" customWidth="1"/>
    <col min="10252" max="10252" width="2.69921875" style="82" customWidth="1"/>
    <col min="10253" max="10253" width="17.69921875" style="82" bestFit="1" customWidth="1"/>
    <col min="10254" max="10493" width="10.69921875" style="82"/>
    <col min="10494" max="10494" width="50.09765625" style="82" customWidth="1"/>
    <col min="10495" max="10495" width="9.8984375" style="82" bestFit="1" customWidth="1"/>
    <col min="10496" max="10496" width="2.69921875" style="82" customWidth="1"/>
    <col min="10497" max="10497" width="15.8984375" style="82" bestFit="1" customWidth="1"/>
    <col min="10498" max="10498" width="2.69921875" style="82" customWidth="1"/>
    <col min="10499" max="10499" width="17.69921875" style="82" bestFit="1" customWidth="1"/>
    <col min="10500" max="10500" width="2.69921875" style="82" customWidth="1"/>
    <col min="10501" max="10501" width="18" style="82" customWidth="1"/>
    <col min="10502" max="10502" width="2.69921875" style="82" customWidth="1"/>
    <col min="10503" max="10503" width="14.09765625" style="82" customWidth="1"/>
    <col min="10504" max="10504" width="2.69921875" style="82" customWidth="1"/>
    <col min="10505" max="10505" width="17.69921875" style="82" customWidth="1"/>
    <col min="10506" max="10506" width="2.69921875" style="82" customWidth="1"/>
    <col min="10507" max="10507" width="18.69921875" style="82" customWidth="1"/>
    <col min="10508" max="10508" width="2.69921875" style="82" customWidth="1"/>
    <col min="10509" max="10509" width="17.69921875" style="82" bestFit="1" customWidth="1"/>
    <col min="10510" max="10749" width="10.69921875" style="82"/>
    <col min="10750" max="10750" width="50.09765625" style="82" customWidth="1"/>
    <col min="10751" max="10751" width="9.8984375" style="82" bestFit="1" customWidth="1"/>
    <col min="10752" max="10752" width="2.69921875" style="82" customWidth="1"/>
    <col min="10753" max="10753" width="15.8984375" style="82" bestFit="1" customWidth="1"/>
    <col min="10754" max="10754" width="2.69921875" style="82" customWidth="1"/>
    <col min="10755" max="10755" width="17.69921875" style="82" bestFit="1" customWidth="1"/>
    <col min="10756" max="10756" width="2.69921875" style="82" customWidth="1"/>
    <col min="10757" max="10757" width="18" style="82" customWidth="1"/>
    <col min="10758" max="10758" width="2.69921875" style="82" customWidth="1"/>
    <col min="10759" max="10759" width="14.09765625" style="82" customWidth="1"/>
    <col min="10760" max="10760" width="2.69921875" style="82" customWidth="1"/>
    <col min="10761" max="10761" width="17.69921875" style="82" customWidth="1"/>
    <col min="10762" max="10762" width="2.69921875" style="82" customWidth="1"/>
    <col min="10763" max="10763" width="18.69921875" style="82" customWidth="1"/>
    <col min="10764" max="10764" width="2.69921875" style="82" customWidth="1"/>
    <col min="10765" max="10765" width="17.69921875" style="82" bestFit="1" customWidth="1"/>
    <col min="10766" max="11005" width="10.69921875" style="82"/>
    <col min="11006" max="11006" width="50.09765625" style="82" customWidth="1"/>
    <col min="11007" max="11007" width="9.8984375" style="82" bestFit="1" customWidth="1"/>
    <col min="11008" max="11008" width="2.69921875" style="82" customWidth="1"/>
    <col min="11009" max="11009" width="15.8984375" style="82" bestFit="1" customWidth="1"/>
    <col min="11010" max="11010" width="2.69921875" style="82" customWidth="1"/>
    <col min="11011" max="11011" width="17.69921875" style="82" bestFit="1" customWidth="1"/>
    <col min="11012" max="11012" width="2.69921875" style="82" customWidth="1"/>
    <col min="11013" max="11013" width="18" style="82" customWidth="1"/>
    <col min="11014" max="11014" width="2.69921875" style="82" customWidth="1"/>
    <col min="11015" max="11015" width="14.09765625" style="82" customWidth="1"/>
    <col min="11016" max="11016" width="2.69921875" style="82" customWidth="1"/>
    <col min="11017" max="11017" width="17.69921875" style="82" customWidth="1"/>
    <col min="11018" max="11018" width="2.69921875" style="82" customWidth="1"/>
    <col min="11019" max="11019" width="18.69921875" style="82" customWidth="1"/>
    <col min="11020" max="11020" width="2.69921875" style="82" customWidth="1"/>
    <col min="11021" max="11021" width="17.69921875" style="82" bestFit="1" customWidth="1"/>
    <col min="11022" max="11261" width="10.69921875" style="82"/>
    <col min="11262" max="11262" width="50.09765625" style="82" customWidth="1"/>
    <col min="11263" max="11263" width="9.8984375" style="82" bestFit="1" customWidth="1"/>
    <col min="11264" max="11264" width="2.69921875" style="82" customWidth="1"/>
    <col min="11265" max="11265" width="15.8984375" style="82" bestFit="1" customWidth="1"/>
    <col min="11266" max="11266" width="2.69921875" style="82" customWidth="1"/>
    <col min="11267" max="11267" width="17.69921875" style="82" bestFit="1" customWidth="1"/>
    <col min="11268" max="11268" width="2.69921875" style="82" customWidth="1"/>
    <col min="11269" max="11269" width="18" style="82" customWidth="1"/>
    <col min="11270" max="11270" width="2.69921875" style="82" customWidth="1"/>
    <col min="11271" max="11271" width="14.09765625" style="82" customWidth="1"/>
    <col min="11272" max="11272" width="2.69921875" style="82" customWidth="1"/>
    <col min="11273" max="11273" width="17.69921875" style="82" customWidth="1"/>
    <col min="11274" max="11274" width="2.69921875" style="82" customWidth="1"/>
    <col min="11275" max="11275" width="18.69921875" style="82" customWidth="1"/>
    <col min="11276" max="11276" width="2.69921875" style="82" customWidth="1"/>
    <col min="11277" max="11277" width="17.69921875" style="82" bestFit="1" customWidth="1"/>
    <col min="11278" max="11517" width="10.69921875" style="82"/>
    <col min="11518" max="11518" width="50.09765625" style="82" customWidth="1"/>
    <col min="11519" max="11519" width="9.8984375" style="82" bestFit="1" customWidth="1"/>
    <col min="11520" max="11520" width="2.69921875" style="82" customWidth="1"/>
    <col min="11521" max="11521" width="15.8984375" style="82" bestFit="1" customWidth="1"/>
    <col min="11522" max="11522" width="2.69921875" style="82" customWidth="1"/>
    <col min="11523" max="11523" width="17.69921875" style="82" bestFit="1" customWidth="1"/>
    <col min="11524" max="11524" width="2.69921875" style="82" customWidth="1"/>
    <col min="11525" max="11525" width="18" style="82" customWidth="1"/>
    <col min="11526" max="11526" width="2.69921875" style="82" customWidth="1"/>
    <col min="11527" max="11527" width="14.09765625" style="82" customWidth="1"/>
    <col min="11528" max="11528" width="2.69921875" style="82" customWidth="1"/>
    <col min="11529" max="11529" width="17.69921875" style="82" customWidth="1"/>
    <col min="11530" max="11530" width="2.69921875" style="82" customWidth="1"/>
    <col min="11531" max="11531" width="18.69921875" style="82" customWidth="1"/>
    <col min="11532" max="11532" width="2.69921875" style="82" customWidth="1"/>
    <col min="11533" max="11533" width="17.69921875" style="82" bestFit="1" customWidth="1"/>
    <col min="11534" max="11773" width="10.69921875" style="82"/>
    <col min="11774" max="11774" width="50.09765625" style="82" customWidth="1"/>
    <col min="11775" max="11775" width="9.8984375" style="82" bestFit="1" customWidth="1"/>
    <col min="11776" max="11776" width="2.69921875" style="82" customWidth="1"/>
    <col min="11777" max="11777" width="15.8984375" style="82" bestFit="1" customWidth="1"/>
    <col min="11778" max="11778" width="2.69921875" style="82" customWidth="1"/>
    <col min="11779" max="11779" width="17.69921875" style="82" bestFit="1" customWidth="1"/>
    <col min="11780" max="11780" width="2.69921875" style="82" customWidth="1"/>
    <col min="11781" max="11781" width="18" style="82" customWidth="1"/>
    <col min="11782" max="11782" width="2.69921875" style="82" customWidth="1"/>
    <col min="11783" max="11783" width="14.09765625" style="82" customWidth="1"/>
    <col min="11784" max="11784" width="2.69921875" style="82" customWidth="1"/>
    <col min="11785" max="11785" width="17.69921875" style="82" customWidth="1"/>
    <col min="11786" max="11786" width="2.69921875" style="82" customWidth="1"/>
    <col min="11787" max="11787" width="18.69921875" style="82" customWidth="1"/>
    <col min="11788" max="11788" width="2.69921875" style="82" customWidth="1"/>
    <col min="11789" max="11789" width="17.69921875" style="82" bestFit="1" customWidth="1"/>
    <col min="11790" max="12029" width="10.69921875" style="82"/>
    <col min="12030" max="12030" width="50.09765625" style="82" customWidth="1"/>
    <col min="12031" max="12031" width="9.8984375" style="82" bestFit="1" customWidth="1"/>
    <col min="12032" max="12032" width="2.69921875" style="82" customWidth="1"/>
    <col min="12033" max="12033" width="15.8984375" style="82" bestFit="1" customWidth="1"/>
    <col min="12034" max="12034" width="2.69921875" style="82" customWidth="1"/>
    <col min="12035" max="12035" width="17.69921875" style="82" bestFit="1" customWidth="1"/>
    <col min="12036" max="12036" width="2.69921875" style="82" customWidth="1"/>
    <col min="12037" max="12037" width="18" style="82" customWidth="1"/>
    <col min="12038" max="12038" width="2.69921875" style="82" customWidth="1"/>
    <col min="12039" max="12039" width="14.09765625" style="82" customWidth="1"/>
    <col min="12040" max="12040" width="2.69921875" style="82" customWidth="1"/>
    <col min="12041" max="12041" width="17.69921875" style="82" customWidth="1"/>
    <col min="12042" max="12042" width="2.69921875" style="82" customWidth="1"/>
    <col min="12043" max="12043" width="18.69921875" style="82" customWidth="1"/>
    <col min="12044" max="12044" width="2.69921875" style="82" customWidth="1"/>
    <col min="12045" max="12045" width="17.69921875" style="82" bestFit="1" customWidth="1"/>
    <col min="12046" max="12285" width="10.69921875" style="82"/>
    <col min="12286" max="12286" width="50.09765625" style="82" customWidth="1"/>
    <col min="12287" max="12287" width="9.8984375" style="82" bestFit="1" customWidth="1"/>
    <col min="12288" max="12288" width="2.69921875" style="82" customWidth="1"/>
    <col min="12289" max="12289" width="15.8984375" style="82" bestFit="1" customWidth="1"/>
    <col min="12290" max="12290" width="2.69921875" style="82" customWidth="1"/>
    <col min="12291" max="12291" width="17.69921875" style="82" bestFit="1" customWidth="1"/>
    <col min="12292" max="12292" width="2.69921875" style="82" customWidth="1"/>
    <col min="12293" max="12293" width="18" style="82" customWidth="1"/>
    <col min="12294" max="12294" width="2.69921875" style="82" customWidth="1"/>
    <col min="12295" max="12295" width="14.09765625" style="82" customWidth="1"/>
    <col min="12296" max="12296" width="2.69921875" style="82" customWidth="1"/>
    <col min="12297" max="12297" width="17.69921875" style="82" customWidth="1"/>
    <col min="12298" max="12298" width="2.69921875" style="82" customWidth="1"/>
    <col min="12299" max="12299" width="18.69921875" style="82" customWidth="1"/>
    <col min="12300" max="12300" width="2.69921875" style="82" customWidth="1"/>
    <col min="12301" max="12301" width="17.69921875" style="82" bestFit="1" customWidth="1"/>
    <col min="12302" max="12541" width="10.69921875" style="82"/>
    <col min="12542" max="12542" width="50.09765625" style="82" customWidth="1"/>
    <col min="12543" max="12543" width="9.8984375" style="82" bestFit="1" customWidth="1"/>
    <col min="12544" max="12544" width="2.69921875" style="82" customWidth="1"/>
    <col min="12545" max="12545" width="15.8984375" style="82" bestFit="1" customWidth="1"/>
    <col min="12546" max="12546" width="2.69921875" style="82" customWidth="1"/>
    <col min="12547" max="12547" width="17.69921875" style="82" bestFit="1" customWidth="1"/>
    <col min="12548" max="12548" width="2.69921875" style="82" customWidth="1"/>
    <col min="12549" max="12549" width="18" style="82" customWidth="1"/>
    <col min="12550" max="12550" width="2.69921875" style="82" customWidth="1"/>
    <col min="12551" max="12551" width="14.09765625" style="82" customWidth="1"/>
    <col min="12552" max="12552" width="2.69921875" style="82" customWidth="1"/>
    <col min="12553" max="12553" width="17.69921875" style="82" customWidth="1"/>
    <col min="12554" max="12554" width="2.69921875" style="82" customWidth="1"/>
    <col min="12555" max="12555" width="18.69921875" style="82" customWidth="1"/>
    <col min="12556" max="12556" width="2.69921875" style="82" customWidth="1"/>
    <col min="12557" max="12557" width="17.69921875" style="82" bestFit="1" customWidth="1"/>
    <col min="12558" max="12797" width="10.69921875" style="82"/>
    <col min="12798" max="12798" width="50.09765625" style="82" customWidth="1"/>
    <col min="12799" max="12799" width="9.8984375" style="82" bestFit="1" customWidth="1"/>
    <col min="12800" max="12800" width="2.69921875" style="82" customWidth="1"/>
    <col min="12801" max="12801" width="15.8984375" style="82" bestFit="1" customWidth="1"/>
    <col min="12802" max="12802" width="2.69921875" style="82" customWidth="1"/>
    <col min="12803" max="12803" width="17.69921875" style="82" bestFit="1" customWidth="1"/>
    <col min="12804" max="12804" width="2.69921875" style="82" customWidth="1"/>
    <col min="12805" max="12805" width="18" style="82" customWidth="1"/>
    <col min="12806" max="12806" width="2.69921875" style="82" customWidth="1"/>
    <col min="12807" max="12807" width="14.09765625" style="82" customWidth="1"/>
    <col min="12808" max="12808" width="2.69921875" style="82" customWidth="1"/>
    <col min="12809" max="12809" width="17.69921875" style="82" customWidth="1"/>
    <col min="12810" max="12810" width="2.69921875" style="82" customWidth="1"/>
    <col min="12811" max="12811" width="18.69921875" style="82" customWidth="1"/>
    <col min="12812" max="12812" width="2.69921875" style="82" customWidth="1"/>
    <col min="12813" max="12813" width="17.69921875" style="82" bestFit="1" customWidth="1"/>
    <col min="12814" max="13053" width="10.69921875" style="82"/>
    <col min="13054" max="13054" width="50.09765625" style="82" customWidth="1"/>
    <col min="13055" max="13055" width="9.8984375" style="82" bestFit="1" customWidth="1"/>
    <col min="13056" max="13056" width="2.69921875" style="82" customWidth="1"/>
    <col min="13057" max="13057" width="15.8984375" style="82" bestFit="1" customWidth="1"/>
    <col min="13058" max="13058" width="2.69921875" style="82" customWidth="1"/>
    <col min="13059" max="13059" width="17.69921875" style="82" bestFit="1" customWidth="1"/>
    <col min="13060" max="13060" width="2.69921875" style="82" customWidth="1"/>
    <col min="13061" max="13061" width="18" style="82" customWidth="1"/>
    <col min="13062" max="13062" width="2.69921875" style="82" customWidth="1"/>
    <col min="13063" max="13063" width="14.09765625" style="82" customWidth="1"/>
    <col min="13064" max="13064" width="2.69921875" style="82" customWidth="1"/>
    <col min="13065" max="13065" width="17.69921875" style="82" customWidth="1"/>
    <col min="13066" max="13066" width="2.69921875" style="82" customWidth="1"/>
    <col min="13067" max="13067" width="18.69921875" style="82" customWidth="1"/>
    <col min="13068" max="13068" width="2.69921875" style="82" customWidth="1"/>
    <col min="13069" max="13069" width="17.69921875" style="82" bestFit="1" customWidth="1"/>
    <col min="13070" max="13309" width="10.69921875" style="82"/>
    <col min="13310" max="13310" width="50.09765625" style="82" customWidth="1"/>
    <col min="13311" max="13311" width="9.8984375" style="82" bestFit="1" customWidth="1"/>
    <col min="13312" max="13312" width="2.69921875" style="82" customWidth="1"/>
    <col min="13313" max="13313" width="15.8984375" style="82" bestFit="1" customWidth="1"/>
    <col min="13314" max="13314" width="2.69921875" style="82" customWidth="1"/>
    <col min="13315" max="13315" width="17.69921875" style="82" bestFit="1" customWidth="1"/>
    <col min="13316" max="13316" width="2.69921875" style="82" customWidth="1"/>
    <col min="13317" max="13317" width="18" style="82" customWidth="1"/>
    <col min="13318" max="13318" width="2.69921875" style="82" customWidth="1"/>
    <col min="13319" max="13319" width="14.09765625" style="82" customWidth="1"/>
    <col min="13320" max="13320" width="2.69921875" style="82" customWidth="1"/>
    <col min="13321" max="13321" width="17.69921875" style="82" customWidth="1"/>
    <col min="13322" max="13322" width="2.69921875" style="82" customWidth="1"/>
    <col min="13323" max="13323" width="18.69921875" style="82" customWidth="1"/>
    <col min="13324" max="13324" width="2.69921875" style="82" customWidth="1"/>
    <col min="13325" max="13325" width="17.69921875" style="82" bestFit="1" customWidth="1"/>
    <col min="13326" max="13565" width="10.69921875" style="82"/>
    <col min="13566" max="13566" width="50.09765625" style="82" customWidth="1"/>
    <col min="13567" max="13567" width="9.8984375" style="82" bestFit="1" customWidth="1"/>
    <col min="13568" max="13568" width="2.69921875" style="82" customWidth="1"/>
    <col min="13569" max="13569" width="15.8984375" style="82" bestFit="1" customWidth="1"/>
    <col min="13570" max="13570" width="2.69921875" style="82" customWidth="1"/>
    <col min="13571" max="13571" width="17.69921875" style="82" bestFit="1" customWidth="1"/>
    <col min="13572" max="13572" width="2.69921875" style="82" customWidth="1"/>
    <col min="13573" max="13573" width="18" style="82" customWidth="1"/>
    <col min="13574" max="13574" width="2.69921875" style="82" customWidth="1"/>
    <col min="13575" max="13575" width="14.09765625" style="82" customWidth="1"/>
    <col min="13576" max="13576" width="2.69921875" style="82" customWidth="1"/>
    <col min="13577" max="13577" width="17.69921875" style="82" customWidth="1"/>
    <col min="13578" max="13578" width="2.69921875" style="82" customWidth="1"/>
    <col min="13579" max="13579" width="18.69921875" style="82" customWidth="1"/>
    <col min="13580" max="13580" width="2.69921875" style="82" customWidth="1"/>
    <col min="13581" max="13581" width="17.69921875" style="82" bestFit="1" customWidth="1"/>
    <col min="13582" max="13821" width="10.69921875" style="82"/>
    <col min="13822" max="13822" width="50.09765625" style="82" customWidth="1"/>
    <col min="13823" max="13823" width="9.8984375" style="82" bestFit="1" customWidth="1"/>
    <col min="13824" max="13824" width="2.69921875" style="82" customWidth="1"/>
    <col min="13825" max="13825" width="15.8984375" style="82" bestFit="1" customWidth="1"/>
    <col min="13826" max="13826" width="2.69921875" style="82" customWidth="1"/>
    <col min="13827" max="13827" width="17.69921875" style="82" bestFit="1" customWidth="1"/>
    <col min="13828" max="13828" width="2.69921875" style="82" customWidth="1"/>
    <col min="13829" max="13829" width="18" style="82" customWidth="1"/>
    <col min="13830" max="13830" width="2.69921875" style="82" customWidth="1"/>
    <col min="13831" max="13831" width="14.09765625" style="82" customWidth="1"/>
    <col min="13832" max="13832" width="2.69921875" style="82" customWidth="1"/>
    <col min="13833" max="13833" width="17.69921875" style="82" customWidth="1"/>
    <col min="13834" max="13834" width="2.69921875" style="82" customWidth="1"/>
    <col min="13835" max="13835" width="18.69921875" style="82" customWidth="1"/>
    <col min="13836" max="13836" width="2.69921875" style="82" customWidth="1"/>
    <col min="13837" max="13837" width="17.69921875" style="82" bestFit="1" customWidth="1"/>
    <col min="13838" max="14077" width="10.69921875" style="82"/>
    <col min="14078" max="14078" width="50.09765625" style="82" customWidth="1"/>
    <col min="14079" max="14079" width="9.8984375" style="82" bestFit="1" customWidth="1"/>
    <col min="14080" max="14080" width="2.69921875" style="82" customWidth="1"/>
    <col min="14081" max="14081" width="15.8984375" style="82" bestFit="1" customWidth="1"/>
    <col min="14082" max="14082" width="2.69921875" style="82" customWidth="1"/>
    <col min="14083" max="14083" width="17.69921875" style="82" bestFit="1" customWidth="1"/>
    <col min="14084" max="14084" width="2.69921875" style="82" customWidth="1"/>
    <col min="14085" max="14085" width="18" style="82" customWidth="1"/>
    <col min="14086" max="14086" width="2.69921875" style="82" customWidth="1"/>
    <col min="14087" max="14087" width="14.09765625" style="82" customWidth="1"/>
    <col min="14088" max="14088" width="2.69921875" style="82" customWidth="1"/>
    <col min="14089" max="14089" width="17.69921875" style="82" customWidth="1"/>
    <col min="14090" max="14090" width="2.69921875" style="82" customWidth="1"/>
    <col min="14091" max="14091" width="18.69921875" style="82" customWidth="1"/>
    <col min="14092" max="14092" width="2.69921875" style="82" customWidth="1"/>
    <col min="14093" max="14093" width="17.69921875" style="82" bestFit="1" customWidth="1"/>
    <col min="14094" max="14333" width="10.69921875" style="82"/>
    <col min="14334" max="14334" width="50.09765625" style="82" customWidth="1"/>
    <col min="14335" max="14335" width="9.8984375" style="82" bestFit="1" customWidth="1"/>
    <col min="14336" max="14336" width="2.69921875" style="82" customWidth="1"/>
    <col min="14337" max="14337" width="15.8984375" style="82" bestFit="1" customWidth="1"/>
    <col min="14338" max="14338" width="2.69921875" style="82" customWidth="1"/>
    <col min="14339" max="14339" width="17.69921875" style="82" bestFit="1" customWidth="1"/>
    <col min="14340" max="14340" width="2.69921875" style="82" customWidth="1"/>
    <col min="14341" max="14341" width="18" style="82" customWidth="1"/>
    <col min="14342" max="14342" width="2.69921875" style="82" customWidth="1"/>
    <col min="14343" max="14343" width="14.09765625" style="82" customWidth="1"/>
    <col min="14344" max="14344" width="2.69921875" style="82" customWidth="1"/>
    <col min="14345" max="14345" width="17.69921875" style="82" customWidth="1"/>
    <col min="14346" max="14346" width="2.69921875" style="82" customWidth="1"/>
    <col min="14347" max="14347" width="18.69921875" style="82" customWidth="1"/>
    <col min="14348" max="14348" width="2.69921875" style="82" customWidth="1"/>
    <col min="14349" max="14349" width="17.69921875" style="82" bestFit="1" customWidth="1"/>
    <col min="14350" max="14589" width="10.69921875" style="82"/>
    <col min="14590" max="14590" width="50.09765625" style="82" customWidth="1"/>
    <col min="14591" max="14591" width="9.8984375" style="82" bestFit="1" customWidth="1"/>
    <col min="14592" max="14592" width="2.69921875" style="82" customWidth="1"/>
    <col min="14593" max="14593" width="15.8984375" style="82" bestFit="1" customWidth="1"/>
    <col min="14594" max="14594" width="2.69921875" style="82" customWidth="1"/>
    <col min="14595" max="14595" width="17.69921875" style="82" bestFit="1" customWidth="1"/>
    <col min="14596" max="14596" width="2.69921875" style="82" customWidth="1"/>
    <col min="14597" max="14597" width="18" style="82" customWidth="1"/>
    <col min="14598" max="14598" width="2.69921875" style="82" customWidth="1"/>
    <col min="14599" max="14599" width="14.09765625" style="82" customWidth="1"/>
    <col min="14600" max="14600" width="2.69921875" style="82" customWidth="1"/>
    <col min="14601" max="14601" width="17.69921875" style="82" customWidth="1"/>
    <col min="14602" max="14602" width="2.69921875" style="82" customWidth="1"/>
    <col min="14603" max="14603" width="18.69921875" style="82" customWidth="1"/>
    <col min="14604" max="14604" width="2.69921875" style="82" customWidth="1"/>
    <col min="14605" max="14605" width="17.69921875" style="82" bestFit="1" customWidth="1"/>
    <col min="14606" max="14845" width="10.69921875" style="82"/>
    <col min="14846" max="14846" width="50.09765625" style="82" customWidth="1"/>
    <col min="14847" max="14847" width="9.8984375" style="82" bestFit="1" customWidth="1"/>
    <col min="14848" max="14848" width="2.69921875" style="82" customWidth="1"/>
    <col min="14849" max="14849" width="15.8984375" style="82" bestFit="1" customWidth="1"/>
    <col min="14850" max="14850" width="2.69921875" style="82" customWidth="1"/>
    <col min="14851" max="14851" width="17.69921875" style="82" bestFit="1" customWidth="1"/>
    <col min="14852" max="14852" width="2.69921875" style="82" customWidth="1"/>
    <col min="14853" max="14853" width="18" style="82" customWidth="1"/>
    <col min="14854" max="14854" width="2.69921875" style="82" customWidth="1"/>
    <col min="14855" max="14855" width="14.09765625" style="82" customWidth="1"/>
    <col min="14856" max="14856" width="2.69921875" style="82" customWidth="1"/>
    <col min="14857" max="14857" width="17.69921875" style="82" customWidth="1"/>
    <col min="14858" max="14858" width="2.69921875" style="82" customWidth="1"/>
    <col min="14859" max="14859" width="18.69921875" style="82" customWidth="1"/>
    <col min="14860" max="14860" width="2.69921875" style="82" customWidth="1"/>
    <col min="14861" max="14861" width="17.69921875" style="82" bestFit="1" customWidth="1"/>
    <col min="14862" max="15101" width="10.69921875" style="82"/>
    <col min="15102" max="15102" width="50.09765625" style="82" customWidth="1"/>
    <col min="15103" max="15103" width="9.8984375" style="82" bestFit="1" customWidth="1"/>
    <col min="15104" max="15104" width="2.69921875" style="82" customWidth="1"/>
    <col min="15105" max="15105" width="15.8984375" style="82" bestFit="1" customWidth="1"/>
    <col min="15106" max="15106" width="2.69921875" style="82" customWidth="1"/>
    <col min="15107" max="15107" width="17.69921875" style="82" bestFit="1" customWidth="1"/>
    <col min="15108" max="15108" width="2.69921875" style="82" customWidth="1"/>
    <col min="15109" max="15109" width="18" style="82" customWidth="1"/>
    <col min="15110" max="15110" width="2.69921875" style="82" customWidth="1"/>
    <col min="15111" max="15111" width="14.09765625" style="82" customWidth="1"/>
    <col min="15112" max="15112" width="2.69921875" style="82" customWidth="1"/>
    <col min="15113" max="15113" width="17.69921875" style="82" customWidth="1"/>
    <col min="15114" max="15114" width="2.69921875" style="82" customWidth="1"/>
    <col min="15115" max="15115" width="18.69921875" style="82" customWidth="1"/>
    <col min="15116" max="15116" width="2.69921875" style="82" customWidth="1"/>
    <col min="15117" max="15117" width="17.69921875" style="82" bestFit="1" customWidth="1"/>
    <col min="15118" max="15357" width="10.69921875" style="82"/>
    <col min="15358" max="15358" width="50.09765625" style="82" customWidth="1"/>
    <col min="15359" max="15359" width="9.8984375" style="82" bestFit="1" customWidth="1"/>
    <col min="15360" max="15360" width="2.69921875" style="82" customWidth="1"/>
    <col min="15361" max="15361" width="15.8984375" style="82" bestFit="1" customWidth="1"/>
    <col min="15362" max="15362" width="2.69921875" style="82" customWidth="1"/>
    <col min="15363" max="15363" width="17.69921875" style="82" bestFit="1" customWidth="1"/>
    <col min="15364" max="15364" width="2.69921875" style="82" customWidth="1"/>
    <col min="15365" max="15365" width="18" style="82" customWidth="1"/>
    <col min="15366" max="15366" width="2.69921875" style="82" customWidth="1"/>
    <col min="15367" max="15367" width="14.09765625" style="82" customWidth="1"/>
    <col min="15368" max="15368" width="2.69921875" style="82" customWidth="1"/>
    <col min="15369" max="15369" width="17.69921875" style="82" customWidth="1"/>
    <col min="15370" max="15370" width="2.69921875" style="82" customWidth="1"/>
    <col min="15371" max="15371" width="18.69921875" style="82" customWidth="1"/>
    <col min="15372" max="15372" width="2.69921875" style="82" customWidth="1"/>
    <col min="15373" max="15373" width="17.69921875" style="82" bestFit="1" customWidth="1"/>
    <col min="15374" max="15613" width="10.69921875" style="82"/>
    <col min="15614" max="15614" width="50.09765625" style="82" customWidth="1"/>
    <col min="15615" max="15615" width="9.8984375" style="82" bestFit="1" customWidth="1"/>
    <col min="15616" max="15616" width="2.69921875" style="82" customWidth="1"/>
    <col min="15617" max="15617" width="15.8984375" style="82" bestFit="1" customWidth="1"/>
    <col min="15618" max="15618" width="2.69921875" style="82" customWidth="1"/>
    <col min="15619" max="15619" width="17.69921875" style="82" bestFit="1" customWidth="1"/>
    <col min="15620" max="15620" width="2.69921875" style="82" customWidth="1"/>
    <col min="15621" max="15621" width="18" style="82" customWidth="1"/>
    <col min="15622" max="15622" width="2.69921875" style="82" customWidth="1"/>
    <col min="15623" max="15623" width="14.09765625" style="82" customWidth="1"/>
    <col min="15624" max="15624" width="2.69921875" style="82" customWidth="1"/>
    <col min="15625" max="15625" width="17.69921875" style="82" customWidth="1"/>
    <col min="15626" max="15626" width="2.69921875" style="82" customWidth="1"/>
    <col min="15627" max="15627" width="18.69921875" style="82" customWidth="1"/>
    <col min="15628" max="15628" width="2.69921875" style="82" customWidth="1"/>
    <col min="15629" max="15629" width="17.69921875" style="82" bestFit="1" customWidth="1"/>
    <col min="15630" max="15869" width="10.69921875" style="82"/>
    <col min="15870" max="15870" width="50.09765625" style="82" customWidth="1"/>
    <col min="15871" max="15871" width="9.8984375" style="82" bestFit="1" customWidth="1"/>
    <col min="15872" max="15872" width="2.69921875" style="82" customWidth="1"/>
    <col min="15873" max="15873" width="15.8984375" style="82" bestFit="1" customWidth="1"/>
    <col min="15874" max="15874" width="2.69921875" style="82" customWidth="1"/>
    <col min="15875" max="15875" width="17.69921875" style="82" bestFit="1" customWidth="1"/>
    <col min="15876" max="15876" width="2.69921875" style="82" customWidth="1"/>
    <col min="15877" max="15877" width="18" style="82" customWidth="1"/>
    <col min="15878" max="15878" width="2.69921875" style="82" customWidth="1"/>
    <col min="15879" max="15879" width="14.09765625" style="82" customWidth="1"/>
    <col min="15880" max="15880" width="2.69921875" style="82" customWidth="1"/>
    <col min="15881" max="15881" width="17.69921875" style="82" customWidth="1"/>
    <col min="15882" max="15882" width="2.69921875" style="82" customWidth="1"/>
    <col min="15883" max="15883" width="18.69921875" style="82" customWidth="1"/>
    <col min="15884" max="15884" width="2.69921875" style="82" customWidth="1"/>
    <col min="15885" max="15885" width="17.69921875" style="82" bestFit="1" customWidth="1"/>
    <col min="15886" max="16125" width="10.69921875" style="82"/>
    <col min="16126" max="16126" width="50.09765625" style="82" customWidth="1"/>
    <col min="16127" max="16127" width="9.8984375" style="82" bestFit="1" customWidth="1"/>
    <col min="16128" max="16128" width="2.69921875" style="82" customWidth="1"/>
    <col min="16129" max="16129" width="15.8984375" style="82" bestFit="1" customWidth="1"/>
    <col min="16130" max="16130" width="2.69921875" style="82" customWidth="1"/>
    <col min="16131" max="16131" width="17.69921875" style="82" bestFit="1" customWidth="1"/>
    <col min="16132" max="16132" width="2.69921875" style="82" customWidth="1"/>
    <col min="16133" max="16133" width="18" style="82" customWidth="1"/>
    <col min="16134" max="16134" width="2.69921875" style="82" customWidth="1"/>
    <col min="16135" max="16135" width="14.09765625" style="82" customWidth="1"/>
    <col min="16136" max="16136" width="2.69921875" style="82" customWidth="1"/>
    <col min="16137" max="16137" width="17.69921875" style="82" customWidth="1"/>
    <col min="16138" max="16138" width="2.69921875" style="82" customWidth="1"/>
    <col min="16139" max="16139" width="18.69921875" style="82" customWidth="1"/>
    <col min="16140" max="16140" width="2.69921875" style="82" customWidth="1"/>
    <col min="16141" max="16141" width="17.69921875" style="82" bestFit="1" customWidth="1"/>
    <col min="16142" max="16384" width="10.69921875" style="82"/>
  </cols>
  <sheetData>
    <row r="1" spans="1:13" ht="2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83"/>
      <c r="L1" s="83"/>
      <c r="M1" s="83"/>
    </row>
    <row r="2" spans="1:13" ht="21" customHeight="1">
      <c r="A2" s="275" t="s">
        <v>236</v>
      </c>
      <c r="B2" s="275"/>
      <c r="C2" s="275"/>
      <c r="D2" s="275"/>
      <c r="E2" s="275"/>
      <c r="F2" s="275"/>
      <c r="G2" s="275"/>
      <c r="H2" s="275"/>
      <c r="I2" s="275"/>
      <c r="J2" s="275"/>
      <c r="K2" s="83"/>
      <c r="L2" s="83"/>
      <c r="M2" s="81"/>
    </row>
    <row r="3" spans="1:13" ht="21" customHeight="1">
      <c r="A3" s="80"/>
      <c r="B3" s="83"/>
      <c r="C3" s="83"/>
      <c r="D3" s="83"/>
      <c r="E3" s="81"/>
      <c r="F3" s="83"/>
      <c r="G3" s="81"/>
      <c r="H3" s="83"/>
      <c r="I3" s="81"/>
      <c r="J3" s="83"/>
      <c r="K3" s="83"/>
      <c r="L3" s="83"/>
      <c r="M3" s="94"/>
    </row>
    <row r="4" spans="1:13" s="98" customFormat="1" ht="21.75" customHeight="1">
      <c r="A4" s="95"/>
      <c r="B4" s="95"/>
      <c r="C4" s="96" t="s">
        <v>3</v>
      </c>
      <c r="D4" s="96"/>
      <c r="E4" s="96"/>
      <c r="F4" s="96"/>
      <c r="G4" s="96"/>
      <c r="H4" s="96"/>
      <c r="I4" s="96"/>
      <c r="J4" s="96"/>
      <c r="K4" s="96"/>
      <c r="L4" s="96"/>
      <c r="M4" s="97"/>
    </row>
    <row r="5" spans="1:13" ht="21" customHeight="1">
      <c r="A5" s="80"/>
      <c r="B5" s="83"/>
      <c r="C5" s="99"/>
      <c r="D5" s="83"/>
      <c r="E5" s="81"/>
      <c r="F5" s="83"/>
      <c r="J5" s="83"/>
      <c r="K5" s="107" t="s">
        <v>127</v>
      </c>
      <c r="L5" s="83"/>
      <c r="M5" s="99"/>
    </row>
    <row r="6" spans="1:13" ht="21" customHeight="1">
      <c r="A6" s="80"/>
      <c r="B6" s="83"/>
      <c r="C6" s="99"/>
      <c r="D6" s="83"/>
      <c r="E6" s="81"/>
      <c r="F6" s="83"/>
      <c r="G6" s="291" t="s">
        <v>71</v>
      </c>
      <c r="H6" s="289"/>
      <c r="I6" s="289"/>
      <c r="J6" s="83"/>
      <c r="K6" s="105" t="s">
        <v>153</v>
      </c>
      <c r="L6" s="83"/>
      <c r="M6" s="106"/>
    </row>
    <row r="7" spans="1:13" ht="21" customHeight="1">
      <c r="A7" s="80"/>
      <c r="B7" s="83"/>
      <c r="C7" s="37" t="s">
        <v>65</v>
      </c>
      <c r="D7" s="39"/>
      <c r="E7" s="39"/>
      <c r="F7" s="39"/>
      <c r="G7" s="39"/>
      <c r="H7" s="39"/>
      <c r="I7" s="41"/>
      <c r="J7" s="83"/>
      <c r="K7" s="99"/>
      <c r="L7" s="83"/>
      <c r="M7" s="46" t="s">
        <v>122</v>
      </c>
    </row>
    <row r="8" spans="1:13" ht="21" customHeight="1">
      <c r="A8" s="99"/>
      <c r="B8" s="88"/>
      <c r="C8" s="89" t="s">
        <v>129</v>
      </c>
      <c r="D8" s="90"/>
      <c r="E8" s="89" t="s">
        <v>130</v>
      </c>
      <c r="F8" s="90"/>
      <c r="G8" s="89" t="s">
        <v>131</v>
      </c>
      <c r="H8" s="88"/>
      <c r="I8" s="89" t="s">
        <v>132</v>
      </c>
      <c r="J8" s="91"/>
      <c r="K8" s="89" t="s">
        <v>154</v>
      </c>
      <c r="L8" s="91"/>
      <c r="M8" s="91" t="s">
        <v>140</v>
      </c>
    </row>
    <row r="9" spans="1:13" s="101" customFormat="1" ht="21" customHeight="1">
      <c r="A9" s="100"/>
      <c r="B9" s="90"/>
      <c r="C9" s="269" t="s">
        <v>141</v>
      </c>
      <c r="D9" s="90"/>
      <c r="E9" s="269" t="s">
        <v>142</v>
      </c>
      <c r="F9" s="90"/>
      <c r="G9" s="269" t="s">
        <v>143</v>
      </c>
      <c r="H9" s="90"/>
      <c r="I9" s="269" t="s">
        <v>144</v>
      </c>
      <c r="J9" s="89"/>
      <c r="K9" s="273" t="s">
        <v>155</v>
      </c>
      <c r="L9" s="89"/>
      <c r="M9" s="269" t="s">
        <v>151</v>
      </c>
    </row>
    <row r="10" spans="1:13" s="101" customFormat="1" ht="21" customHeight="1">
      <c r="B10" s="90"/>
      <c r="C10" s="287" t="s">
        <v>9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</row>
    <row r="11" spans="1:13" s="101" customFormat="1" ht="21" customHeight="1">
      <c r="A11" s="9" t="s">
        <v>212</v>
      </c>
      <c r="B11" s="90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3" s="101" customFormat="1" ht="21" customHeight="1">
      <c r="A12" s="48" t="s">
        <v>156</v>
      </c>
      <c r="B12" s="88"/>
      <c r="C12" s="49">
        <v>762769</v>
      </c>
      <c r="D12" s="49"/>
      <c r="E12" s="49">
        <v>5192672</v>
      </c>
      <c r="F12" s="50"/>
      <c r="G12" s="49">
        <v>92255</v>
      </c>
      <c r="H12" s="49"/>
      <c r="I12" s="49">
        <v>-774896</v>
      </c>
      <c r="J12" s="49"/>
      <c r="K12" s="49">
        <v>59458</v>
      </c>
      <c r="L12" s="49"/>
      <c r="M12" s="49">
        <v>5332258</v>
      </c>
    </row>
    <row r="13" spans="1:13" s="101" customFormat="1" ht="21" customHeight="1">
      <c r="A13" s="238" t="s">
        <v>238</v>
      </c>
      <c r="B13" s="88"/>
      <c r="C13" s="211">
        <v>0</v>
      </c>
      <c r="D13" s="211"/>
      <c r="E13" s="211">
        <v>0</v>
      </c>
      <c r="F13" s="211"/>
      <c r="G13" s="211">
        <v>0</v>
      </c>
      <c r="H13" s="84"/>
      <c r="I13" s="84">
        <v>234575</v>
      </c>
      <c r="J13" s="84"/>
      <c r="K13" s="211">
        <v>0</v>
      </c>
      <c r="L13" s="84"/>
      <c r="M13" s="84">
        <v>234575</v>
      </c>
    </row>
    <row r="14" spans="1:13" s="101" customFormat="1" ht="21" customHeight="1">
      <c r="A14" s="166" t="s">
        <v>213</v>
      </c>
      <c r="B14" s="88"/>
      <c r="C14" s="220">
        <v>0</v>
      </c>
      <c r="D14" s="84"/>
      <c r="E14" s="84">
        <v>1</v>
      </c>
      <c r="F14" s="84"/>
      <c r="G14" s="211">
        <v>0</v>
      </c>
      <c r="H14" s="211"/>
      <c r="I14" s="211">
        <v>0</v>
      </c>
      <c r="J14" s="84"/>
      <c r="K14" s="211">
        <v>0</v>
      </c>
      <c r="L14" s="84"/>
      <c r="M14" s="84">
        <v>1</v>
      </c>
    </row>
    <row r="15" spans="1:13" s="101" customFormat="1" ht="21" customHeight="1" thickBot="1">
      <c r="A15" s="93" t="s">
        <v>214</v>
      </c>
      <c r="B15" s="88"/>
      <c r="C15" s="52">
        <v>762769</v>
      </c>
      <c r="D15" s="49"/>
      <c r="E15" s="52">
        <v>5192673</v>
      </c>
      <c r="F15" s="49"/>
      <c r="G15" s="52">
        <v>92255</v>
      </c>
      <c r="H15" s="49"/>
      <c r="I15" s="52">
        <v>-540321</v>
      </c>
      <c r="J15" s="49"/>
      <c r="K15" s="52">
        <v>59458</v>
      </c>
      <c r="L15" s="49"/>
      <c r="M15" s="52">
        <v>5566834</v>
      </c>
    </row>
    <row r="16" spans="1:13" s="101" customFormat="1" ht="21" customHeight="1" thickTop="1">
      <c r="A16" s="93"/>
      <c r="B16" s="88"/>
      <c r="C16" s="84"/>
      <c r="D16" s="84"/>
      <c r="E16" s="84"/>
      <c r="F16" s="85"/>
      <c r="G16" s="84"/>
      <c r="H16" s="84"/>
      <c r="I16" s="84"/>
      <c r="J16" s="84"/>
      <c r="K16" s="84"/>
      <c r="L16" s="84"/>
      <c r="M16" s="84"/>
    </row>
    <row r="17" spans="1:13" s="101" customFormat="1" ht="21" customHeight="1">
      <c r="A17" s="9" t="s">
        <v>217</v>
      </c>
      <c r="B17" s="88"/>
      <c r="C17" s="84"/>
      <c r="D17" s="84"/>
      <c r="E17" s="84"/>
      <c r="F17" s="85"/>
      <c r="G17" s="84"/>
      <c r="H17" s="84"/>
      <c r="I17" s="84"/>
      <c r="J17" s="84"/>
      <c r="K17" s="84"/>
      <c r="L17" s="84"/>
      <c r="M17" s="84"/>
    </row>
    <row r="18" spans="1:13" s="101" customFormat="1" ht="21" customHeight="1">
      <c r="A18" s="48" t="s">
        <v>152</v>
      </c>
      <c r="B18" s="88"/>
      <c r="C18" s="49">
        <v>762769</v>
      </c>
      <c r="D18" s="49"/>
      <c r="E18" s="49">
        <v>5192673</v>
      </c>
      <c r="F18" s="50"/>
      <c r="G18" s="49">
        <v>92255</v>
      </c>
      <c r="H18" s="49"/>
      <c r="I18" s="49">
        <v>-540321</v>
      </c>
      <c r="J18" s="49"/>
      <c r="K18" s="49">
        <v>59458</v>
      </c>
      <c r="L18" s="49"/>
      <c r="M18" s="49">
        <v>5566834</v>
      </c>
    </row>
    <row r="19" spans="1:13" s="101" customFormat="1" ht="21" customHeight="1">
      <c r="A19" s="238" t="s">
        <v>238</v>
      </c>
      <c r="B19" s="88"/>
      <c r="C19" s="211">
        <v>0</v>
      </c>
      <c r="D19" s="84"/>
      <c r="E19" s="211">
        <v>0</v>
      </c>
      <c r="F19" s="84"/>
      <c r="G19" s="211">
        <v>0</v>
      </c>
      <c r="H19" s="84"/>
      <c r="I19" s="84">
        <v>262115</v>
      </c>
      <c r="J19" s="84"/>
      <c r="K19" s="211">
        <v>0</v>
      </c>
      <c r="L19" s="84"/>
      <c r="M19" s="84">
        <f>SUM(C19:K19)</f>
        <v>262115</v>
      </c>
    </row>
    <row r="20" spans="1:13" s="101" customFormat="1" ht="21" customHeight="1" thickBot="1">
      <c r="A20" s="93" t="s">
        <v>216</v>
      </c>
      <c r="B20" s="88"/>
      <c r="C20" s="52">
        <f>SUM(C18:C19)</f>
        <v>762769</v>
      </c>
      <c r="D20" s="49"/>
      <c r="E20" s="52">
        <f>SUM(E18:E19)</f>
        <v>5192673</v>
      </c>
      <c r="F20" s="49"/>
      <c r="G20" s="52">
        <f>SUM(G18:G19)</f>
        <v>92255</v>
      </c>
      <c r="H20" s="49"/>
      <c r="I20" s="52">
        <f>SUM(I18:I19)</f>
        <v>-278206</v>
      </c>
      <c r="J20" s="49"/>
      <c r="K20" s="52">
        <f>SUM(K18:K19)</f>
        <v>59458</v>
      </c>
      <c r="L20" s="49"/>
      <c r="M20" s="52">
        <f>SUM(C20:K20)</f>
        <v>5828949</v>
      </c>
    </row>
    <row r="21" spans="1:13" s="101" customFormat="1" ht="21" customHeight="1" thickTop="1">
      <c r="A21" s="86"/>
      <c r="B21" s="88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3" s="101" customFormat="1" ht="21" customHeight="1">
      <c r="A22" s="86"/>
      <c r="B22" s="87"/>
      <c r="C22" s="92"/>
      <c r="D22" s="84"/>
      <c r="E22" s="92"/>
      <c r="F22" s="84"/>
      <c r="G22" s="84"/>
      <c r="H22" s="84"/>
      <c r="I22" s="84"/>
      <c r="J22" s="84"/>
      <c r="K22" s="84"/>
      <c r="L22" s="84"/>
      <c r="M22" s="92"/>
    </row>
    <row r="23" spans="1:13" s="101" customFormat="1" ht="21" customHeight="1">
      <c r="A23" s="82"/>
      <c r="E23" s="82"/>
      <c r="G23" s="82"/>
      <c r="I23" s="82"/>
      <c r="J23" s="82"/>
      <c r="K23" s="82"/>
      <c r="L23" s="82"/>
      <c r="M23" s="82"/>
    </row>
    <row r="24" spans="1:13" s="101" customFormat="1" ht="21" customHeight="1">
      <c r="E24" s="82"/>
      <c r="G24" s="82"/>
      <c r="I24" s="82"/>
      <c r="J24" s="82"/>
      <c r="K24" s="82"/>
      <c r="L24" s="82"/>
      <c r="M24" s="82"/>
    </row>
    <row r="25" spans="1:13" s="101" customFormat="1" ht="21" customHeight="1">
      <c r="E25" s="82"/>
      <c r="G25" s="82"/>
      <c r="I25" s="82"/>
      <c r="J25" s="82"/>
      <c r="K25" s="82"/>
      <c r="L25" s="82"/>
      <c r="M25" s="82"/>
    </row>
    <row r="26" spans="1:13" s="101" customFormat="1" ht="21" customHeight="1">
      <c r="E26" s="82"/>
      <c r="G26" s="82"/>
      <c r="I26" s="82"/>
      <c r="J26" s="82"/>
      <c r="K26" s="82"/>
      <c r="L26" s="82"/>
      <c r="M26" s="82"/>
    </row>
    <row r="27" spans="1:13" s="101" customFormat="1" ht="21" customHeight="1">
      <c r="E27" s="82"/>
      <c r="G27" s="82"/>
      <c r="I27" s="82"/>
      <c r="J27" s="82"/>
      <c r="K27" s="82"/>
      <c r="L27" s="82"/>
      <c r="M27" s="82"/>
    </row>
    <row r="28" spans="1:13" s="101" customFormat="1" ht="21" customHeight="1">
      <c r="E28" s="82"/>
      <c r="G28" s="82"/>
      <c r="I28" s="82"/>
      <c r="J28" s="82"/>
      <c r="K28" s="82"/>
      <c r="L28" s="82"/>
      <c r="M28" s="82"/>
    </row>
    <row r="29" spans="1:13" s="101" customFormat="1" ht="21" customHeight="1">
      <c r="E29" s="82"/>
      <c r="G29" s="82"/>
      <c r="I29" s="82"/>
      <c r="J29" s="82"/>
      <c r="K29" s="82"/>
      <c r="L29" s="82"/>
      <c r="M29" s="82"/>
    </row>
    <row r="30" spans="1:13" s="101" customFormat="1" ht="21" customHeight="1">
      <c r="E30" s="82"/>
      <c r="G30" s="82"/>
      <c r="I30" s="82"/>
      <c r="J30" s="82"/>
      <c r="K30" s="82"/>
      <c r="L30" s="82"/>
      <c r="M30" s="82"/>
    </row>
    <row r="31" spans="1:13" s="101" customFormat="1" ht="21" customHeight="1">
      <c r="E31" s="82"/>
      <c r="G31" s="82"/>
      <c r="I31" s="82"/>
      <c r="J31" s="82"/>
      <c r="K31" s="82"/>
      <c r="L31" s="82"/>
      <c r="M31" s="82"/>
    </row>
    <row r="32" spans="1:13" s="101" customFormat="1" ht="21" customHeight="1">
      <c r="E32" s="82"/>
      <c r="G32" s="82"/>
      <c r="I32" s="82"/>
      <c r="J32" s="82"/>
      <c r="K32" s="82"/>
      <c r="L32" s="82"/>
      <c r="M32" s="82"/>
    </row>
  </sheetData>
  <mergeCells count="4">
    <mergeCell ref="A1:J1"/>
    <mergeCell ref="A2:J2"/>
    <mergeCell ref="G6:I6"/>
    <mergeCell ref="C10:M10"/>
  </mergeCells>
  <printOptions horizontalCentered="1"/>
  <pageMargins left="0.7" right="0.5" top="0.48" bottom="0.5" header="0.5" footer="0.5"/>
  <pageSetup paperSize="9" scale="83" firstPageNumber="15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45" max="16383" man="1"/>
    <brk id="72" max="16383" man="1"/>
    <brk id="1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4"/>
  <sheetViews>
    <sheetView tabSelected="1" view="pageBreakPreview" topLeftCell="A55" zoomScale="76" zoomScaleNormal="85" zoomScaleSheetLayoutView="90" workbookViewId="0">
      <selection activeCell="A74" sqref="A74"/>
    </sheetView>
  </sheetViews>
  <sheetFormatPr defaultColWidth="9.09765625" defaultRowHeight="24" customHeight="1"/>
  <cols>
    <col min="1" max="3" width="2.09765625" style="56" customWidth="1"/>
    <col min="4" max="4" width="74.3984375" style="56" customWidth="1"/>
    <col min="5" max="5" width="9.69921875" style="133" customWidth="1"/>
    <col min="6" max="6" width="12.8984375" style="17" customWidth="1"/>
    <col min="7" max="7" width="1.3984375" style="17" customWidth="1"/>
    <col min="8" max="8" width="13" style="17" customWidth="1"/>
    <col min="9" max="9" width="1.3984375" style="56" customWidth="1"/>
    <col min="10" max="10" width="13.09765625" style="17" customWidth="1"/>
    <col min="11" max="11" width="2.69921875" style="17" customWidth="1"/>
    <col min="12" max="12" width="12.09765625" style="17" customWidth="1"/>
    <col min="13" max="13" width="9.09765625" style="56"/>
    <col min="14" max="15" width="14.09765625" style="56" customWidth="1"/>
    <col min="16" max="17" width="9.09765625" style="56"/>
    <col min="18" max="18" width="9.09765625" style="56" customWidth="1"/>
    <col min="19" max="19" width="9.3984375" style="56" bestFit="1" customWidth="1"/>
    <col min="20" max="16384" width="9.09765625" style="56"/>
  </cols>
  <sheetData>
    <row r="1" spans="1:12" s="138" customFormat="1" ht="24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s="138" customFormat="1" ht="24" customHeight="1">
      <c r="A2" s="294" t="s">
        <v>239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2" s="1" customFormat="1" ht="21.75" customHeight="1">
      <c r="A3" s="68"/>
      <c r="B3" s="116"/>
      <c r="C3" s="116"/>
      <c r="D3" s="116"/>
      <c r="E3" s="133"/>
      <c r="F3" s="277" t="s">
        <v>2</v>
      </c>
      <c r="G3" s="277"/>
      <c r="H3" s="277"/>
      <c r="I3" s="203"/>
      <c r="J3" s="277" t="s">
        <v>3</v>
      </c>
      <c r="K3" s="277"/>
      <c r="L3" s="277"/>
    </row>
    <row r="4" spans="1:12" s="1" customFormat="1" ht="22.5" customHeight="1">
      <c r="A4" s="68"/>
      <c r="B4" s="116"/>
      <c r="C4" s="116"/>
      <c r="D4" s="116"/>
      <c r="E4" s="134"/>
      <c r="F4" s="292" t="s">
        <v>209</v>
      </c>
      <c r="G4" s="278"/>
      <c r="H4" s="278"/>
      <c r="I4" s="203"/>
      <c r="J4" s="292" t="s">
        <v>209</v>
      </c>
      <c r="K4" s="278"/>
      <c r="L4" s="278"/>
    </row>
    <row r="5" spans="1:12" ht="21.75" customHeight="1">
      <c r="E5" s="135"/>
      <c r="F5" s="292" t="s">
        <v>4</v>
      </c>
      <c r="G5" s="292"/>
      <c r="H5" s="292"/>
      <c r="I5" s="203"/>
      <c r="J5" s="292" t="s">
        <v>4</v>
      </c>
      <c r="K5" s="292"/>
      <c r="L5" s="292"/>
    </row>
    <row r="6" spans="1:12" ht="21.75" customHeight="1">
      <c r="E6" s="135"/>
      <c r="F6" s="78">
        <v>2562</v>
      </c>
      <c r="G6" s="78"/>
      <c r="H6" s="78">
        <v>2561</v>
      </c>
      <c r="I6" s="79"/>
      <c r="J6" s="78">
        <v>2562</v>
      </c>
      <c r="K6" s="78"/>
      <c r="L6" s="78">
        <v>2561</v>
      </c>
    </row>
    <row r="7" spans="1:12" ht="21.75" customHeight="1">
      <c r="E7" s="136"/>
      <c r="F7" s="283" t="s">
        <v>9</v>
      </c>
      <c r="G7" s="283"/>
      <c r="H7" s="283"/>
      <c r="I7" s="283"/>
      <c r="J7" s="283"/>
      <c r="K7" s="283"/>
      <c r="L7" s="283"/>
    </row>
    <row r="8" spans="1:12" ht="21.75" customHeight="1">
      <c r="A8" s="137" t="s">
        <v>157</v>
      </c>
      <c r="B8" s="138"/>
      <c r="E8" s="136"/>
    </row>
    <row r="9" spans="1:12" ht="21.75" customHeight="1">
      <c r="A9" s="139" t="s">
        <v>105</v>
      </c>
      <c r="E9" s="136"/>
      <c r="F9" s="226">
        <v>103388</v>
      </c>
      <c r="G9" s="140"/>
      <c r="H9" s="226">
        <v>451209</v>
      </c>
      <c r="I9" s="140"/>
      <c r="J9" s="146">
        <v>327324</v>
      </c>
      <c r="K9" s="140"/>
      <c r="L9" s="146">
        <v>326951</v>
      </c>
    </row>
    <row r="10" spans="1:12" ht="21.75" customHeight="1">
      <c r="A10" s="142" t="s">
        <v>158</v>
      </c>
      <c r="E10" s="136"/>
      <c r="F10" s="226"/>
      <c r="G10" s="140"/>
      <c r="H10" s="226"/>
      <c r="I10" s="140"/>
      <c r="J10" s="146"/>
      <c r="K10" s="140"/>
      <c r="L10" s="146"/>
    </row>
    <row r="11" spans="1:12" ht="21.75" customHeight="1">
      <c r="A11" s="143" t="s">
        <v>159</v>
      </c>
      <c r="E11" s="227"/>
      <c r="F11" s="226">
        <v>51417</v>
      </c>
      <c r="G11" s="140"/>
      <c r="H11" s="226">
        <v>54659</v>
      </c>
      <c r="I11" s="140"/>
      <c r="J11" s="146">
        <v>21316</v>
      </c>
      <c r="K11" s="140"/>
      <c r="L11" s="146">
        <v>21993</v>
      </c>
    </row>
    <row r="12" spans="1:12" ht="21.75" customHeight="1">
      <c r="A12" s="143" t="s">
        <v>98</v>
      </c>
      <c r="F12" s="226">
        <v>428253</v>
      </c>
      <c r="G12" s="140"/>
      <c r="H12" s="226">
        <v>574526</v>
      </c>
      <c r="I12" s="140"/>
      <c r="J12" s="146">
        <v>318862</v>
      </c>
      <c r="K12" s="140"/>
      <c r="L12" s="146">
        <v>371158</v>
      </c>
    </row>
    <row r="13" spans="1:12" ht="21.75" customHeight="1">
      <c r="A13" s="143" t="s">
        <v>100</v>
      </c>
      <c r="E13" s="136"/>
      <c r="F13" s="228">
        <v>286829</v>
      </c>
      <c r="G13" s="144"/>
      <c r="H13" s="228">
        <v>329158</v>
      </c>
      <c r="I13" s="144"/>
      <c r="J13" s="146">
        <v>250841</v>
      </c>
      <c r="K13" s="144"/>
      <c r="L13" s="146">
        <v>271823</v>
      </c>
    </row>
    <row r="14" spans="1:12" ht="21.75" customHeight="1">
      <c r="A14" s="143" t="s">
        <v>207</v>
      </c>
      <c r="E14" s="136"/>
      <c r="F14" s="228">
        <v>6740</v>
      </c>
      <c r="G14" s="144"/>
      <c r="H14" s="228">
        <v>-2023</v>
      </c>
      <c r="I14" s="144"/>
      <c r="J14" s="146">
        <v>6360</v>
      </c>
      <c r="K14" s="144"/>
      <c r="L14" s="146">
        <v>-1150</v>
      </c>
    </row>
    <row r="15" spans="1:12" ht="21.75" customHeight="1">
      <c r="A15" s="168" t="s">
        <v>204</v>
      </c>
      <c r="E15" s="136"/>
      <c r="F15" s="226">
        <v>-7396</v>
      </c>
      <c r="G15" s="144"/>
      <c r="H15" s="226">
        <v>-20374</v>
      </c>
      <c r="I15" s="144"/>
      <c r="J15" s="221">
        <v>0</v>
      </c>
      <c r="K15" s="144"/>
      <c r="L15" s="221">
        <v>0</v>
      </c>
    </row>
    <row r="16" spans="1:12" ht="21.75" customHeight="1">
      <c r="A16" s="168" t="s">
        <v>205</v>
      </c>
      <c r="E16" s="136"/>
      <c r="F16" s="229">
        <v>0</v>
      </c>
      <c r="G16" s="144"/>
      <c r="H16" s="226">
        <v>-38825</v>
      </c>
      <c r="I16" s="144"/>
      <c r="J16" s="221">
        <v>0</v>
      </c>
      <c r="K16" s="144"/>
      <c r="L16" s="221">
        <v>0</v>
      </c>
    </row>
    <row r="17" spans="1:12" ht="21.75" customHeight="1">
      <c r="A17" s="168" t="s">
        <v>226</v>
      </c>
      <c r="E17" s="136"/>
      <c r="F17" s="226">
        <v>135487</v>
      </c>
      <c r="G17" s="144"/>
      <c r="H17" s="229">
        <v>0</v>
      </c>
      <c r="I17" s="144"/>
      <c r="J17" s="221">
        <v>0</v>
      </c>
      <c r="K17" s="144"/>
      <c r="L17" s="221">
        <v>0</v>
      </c>
    </row>
    <row r="18" spans="1:12" ht="21.75" customHeight="1">
      <c r="A18" s="147" t="s">
        <v>160</v>
      </c>
      <c r="C18" s="147"/>
      <c r="E18" s="136"/>
      <c r="F18" s="226">
        <v>59</v>
      </c>
      <c r="G18" s="144"/>
      <c r="H18" s="226">
        <v>2821</v>
      </c>
      <c r="I18" s="144"/>
      <c r="J18" s="146">
        <v>3</v>
      </c>
      <c r="K18" s="144"/>
      <c r="L18" s="146">
        <v>-116</v>
      </c>
    </row>
    <row r="19" spans="1:12" ht="21.5" customHeight="1">
      <c r="A19" s="147" t="s">
        <v>218</v>
      </c>
      <c r="C19" s="147"/>
      <c r="E19" s="136"/>
      <c r="F19" s="229">
        <v>0</v>
      </c>
      <c r="G19" s="144"/>
      <c r="H19" s="226">
        <v>9075</v>
      </c>
      <c r="I19" s="144"/>
      <c r="J19" s="221">
        <v>0</v>
      </c>
      <c r="K19" s="144"/>
      <c r="L19" s="146">
        <v>7769</v>
      </c>
    </row>
    <row r="20" spans="1:12" ht="21.75" customHeight="1">
      <c r="A20" s="147" t="s">
        <v>161</v>
      </c>
      <c r="C20" s="147"/>
      <c r="E20" s="136"/>
      <c r="F20" s="230">
        <v>-54498</v>
      </c>
      <c r="G20" s="144"/>
      <c r="H20" s="230">
        <v>14072</v>
      </c>
      <c r="I20" s="144"/>
      <c r="J20" s="146">
        <v>-107718</v>
      </c>
      <c r="K20" s="144"/>
      <c r="L20" s="146">
        <v>-13190</v>
      </c>
    </row>
    <row r="21" spans="1:12" ht="21.75" customHeight="1">
      <c r="A21" s="56" t="s">
        <v>162</v>
      </c>
      <c r="E21" s="227"/>
      <c r="F21" s="228">
        <v>8228</v>
      </c>
      <c r="G21" s="144"/>
      <c r="H21" s="228">
        <v>3992</v>
      </c>
      <c r="I21" s="144"/>
      <c r="J21" s="146">
        <v>8228</v>
      </c>
      <c r="K21" s="144"/>
      <c r="L21" s="146">
        <v>3992</v>
      </c>
    </row>
    <row r="22" spans="1:12" ht="21.75" customHeight="1">
      <c r="A22" s="56" t="s">
        <v>102</v>
      </c>
      <c r="E22" s="231"/>
      <c r="F22" s="230">
        <v>-63664</v>
      </c>
      <c r="G22" s="144"/>
      <c r="H22" s="230">
        <v>-110936</v>
      </c>
      <c r="I22" s="144"/>
      <c r="J22" s="221">
        <v>0</v>
      </c>
      <c r="K22" s="144"/>
      <c r="L22" s="221">
        <v>0</v>
      </c>
    </row>
    <row r="23" spans="1:12" ht="21.75" customHeight="1">
      <c r="A23" s="143" t="s">
        <v>89</v>
      </c>
      <c r="E23" s="227"/>
      <c r="F23" s="230">
        <v>-76158</v>
      </c>
      <c r="G23" s="144"/>
      <c r="H23" s="230">
        <v>-60629</v>
      </c>
      <c r="I23" s="144"/>
      <c r="J23" s="146">
        <v>-363676</v>
      </c>
      <c r="K23" s="144"/>
      <c r="L23" s="146">
        <v>-372393</v>
      </c>
    </row>
    <row r="24" spans="1:12" ht="21.75" customHeight="1">
      <c r="A24" s="143" t="s">
        <v>163</v>
      </c>
      <c r="E24" s="227"/>
      <c r="F24" s="228">
        <v>346233</v>
      </c>
      <c r="G24" s="144"/>
      <c r="H24" s="228">
        <v>376916</v>
      </c>
      <c r="I24" s="144"/>
      <c r="J24" s="146">
        <v>338829</v>
      </c>
      <c r="K24" s="144"/>
      <c r="L24" s="146">
        <v>368910</v>
      </c>
    </row>
    <row r="25" spans="1:12" ht="21.75" customHeight="1">
      <c r="A25" s="143" t="s">
        <v>164</v>
      </c>
      <c r="E25" s="227"/>
      <c r="F25" s="211">
        <v>0</v>
      </c>
      <c r="G25" s="144"/>
      <c r="H25" s="228">
        <v>31</v>
      </c>
      <c r="I25" s="144"/>
      <c r="J25" s="221">
        <v>0</v>
      </c>
      <c r="K25" s="144"/>
      <c r="L25" s="221">
        <v>0</v>
      </c>
    </row>
    <row r="26" spans="1:12" ht="21.75" customHeight="1">
      <c r="A26" s="143" t="s">
        <v>165</v>
      </c>
      <c r="E26" s="227"/>
      <c r="F26" s="228">
        <v>13190</v>
      </c>
      <c r="G26" s="144"/>
      <c r="H26" s="228">
        <v>17220</v>
      </c>
      <c r="I26" s="144"/>
      <c r="J26" s="146">
        <v>13190</v>
      </c>
      <c r="K26" s="144"/>
      <c r="L26" s="146">
        <v>17220</v>
      </c>
    </row>
    <row r="27" spans="1:12" ht="21.75" customHeight="1">
      <c r="A27" s="143" t="s">
        <v>166</v>
      </c>
      <c r="E27" s="227"/>
      <c r="F27" s="230">
        <v>2320</v>
      </c>
      <c r="G27" s="144"/>
      <c r="H27" s="230">
        <v>2309</v>
      </c>
      <c r="I27" s="144"/>
      <c r="J27" s="146">
        <v>2320</v>
      </c>
      <c r="K27" s="144"/>
      <c r="L27" s="146">
        <v>2309</v>
      </c>
    </row>
    <row r="28" spans="1:12" ht="21.75" customHeight="1">
      <c r="E28" s="136"/>
      <c r="F28" s="194">
        <f>SUM(F9:F27)</f>
        <v>1180428</v>
      </c>
      <c r="G28" s="144">
        <v>0</v>
      </c>
      <c r="H28" s="194">
        <f>SUM(H9:H27)</f>
        <v>1603201</v>
      </c>
      <c r="I28" s="144"/>
      <c r="J28" s="194">
        <f>SUM(J9:J27)</f>
        <v>815879</v>
      </c>
      <c r="K28" s="144"/>
      <c r="L28" s="194">
        <f>SUM(L9:L27)</f>
        <v>1005276</v>
      </c>
    </row>
    <row r="29" spans="1:12" ht="21.75" customHeight="1">
      <c r="A29" s="108" t="s">
        <v>167</v>
      </c>
      <c r="E29" s="136"/>
      <c r="F29" s="140"/>
      <c r="G29" s="140"/>
      <c r="H29" s="140"/>
      <c r="I29" s="140"/>
      <c r="J29" s="140"/>
      <c r="K29" s="140"/>
      <c r="L29" s="140"/>
    </row>
    <row r="30" spans="1:12" ht="21.75" customHeight="1">
      <c r="A30" s="143" t="s">
        <v>168</v>
      </c>
      <c r="E30" s="136"/>
      <c r="F30" s="145">
        <v>688559</v>
      </c>
      <c r="G30" s="140"/>
      <c r="H30" s="145">
        <v>-173502</v>
      </c>
      <c r="I30" s="140"/>
      <c r="J30" s="145">
        <v>377638</v>
      </c>
      <c r="K30" s="140"/>
      <c r="L30" s="145">
        <v>-466884</v>
      </c>
    </row>
    <row r="31" spans="1:12" ht="21.75" customHeight="1">
      <c r="A31" s="143" t="s">
        <v>169</v>
      </c>
      <c r="E31" s="136"/>
      <c r="F31" s="145">
        <v>-14929</v>
      </c>
      <c r="G31" s="140"/>
      <c r="H31" s="145">
        <v>30110</v>
      </c>
      <c r="I31" s="140"/>
      <c r="J31" s="28">
        <v>0</v>
      </c>
      <c r="K31" s="140"/>
      <c r="L31" s="28">
        <v>0</v>
      </c>
    </row>
    <row r="32" spans="1:12" ht="21.75" customHeight="1">
      <c r="A32" s="143" t="s">
        <v>170</v>
      </c>
      <c r="E32" s="136"/>
      <c r="F32" s="145">
        <v>-95611</v>
      </c>
      <c r="G32" s="140"/>
      <c r="H32" s="145">
        <v>-156692</v>
      </c>
      <c r="I32" s="140"/>
      <c r="J32" s="28">
        <v>0</v>
      </c>
      <c r="K32" s="140"/>
      <c r="L32" s="28">
        <v>0</v>
      </c>
    </row>
    <row r="33" spans="1:12" ht="22.5" customHeight="1">
      <c r="A33" s="143" t="s">
        <v>171</v>
      </c>
      <c r="E33" s="136"/>
      <c r="F33" s="145">
        <v>18390</v>
      </c>
      <c r="G33" s="140"/>
      <c r="H33" s="145">
        <v>30685</v>
      </c>
      <c r="I33" s="140"/>
      <c r="J33" s="28">
        <v>0</v>
      </c>
      <c r="K33" s="140"/>
      <c r="L33" s="28">
        <v>0</v>
      </c>
    </row>
    <row r="34" spans="1:12" ht="21.75" customHeight="1">
      <c r="A34" s="143" t="s">
        <v>172</v>
      </c>
      <c r="E34" s="136"/>
      <c r="F34" s="145">
        <v>1007</v>
      </c>
      <c r="G34" s="140"/>
      <c r="H34" s="145">
        <v>11916</v>
      </c>
      <c r="I34" s="140"/>
      <c r="J34" s="28">
        <v>0</v>
      </c>
      <c r="K34" s="140"/>
      <c r="L34" s="28">
        <v>0</v>
      </c>
    </row>
    <row r="35" spans="1:12" ht="21.75" customHeight="1">
      <c r="A35" s="143" t="s">
        <v>20</v>
      </c>
      <c r="E35" s="136"/>
      <c r="F35" s="145">
        <v>-24</v>
      </c>
      <c r="G35" s="140"/>
      <c r="H35" s="145">
        <v>-238</v>
      </c>
      <c r="I35" s="140"/>
      <c r="J35" s="28">
        <v>0</v>
      </c>
      <c r="K35" s="140"/>
      <c r="L35" s="28">
        <v>0</v>
      </c>
    </row>
    <row r="36" spans="1:12" ht="21.75" customHeight="1">
      <c r="A36" s="143" t="s">
        <v>21</v>
      </c>
      <c r="E36" s="136"/>
      <c r="F36" s="145">
        <v>-291828</v>
      </c>
      <c r="G36" s="140"/>
      <c r="H36" s="145">
        <v>-300400</v>
      </c>
      <c r="I36" s="140"/>
      <c r="J36" s="145">
        <v>-264735</v>
      </c>
      <c r="K36" s="140"/>
      <c r="L36" s="145">
        <v>-267031</v>
      </c>
    </row>
    <row r="37" spans="1:12" ht="21.75" customHeight="1">
      <c r="A37" s="143" t="s">
        <v>23</v>
      </c>
      <c r="E37" s="136"/>
      <c r="F37" s="145">
        <v>-32362</v>
      </c>
      <c r="G37" s="140"/>
      <c r="H37" s="145">
        <v>9913</v>
      </c>
      <c r="I37" s="140"/>
      <c r="J37" s="145">
        <v>-28883</v>
      </c>
      <c r="K37" s="140"/>
      <c r="L37" s="145">
        <v>-31568</v>
      </c>
    </row>
    <row r="38" spans="1:12" ht="21.75" customHeight="1">
      <c r="A38" s="143" t="s">
        <v>24</v>
      </c>
      <c r="E38" s="136"/>
      <c r="F38" s="145">
        <v>-130481</v>
      </c>
      <c r="G38" s="140"/>
      <c r="H38" s="145">
        <v>85739</v>
      </c>
      <c r="I38" s="140"/>
      <c r="J38" s="145">
        <v>3433</v>
      </c>
      <c r="K38" s="140"/>
      <c r="L38" s="145">
        <v>53650</v>
      </c>
    </row>
    <row r="39" spans="1:12" ht="21.75" customHeight="1">
      <c r="A39" s="143" t="s">
        <v>40</v>
      </c>
      <c r="E39" s="136"/>
      <c r="F39" s="145">
        <v>-4368</v>
      </c>
      <c r="G39" s="140"/>
      <c r="H39" s="145">
        <v>-10645</v>
      </c>
      <c r="I39" s="140"/>
      <c r="J39" s="145">
        <v>88</v>
      </c>
      <c r="K39" s="140"/>
      <c r="L39" s="145">
        <v>-4322</v>
      </c>
    </row>
    <row r="40" spans="1:12" ht="21.75" customHeight="1">
      <c r="A40" s="143" t="s">
        <v>45</v>
      </c>
      <c r="E40" s="136"/>
      <c r="F40" s="145">
        <v>-3274</v>
      </c>
      <c r="G40" s="140"/>
      <c r="H40" s="145">
        <v>5283</v>
      </c>
      <c r="I40" s="140"/>
      <c r="J40" s="145">
        <v>-322</v>
      </c>
      <c r="K40" s="140"/>
      <c r="L40" s="145">
        <v>9</v>
      </c>
    </row>
    <row r="41" spans="1:12" ht="21.75" customHeight="1">
      <c r="A41" s="143" t="s">
        <v>46</v>
      </c>
      <c r="E41" s="136"/>
      <c r="F41" s="145">
        <v>16738</v>
      </c>
      <c r="G41" s="140"/>
      <c r="H41" s="145">
        <v>17718</v>
      </c>
      <c r="I41" s="140"/>
      <c r="J41" s="28">
        <v>0</v>
      </c>
      <c r="K41" s="140"/>
      <c r="L41" s="28">
        <v>0</v>
      </c>
    </row>
    <row r="42" spans="1:12" ht="21.75" customHeight="1">
      <c r="A42" s="143" t="s">
        <v>53</v>
      </c>
      <c r="E42" s="136"/>
      <c r="F42" s="145">
        <v>1216</v>
      </c>
      <c r="G42" s="140"/>
      <c r="H42" s="145">
        <v>285</v>
      </c>
      <c r="I42" s="140"/>
      <c r="J42" s="145">
        <v>-3085</v>
      </c>
      <c r="K42" s="140"/>
      <c r="L42" s="145">
        <v>3480</v>
      </c>
    </row>
    <row r="43" spans="1:12" ht="21.75" customHeight="1">
      <c r="A43" s="143" t="s">
        <v>54</v>
      </c>
      <c r="E43" s="136"/>
      <c r="F43" s="145">
        <v>64927</v>
      </c>
      <c r="G43" s="140"/>
      <c r="H43" s="145">
        <v>-19233</v>
      </c>
      <c r="I43" s="140"/>
      <c r="J43" s="145">
        <v>39146</v>
      </c>
      <c r="K43" s="140"/>
      <c r="L43" s="145">
        <v>68696</v>
      </c>
    </row>
    <row r="44" spans="1:12" ht="21.75" customHeight="1">
      <c r="A44" s="143" t="s">
        <v>55</v>
      </c>
      <c r="E44" s="136"/>
      <c r="F44" s="149">
        <v>962</v>
      </c>
      <c r="G44" s="140"/>
      <c r="H44" s="149">
        <v>-9052</v>
      </c>
      <c r="I44" s="140"/>
      <c r="J44" s="149">
        <v>-3316</v>
      </c>
      <c r="K44" s="140"/>
      <c r="L44" s="149">
        <v>-13172</v>
      </c>
    </row>
    <row r="45" spans="1:12" ht="21.75" customHeight="1">
      <c r="A45" s="143" t="s">
        <v>173</v>
      </c>
      <c r="E45" s="136"/>
      <c r="F45" s="222">
        <v>0</v>
      </c>
      <c r="G45" s="140"/>
      <c r="H45" s="149">
        <v>-605</v>
      </c>
      <c r="I45" s="140"/>
      <c r="J45" s="28">
        <v>0</v>
      </c>
      <c r="K45" s="140"/>
      <c r="L45" s="28">
        <v>0</v>
      </c>
    </row>
    <row r="46" spans="1:12" ht="21.75" customHeight="1">
      <c r="A46" s="143" t="s">
        <v>61</v>
      </c>
      <c r="E46" s="136"/>
      <c r="F46" s="140">
        <v>-116</v>
      </c>
      <c r="G46" s="140"/>
      <c r="H46" s="28">
        <v>0</v>
      </c>
      <c r="I46" s="140"/>
      <c r="J46" s="28">
        <v>0</v>
      </c>
      <c r="K46" s="140"/>
      <c r="L46" s="28">
        <v>0</v>
      </c>
    </row>
    <row r="47" spans="1:12" ht="21.75" customHeight="1">
      <c r="A47" s="139" t="s">
        <v>174</v>
      </c>
      <c r="E47" s="136"/>
      <c r="F47" s="194">
        <f>SUM(F28:F46)</f>
        <v>1399234</v>
      </c>
      <c r="G47" s="140"/>
      <c r="H47" s="194">
        <f>SUM(H28:H46)</f>
        <v>1124483</v>
      </c>
      <c r="I47" s="140"/>
      <c r="J47" s="194">
        <f>SUM(J28:J46)</f>
        <v>935843</v>
      </c>
      <c r="K47" s="140"/>
      <c r="L47" s="194">
        <f>SUM(L28:L46)</f>
        <v>348134</v>
      </c>
    </row>
    <row r="48" spans="1:12" ht="21.75" customHeight="1">
      <c r="A48" s="139" t="s">
        <v>219</v>
      </c>
      <c r="E48" s="136"/>
      <c r="F48" s="230">
        <v>-5409</v>
      </c>
      <c r="G48" s="140"/>
      <c r="H48" s="230">
        <v>-2156</v>
      </c>
      <c r="I48" s="228"/>
      <c r="J48" s="230">
        <v>-5409</v>
      </c>
      <c r="K48" s="228"/>
      <c r="L48" s="230">
        <v>-2156</v>
      </c>
    </row>
    <row r="49" spans="1:19" ht="21.75" customHeight="1">
      <c r="A49" s="56" t="s">
        <v>175</v>
      </c>
      <c r="E49" s="136"/>
      <c r="F49" s="149">
        <v>-77702</v>
      </c>
      <c r="G49" s="144"/>
      <c r="H49" s="149">
        <v>-84448</v>
      </c>
      <c r="I49" s="144"/>
      <c r="J49" s="149">
        <v>-70287</v>
      </c>
      <c r="K49" s="144"/>
      <c r="L49" s="149">
        <v>-76274</v>
      </c>
    </row>
    <row r="50" spans="1:19" ht="21.75" customHeight="1">
      <c r="A50" s="56" t="s">
        <v>176</v>
      </c>
      <c r="E50" s="136"/>
      <c r="F50" s="148">
        <v>-136404</v>
      </c>
      <c r="G50" s="144"/>
      <c r="H50" s="148">
        <v>-120304</v>
      </c>
      <c r="I50" s="144"/>
      <c r="J50" s="148">
        <v>-55366</v>
      </c>
      <c r="K50" s="144"/>
      <c r="L50" s="148">
        <v>-28864</v>
      </c>
    </row>
    <row r="51" spans="1:19" ht="21.75" customHeight="1">
      <c r="A51" s="150" t="s">
        <v>197</v>
      </c>
      <c r="E51" s="136"/>
      <c r="F51" s="197">
        <f>SUM(F47:F50)</f>
        <v>1179719</v>
      </c>
      <c r="G51" s="144"/>
      <c r="H51" s="197">
        <f>SUM(H47:H50)</f>
        <v>917575</v>
      </c>
      <c r="I51" s="144"/>
      <c r="J51" s="197">
        <f>SUM(J47:J50)</f>
        <v>804781</v>
      </c>
      <c r="K51" s="144"/>
      <c r="L51" s="197">
        <f>SUM(L47:L50)</f>
        <v>240840</v>
      </c>
    </row>
    <row r="52" spans="1:19" ht="21.75" customHeight="1">
      <c r="A52" s="150"/>
      <c r="E52" s="136"/>
      <c r="F52" s="72"/>
      <c r="G52" s="30"/>
      <c r="H52" s="72"/>
      <c r="I52" s="144"/>
      <c r="J52" s="72"/>
      <c r="K52" s="30"/>
      <c r="L52" s="72"/>
    </row>
    <row r="53" spans="1:19" ht="21.75" customHeight="1">
      <c r="A53" s="150"/>
      <c r="E53" s="136"/>
      <c r="F53" s="72"/>
      <c r="G53" s="30"/>
      <c r="H53" s="72"/>
      <c r="I53" s="144"/>
      <c r="J53" s="72"/>
      <c r="K53" s="30"/>
      <c r="L53" s="72"/>
    </row>
    <row r="54" spans="1:19" ht="24" customHeight="1">
      <c r="A54" s="294" t="s">
        <v>0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</row>
    <row r="55" spans="1:19" ht="24" customHeight="1">
      <c r="A55" s="294" t="s">
        <v>228</v>
      </c>
      <c r="B55" s="294"/>
      <c r="C55" s="294"/>
      <c r="D55" s="294"/>
      <c r="E55" s="294"/>
      <c r="F55" s="294"/>
      <c r="G55" s="294"/>
      <c r="H55" s="294"/>
      <c r="I55" s="294"/>
      <c r="J55" s="294"/>
      <c r="K55" s="294"/>
      <c r="L55" s="294"/>
    </row>
    <row r="56" spans="1:19" s="151" customFormat="1" ht="22.5" customHeight="1">
      <c r="E56" s="133"/>
      <c r="F56" s="277"/>
      <c r="G56" s="277"/>
      <c r="H56" s="277"/>
      <c r="I56" s="5"/>
      <c r="J56" s="277"/>
      <c r="K56" s="277"/>
      <c r="L56" s="277"/>
      <c r="R56" s="56"/>
      <c r="S56" s="56"/>
    </row>
    <row r="57" spans="1:19" ht="24" customHeight="1">
      <c r="F57" s="277" t="s">
        <v>2</v>
      </c>
      <c r="G57" s="277"/>
      <c r="H57" s="277"/>
      <c r="I57" s="203"/>
      <c r="J57" s="277" t="s">
        <v>3</v>
      </c>
      <c r="K57" s="277"/>
      <c r="L57" s="277"/>
    </row>
    <row r="58" spans="1:19" ht="24" customHeight="1">
      <c r="E58" s="134"/>
      <c r="F58" s="292" t="s">
        <v>209</v>
      </c>
      <c r="G58" s="278"/>
      <c r="H58" s="278"/>
      <c r="I58" s="203"/>
      <c r="J58" s="292" t="s">
        <v>209</v>
      </c>
      <c r="K58" s="278"/>
      <c r="L58" s="278"/>
    </row>
    <row r="59" spans="1:19" ht="24" customHeight="1">
      <c r="E59" s="135"/>
      <c r="F59" s="292" t="s">
        <v>4</v>
      </c>
      <c r="G59" s="292"/>
      <c r="H59" s="292"/>
      <c r="I59" s="203"/>
      <c r="J59" s="292" t="s">
        <v>4</v>
      </c>
      <c r="K59" s="292"/>
      <c r="L59" s="292"/>
    </row>
    <row r="60" spans="1:19" ht="24" customHeight="1">
      <c r="E60" s="152"/>
      <c r="F60" s="78">
        <v>2562</v>
      </c>
      <c r="G60" s="78"/>
      <c r="H60" s="78">
        <v>2561</v>
      </c>
      <c r="I60" s="79"/>
      <c r="J60" s="78">
        <v>2562</v>
      </c>
      <c r="K60" s="78"/>
      <c r="L60" s="78">
        <v>2561</v>
      </c>
    </row>
    <row r="61" spans="1:19" ht="24" customHeight="1">
      <c r="E61" s="136"/>
      <c r="F61" s="283" t="s">
        <v>9</v>
      </c>
      <c r="G61" s="283"/>
      <c r="H61" s="283"/>
      <c r="I61" s="283"/>
      <c r="J61" s="283"/>
      <c r="K61" s="283"/>
      <c r="L61" s="283"/>
    </row>
    <row r="62" spans="1:19" ht="24" customHeight="1">
      <c r="A62" s="153" t="s">
        <v>177</v>
      </c>
      <c r="E62" s="134"/>
      <c r="I62" s="140"/>
    </row>
    <row r="63" spans="1:19" ht="24" customHeight="1">
      <c r="A63" s="169" t="s">
        <v>208</v>
      </c>
      <c r="E63" s="135"/>
      <c r="F63" s="141">
        <v>-89949</v>
      </c>
      <c r="G63" s="140"/>
      <c r="H63" s="141">
        <v>29751</v>
      </c>
      <c r="I63" s="140"/>
      <c r="J63" s="28">
        <v>0</v>
      </c>
      <c r="K63" s="140"/>
      <c r="L63" s="28">
        <v>0</v>
      </c>
    </row>
    <row r="64" spans="1:19" ht="24" customHeight="1">
      <c r="A64" s="139" t="s">
        <v>198</v>
      </c>
      <c r="E64" s="135"/>
      <c r="F64" s="141">
        <v>5507</v>
      </c>
      <c r="G64" s="140"/>
      <c r="H64" s="141">
        <v>5797</v>
      </c>
      <c r="I64" s="140"/>
      <c r="J64" s="140">
        <v>-3</v>
      </c>
      <c r="K64" s="140"/>
      <c r="L64" s="140">
        <v>-3</v>
      </c>
    </row>
    <row r="65" spans="1:12" ht="24" customHeight="1">
      <c r="A65" s="242" t="s">
        <v>240</v>
      </c>
      <c r="E65" s="135"/>
      <c r="F65" s="141">
        <v>-224</v>
      </c>
      <c r="G65" s="140"/>
      <c r="H65" s="141">
        <v>40</v>
      </c>
      <c r="I65" s="140"/>
      <c r="J65" s="141">
        <v>-224</v>
      </c>
      <c r="K65" s="140"/>
      <c r="L65" s="141">
        <v>40</v>
      </c>
    </row>
    <row r="66" spans="1:12" ht="24" customHeight="1">
      <c r="A66" s="56" t="s">
        <v>178</v>
      </c>
      <c r="E66" s="136"/>
      <c r="F66" s="28">
        <v>0</v>
      </c>
      <c r="G66" s="28"/>
      <c r="H66" s="28">
        <v>0</v>
      </c>
      <c r="I66" s="140"/>
      <c r="J66" s="140">
        <v>-450000</v>
      </c>
      <c r="K66" s="140"/>
      <c r="L66" s="28">
        <v>0</v>
      </c>
    </row>
    <row r="67" spans="1:12" ht="24" customHeight="1">
      <c r="A67" s="139" t="s">
        <v>179</v>
      </c>
      <c r="E67" s="136"/>
      <c r="F67" s="141">
        <v>-7161</v>
      </c>
      <c r="G67" s="140"/>
      <c r="H67" s="141">
        <v>-30126</v>
      </c>
      <c r="I67" s="140"/>
      <c r="J67" s="141">
        <v>-1126</v>
      </c>
      <c r="K67" s="140"/>
      <c r="L67" s="141">
        <v>-3840</v>
      </c>
    </row>
    <row r="68" spans="1:12" ht="24" customHeight="1">
      <c r="A68" s="139" t="s">
        <v>180</v>
      </c>
      <c r="E68" s="136"/>
      <c r="F68" s="141">
        <v>-8974</v>
      </c>
      <c r="G68" s="140"/>
      <c r="H68" s="141">
        <v>-25297</v>
      </c>
      <c r="I68" s="140"/>
      <c r="J68" s="141">
        <v>-800</v>
      </c>
      <c r="K68" s="140"/>
      <c r="L68" s="141">
        <v>-19847</v>
      </c>
    </row>
    <row r="69" spans="1:12" ht="24" customHeight="1">
      <c r="A69" s="139" t="s">
        <v>181</v>
      </c>
      <c r="E69" s="136"/>
      <c r="F69" s="141">
        <v>321</v>
      </c>
      <c r="G69" s="140"/>
      <c r="H69" s="141">
        <v>1985</v>
      </c>
      <c r="I69" s="140"/>
      <c r="J69" s="223">
        <v>0</v>
      </c>
      <c r="K69" s="140"/>
      <c r="L69" s="141">
        <v>131</v>
      </c>
    </row>
    <row r="70" spans="1:12" ht="24" customHeight="1">
      <c r="A70" s="266" t="s">
        <v>242</v>
      </c>
      <c r="E70" s="136"/>
      <c r="F70" s="222">
        <v>0</v>
      </c>
      <c r="G70" s="140"/>
      <c r="H70" s="222">
        <v>0</v>
      </c>
      <c r="I70" s="140"/>
      <c r="J70" s="223">
        <v>0</v>
      </c>
      <c r="K70" s="140"/>
      <c r="L70" s="141">
        <v>111889</v>
      </c>
    </row>
    <row r="71" spans="1:12" ht="24" customHeight="1">
      <c r="A71" s="265" t="s">
        <v>241</v>
      </c>
      <c r="E71" s="136"/>
      <c r="F71" s="222">
        <v>0</v>
      </c>
      <c r="G71" s="140"/>
      <c r="H71" s="222">
        <v>0</v>
      </c>
      <c r="I71" s="140"/>
      <c r="J71" s="141">
        <v>780994</v>
      </c>
      <c r="K71" s="140"/>
      <c r="L71" s="223">
        <v>0</v>
      </c>
    </row>
    <row r="72" spans="1:12" ht="24" customHeight="1">
      <c r="A72" s="139" t="s">
        <v>199</v>
      </c>
      <c r="E72" s="136"/>
      <c r="F72" s="141">
        <v>16040</v>
      </c>
      <c r="G72" s="140"/>
      <c r="H72" s="141">
        <v>13791</v>
      </c>
      <c r="I72" s="140"/>
      <c r="J72" s="28">
        <v>0</v>
      </c>
      <c r="K72" s="140"/>
      <c r="L72" s="28">
        <v>0</v>
      </c>
    </row>
    <row r="73" spans="1:12" ht="24" customHeight="1">
      <c r="A73" s="242" t="s">
        <v>248</v>
      </c>
      <c r="E73" s="136"/>
      <c r="F73" s="141">
        <v>-8223</v>
      </c>
      <c r="G73" s="140"/>
      <c r="H73" s="28">
        <v>0</v>
      </c>
      <c r="I73" s="140"/>
      <c r="J73" s="28">
        <v>0</v>
      </c>
      <c r="K73" s="140"/>
      <c r="L73" s="28">
        <v>0</v>
      </c>
    </row>
    <row r="74" spans="1:12" ht="24" customHeight="1">
      <c r="A74" s="139" t="s">
        <v>182</v>
      </c>
      <c r="E74" s="136"/>
      <c r="F74" s="154">
        <v>70992</v>
      </c>
      <c r="G74" s="140"/>
      <c r="H74" s="154">
        <v>58976</v>
      </c>
      <c r="I74" s="140"/>
      <c r="J74" s="154">
        <v>322465</v>
      </c>
      <c r="K74" s="140"/>
      <c r="L74" s="154">
        <v>741</v>
      </c>
    </row>
    <row r="75" spans="1:12" ht="24" customHeight="1">
      <c r="A75" s="156" t="s">
        <v>183</v>
      </c>
      <c r="E75" s="136"/>
      <c r="F75" s="197">
        <f>SUM(F63:F74)</f>
        <v>-21671</v>
      </c>
      <c r="G75" s="157"/>
      <c r="H75" s="197">
        <v>54917</v>
      </c>
      <c r="I75" s="157"/>
      <c r="J75" s="197">
        <v>651306</v>
      </c>
      <c r="K75" s="157"/>
      <c r="L75" s="197">
        <v>89111</v>
      </c>
    </row>
    <row r="76" spans="1:12" ht="12.75" customHeight="1">
      <c r="D76" s="158"/>
      <c r="E76" s="136"/>
      <c r="F76" s="140"/>
      <c r="G76" s="140"/>
      <c r="H76" s="140"/>
      <c r="I76" s="140"/>
      <c r="J76" s="140"/>
      <c r="K76" s="140"/>
      <c r="L76" s="140"/>
    </row>
    <row r="77" spans="1:12" ht="24" customHeight="1">
      <c r="A77" s="137" t="s">
        <v>184</v>
      </c>
      <c r="E77" s="136"/>
      <c r="F77" s="140"/>
      <c r="G77" s="140"/>
      <c r="H77" s="140"/>
      <c r="I77" s="140"/>
      <c r="J77" s="140"/>
      <c r="K77" s="140"/>
      <c r="L77" s="140"/>
    </row>
    <row r="78" spans="1:12" ht="24" customHeight="1">
      <c r="A78" s="139" t="s">
        <v>185</v>
      </c>
      <c r="E78" s="136"/>
      <c r="F78" s="223">
        <v>0</v>
      </c>
      <c r="G78" s="140"/>
      <c r="H78" s="141">
        <v>-65239</v>
      </c>
      <c r="I78" s="140"/>
      <c r="J78" s="28">
        <v>0</v>
      </c>
      <c r="K78" s="140"/>
      <c r="L78" s="28">
        <v>0</v>
      </c>
    </row>
    <row r="79" spans="1:12" ht="24" customHeight="1">
      <c r="A79" s="139" t="s">
        <v>186</v>
      </c>
      <c r="E79" s="136"/>
      <c r="F79" s="28">
        <v>0</v>
      </c>
      <c r="G79" s="140"/>
      <c r="H79" s="140">
        <v>18739</v>
      </c>
      <c r="I79" s="140"/>
      <c r="J79" s="28">
        <v>0</v>
      </c>
      <c r="K79" s="140"/>
      <c r="L79" s="28">
        <v>0</v>
      </c>
    </row>
    <row r="80" spans="1:12" ht="24" customHeight="1">
      <c r="A80" s="139" t="s">
        <v>187</v>
      </c>
      <c r="E80" s="136"/>
      <c r="F80" s="28">
        <v>0</v>
      </c>
      <c r="G80" s="140"/>
      <c r="H80" s="28">
        <v>0</v>
      </c>
      <c r="I80" s="140"/>
      <c r="J80" s="28">
        <v>0</v>
      </c>
      <c r="K80" s="140"/>
      <c r="L80" s="140">
        <v>-40000</v>
      </c>
    </row>
    <row r="81" spans="1:12" ht="24" customHeight="1">
      <c r="A81" s="139" t="s">
        <v>188</v>
      </c>
      <c r="E81" s="136"/>
      <c r="F81" s="154">
        <v>-22155</v>
      </c>
      <c r="G81" s="140"/>
      <c r="H81" s="154">
        <v>-107049</v>
      </c>
      <c r="I81" s="140"/>
      <c r="J81" s="28">
        <v>0</v>
      </c>
      <c r="K81" s="140"/>
      <c r="L81" s="28">
        <v>0</v>
      </c>
    </row>
    <row r="82" spans="1:12" ht="24" customHeight="1">
      <c r="A82" s="139" t="s">
        <v>206</v>
      </c>
      <c r="E82" s="136"/>
      <c r="F82" s="154">
        <v>-1500000</v>
      </c>
      <c r="G82" s="140"/>
      <c r="H82" s="222">
        <v>0</v>
      </c>
      <c r="I82" s="140"/>
      <c r="J82" s="140">
        <v>-1500000</v>
      </c>
      <c r="K82" s="140"/>
      <c r="L82" s="28">
        <v>0</v>
      </c>
    </row>
    <row r="83" spans="1:12" ht="24" customHeight="1">
      <c r="A83" s="56" t="s">
        <v>220</v>
      </c>
      <c r="E83" s="136"/>
      <c r="F83" s="222">
        <v>0</v>
      </c>
      <c r="G83" s="140"/>
      <c r="H83" s="154">
        <v>1</v>
      </c>
      <c r="I83" s="140"/>
      <c r="J83" s="28">
        <v>0</v>
      </c>
      <c r="K83" s="140"/>
      <c r="L83" s="140">
        <v>1</v>
      </c>
    </row>
    <row r="84" spans="1:12" ht="24" customHeight="1">
      <c r="A84" s="156" t="s">
        <v>189</v>
      </c>
      <c r="E84" s="136"/>
      <c r="F84" s="197">
        <v>-1522155</v>
      </c>
      <c r="G84" s="157"/>
      <c r="H84" s="197">
        <v>-153548</v>
      </c>
      <c r="I84" s="157"/>
      <c r="J84" s="197">
        <v>-1500000</v>
      </c>
      <c r="K84" s="157"/>
      <c r="L84" s="197">
        <v>-39999</v>
      </c>
    </row>
    <row r="85" spans="1:12" ht="12.75" customHeight="1">
      <c r="A85" s="158"/>
      <c r="E85" s="136"/>
      <c r="F85" s="198"/>
      <c r="G85" s="157"/>
      <c r="H85" s="198"/>
      <c r="I85" s="157"/>
      <c r="J85" s="198"/>
      <c r="K85" s="157"/>
      <c r="L85" s="198"/>
    </row>
    <row r="86" spans="1:12" ht="24" customHeight="1">
      <c r="A86" s="139" t="s">
        <v>190</v>
      </c>
      <c r="E86" s="136"/>
      <c r="F86" s="198"/>
      <c r="G86" s="187"/>
      <c r="H86" s="198"/>
      <c r="I86" s="187"/>
      <c r="J86" s="198"/>
      <c r="K86" s="187"/>
      <c r="L86" s="198"/>
    </row>
    <row r="87" spans="1:12" ht="24" customHeight="1">
      <c r="B87" s="139" t="s">
        <v>191</v>
      </c>
      <c r="E87" s="136"/>
      <c r="F87" s="274">
        <v>-364107</v>
      </c>
      <c r="G87" s="140"/>
      <c r="H87" s="196">
        <v>818944</v>
      </c>
      <c r="I87" s="140"/>
      <c r="J87" s="196">
        <v>-43913</v>
      </c>
      <c r="K87" s="140"/>
      <c r="L87" s="196">
        <v>289952</v>
      </c>
    </row>
    <row r="88" spans="1:12" ht="24" customHeight="1">
      <c r="A88" s="160" t="s">
        <v>192</v>
      </c>
      <c r="D88" s="158"/>
      <c r="E88" s="136"/>
      <c r="F88" s="155">
        <v>-289381</v>
      </c>
      <c r="G88" s="195"/>
      <c r="H88" s="155">
        <v>-153842</v>
      </c>
      <c r="I88" s="195"/>
      <c r="J88" s="224">
        <v>0</v>
      </c>
      <c r="K88" s="195"/>
      <c r="L88" s="224">
        <v>0</v>
      </c>
    </row>
    <row r="89" spans="1:12" ht="24" customHeight="1">
      <c r="A89" s="150" t="s">
        <v>190</v>
      </c>
      <c r="E89" s="136"/>
      <c r="F89" s="199">
        <f>SUM(F87:F88)</f>
        <v>-653488</v>
      </c>
      <c r="G89" s="157"/>
      <c r="H89" s="199">
        <f>SUM(H87:H88)</f>
        <v>665102</v>
      </c>
      <c r="I89" s="157"/>
      <c r="J89" s="199">
        <f>SUM(J87:J88)</f>
        <v>-43913</v>
      </c>
      <c r="K89" s="157"/>
      <c r="L89" s="199">
        <f>SUM(L87:L88)</f>
        <v>289952</v>
      </c>
    </row>
    <row r="90" spans="1:12" ht="24" customHeight="1">
      <c r="A90" s="143" t="s">
        <v>193</v>
      </c>
      <c r="E90" s="136"/>
      <c r="F90" s="140">
        <v>3745003</v>
      </c>
      <c r="G90" s="140"/>
      <c r="H90" s="140">
        <v>3079901</v>
      </c>
      <c r="I90" s="140"/>
      <c r="J90" s="140">
        <v>409893</v>
      </c>
      <c r="K90" s="140"/>
      <c r="L90" s="140">
        <v>119941</v>
      </c>
    </row>
    <row r="91" spans="1:12" ht="24" customHeight="1" thickBot="1">
      <c r="A91" s="162" t="s">
        <v>221</v>
      </c>
      <c r="D91" s="163"/>
      <c r="E91" s="136"/>
      <c r="F91" s="200">
        <f>SUM(F89:F90)</f>
        <v>3091515</v>
      </c>
      <c r="G91" s="157"/>
      <c r="H91" s="200">
        <f>SUM(H89:H90)</f>
        <v>3745003</v>
      </c>
      <c r="I91" s="157"/>
      <c r="J91" s="200">
        <f>SUM(J89:J90)</f>
        <v>365980</v>
      </c>
      <c r="K91" s="157"/>
      <c r="L91" s="200">
        <f>SUM(L89:L90)</f>
        <v>409893</v>
      </c>
    </row>
    <row r="92" spans="1:12" ht="12.75" customHeight="1" thickTop="1">
      <c r="E92" s="136"/>
      <c r="F92" s="140"/>
      <c r="G92" s="140"/>
      <c r="H92" s="140"/>
      <c r="I92" s="140"/>
      <c r="J92" s="140"/>
      <c r="K92" s="140"/>
      <c r="L92" s="140"/>
    </row>
    <row r="93" spans="1:12" ht="24" customHeight="1">
      <c r="A93" s="138" t="s">
        <v>194</v>
      </c>
      <c r="B93" s="1"/>
      <c r="E93" s="136"/>
      <c r="F93" s="140"/>
      <c r="G93" s="140"/>
      <c r="H93" s="140"/>
      <c r="I93" s="140"/>
      <c r="J93" s="140"/>
      <c r="K93" s="140"/>
      <c r="L93" s="140"/>
    </row>
    <row r="94" spans="1:12" ht="24" customHeight="1">
      <c r="B94" s="1" t="s">
        <v>195</v>
      </c>
      <c r="E94" s="136"/>
      <c r="F94" s="181">
        <v>13</v>
      </c>
      <c r="G94" s="140"/>
      <c r="H94" s="140">
        <v>115</v>
      </c>
      <c r="I94" s="140"/>
      <c r="J94" s="28">
        <v>0</v>
      </c>
      <c r="K94" s="140"/>
      <c r="L94" s="28">
        <v>0</v>
      </c>
    </row>
    <row r="95" spans="1:12" ht="24" customHeight="1">
      <c r="B95" s="1" t="s">
        <v>196</v>
      </c>
      <c r="E95" s="136"/>
      <c r="F95" s="28">
        <v>0</v>
      </c>
      <c r="G95" s="140"/>
      <c r="H95" s="140">
        <v>41</v>
      </c>
      <c r="I95" s="140"/>
      <c r="J95" s="28">
        <v>0</v>
      </c>
      <c r="K95" s="140"/>
      <c r="L95" s="28">
        <v>0</v>
      </c>
    </row>
    <row r="96" spans="1:12" ht="24" customHeight="1">
      <c r="B96" s="56" t="s">
        <v>200</v>
      </c>
      <c r="F96" s="28">
        <v>0</v>
      </c>
      <c r="G96" s="140"/>
      <c r="H96" s="28">
        <v>0</v>
      </c>
      <c r="I96" s="140"/>
      <c r="J96" s="222">
        <v>0</v>
      </c>
      <c r="K96" s="140"/>
      <c r="L96" s="154">
        <v>270322</v>
      </c>
    </row>
    <row r="97" spans="2:12" ht="24" customHeight="1">
      <c r="B97" s="56" t="s">
        <v>201</v>
      </c>
      <c r="F97" s="28">
        <v>0</v>
      </c>
      <c r="G97" s="140"/>
      <c r="H97" s="28">
        <v>0</v>
      </c>
      <c r="I97" s="140"/>
      <c r="J97" s="222">
        <v>0</v>
      </c>
      <c r="K97" s="140"/>
      <c r="L97" s="154">
        <v>94</v>
      </c>
    </row>
    <row r="98" spans="2:12" ht="24" customHeight="1">
      <c r="B98" s="56" t="s">
        <v>202</v>
      </c>
      <c r="F98" s="28">
        <v>0</v>
      </c>
      <c r="G98" s="140"/>
      <c r="H98" s="28">
        <v>0</v>
      </c>
      <c r="I98" s="140"/>
      <c r="J98" s="222">
        <v>0</v>
      </c>
      <c r="K98" s="140"/>
      <c r="L98" s="154">
        <v>174069</v>
      </c>
    </row>
    <row r="99" spans="2:12" ht="24" customHeight="1">
      <c r="B99" s="56" t="s">
        <v>203</v>
      </c>
      <c r="F99" s="28">
        <v>0</v>
      </c>
      <c r="G99" s="140"/>
      <c r="H99" s="28">
        <v>0</v>
      </c>
      <c r="I99" s="140"/>
      <c r="J99" s="222">
        <v>0</v>
      </c>
      <c r="K99" s="140"/>
      <c r="L99" s="154">
        <v>11777</v>
      </c>
    </row>
    <row r="100" spans="2:12" ht="24" customHeight="1">
      <c r="B100" s="1"/>
      <c r="E100" s="161"/>
      <c r="H100" s="28"/>
      <c r="I100" s="159"/>
    </row>
    <row r="101" spans="2:12" ht="24" customHeight="1">
      <c r="B101" s="1"/>
      <c r="E101" s="161"/>
      <c r="I101" s="159"/>
    </row>
    <row r="102" spans="2:12" ht="24" customHeight="1">
      <c r="B102" s="1"/>
      <c r="I102" s="159"/>
    </row>
    <row r="103" spans="2:12" ht="24" customHeight="1">
      <c r="B103" s="1"/>
      <c r="I103" s="159"/>
    </row>
    <row r="104" spans="2:12" ht="24" customHeight="1">
      <c r="B104" s="1"/>
      <c r="I104" s="159"/>
    </row>
    <row r="105" spans="2:12" ht="24" customHeight="1">
      <c r="B105" s="1"/>
      <c r="I105" s="159"/>
    </row>
    <row r="106" spans="2:12" ht="24" customHeight="1">
      <c r="B106" s="1"/>
      <c r="I106" s="159"/>
    </row>
    <row r="107" spans="2:12" ht="24" customHeight="1">
      <c r="B107" s="1"/>
      <c r="I107" s="159"/>
    </row>
    <row r="108" spans="2:12" ht="24" customHeight="1">
      <c r="B108" s="1"/>
      <c r="I108" s="159"/>
    </row>
    <row r="109" spans="2:12" ht="24" customHeight="1">
      <c r="B109" s="1"/>
      <c r="I109" s="159"/>
    </row>
    <row r="110" spans="2:12" ht="24" customHeight="1">
      <c r="B110" s="1"/>
      <c r="I110" s="159"/>
    </row>
    <row r="111" spans="2:12" ht="24" customHeight="1">
      <c r="B111" s="1"/>
      <c r="I111" s="159"/>
    </row>
    <row r="112" spans="2:12" ht="24" customHeight="1">
      <c r="B112" s="1"/>
      <c r="I112" s="159"/>
    </row>
    <row r="113" spans="1:12" ht="24" customHeight="1">
      <c r="B113" s="1"/>
      <c r="I113" s="159"/>
    </row>
    <row r="114" spans="1:12" ht="24" customHeight="1">
      <c r="B114" s="1"/>
      <c r="I114" s="159"/>
    </row>
    <row r="116" spans="1:12" ht="24" customHeight="1">
      <c r="E116" s="56"/>
    </row>
    <row r="117" spans="1:12" ht="24" customHeight="1">
      <c r="E117" s="56"/>
    </row>
    <row r="121" spans="1:12" ht="24" customHeight="1">
      <c r="A121" s="293"/>
      <c r="B121" s="293"/>
      <c r="C121" s="293"/>
      <c r="D121" s="293"/>
      <c r="E121" s="293"/>
      <c r="F121" s="293"/>
      <c r="G121" s="293"/>
      <c r="H121" s="293"/>
      <c r="I121" s="293"/>
      <c r="J121" s="293"/>
      <c r="K121" s="293"/>
      <c r="L121" s="293"/>
    </row>
    <row r="123" spans="1:12" ht="24" customHeight="1">
      <c r="A123" s="1"/>
      <c r="B123" s="1"/>
      <c r="C123" s="1"/>
      <c r="D123" s="1"/>
      <c r="I123" s="1"/>
    </row>
    <row r="124" spans="1:12" ht="24" customHeight="1">
      <c r="A124" s="1"/>
      <c r="B124" s="1"/>
      <c r="C124" s="1"/>
      <c r="D124" s="1"/>
      <c r="I124" s="1"/>
    </row>
  </sheetData>
  <mergeCells count="21">
    <mergeCell ref="A1:L1"/>
    <mergeCell ref="A2:L2"/>
    <mergeCell ref="A54:L54"/>
    <mergeCell ref="A55:L55"/>
    <mergeCell ref="F58:H58"/>
    <mergeCell ref="J58:L58"/>
    <mergeCell ref="F3:H3"/>
    <mergeCell ref="J3:L3"/>
    <mergeCell ref="F4:H4"/>
    <mergeCell ref="J4:L4"/>
    <mergeCell ref="F59:H59"/>
    <mergeCell ref="J59:L59"/>
    <mergeCell ref="F61:L61"/>
    <mergeCell ref="A121:L121"/>
    <mergeCell ref="F5:H5"/>
    <mergeCell ref="J5:L5"/>
    <mergeCell ref="F7:L7"/>
    <mergeCell ref="F56:H56"/>
    <mergeCell ref="J56:L56"/>
    <mergeCell ref="F57:H57"/>
    <mergeCell ref="J57:L57"/>
  </mergeCells>
  <pageMargins left="0.8" right="0.8" top="0.48" bottom="0.5" header="0.5" footer="0.5"/>
  <pageSetup paperSize="9" scale="65" firstPageNumber="16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EFE02F-C983-4994-A035-607105E5A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0B85BD-3B4B-4EB5-B91C-C8C6E5EE0D2E}">
  <ds:schemaRefs>
    <ds:schemaRef ds:uri="http://schemas.openxmlformats.org/package/2006/metadata/core-properties"/>
    <ds:schemaRef ds:uri="25F556A4-7B7A-483F-92DA-BAA14904C479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7CFBFDC-07E6-4CF7-8122-A9DC51A21F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'PL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KPMG</dc:creator>
  <cp:keywords/>
  <dc:description/>
  <cp:lastModifiedBy>Saisamorn, Chimyoo</cp:lastModifiedBy>
  <cp:lastPrinted>2020-02-28T03:15:15Z</cp:lastPrinted>
  <dcterms:created xsi:type="dcterms:W3CDTF">2006-01-06T08:39:44Z</dcterms:created>
  <dcterms:modified xsi:type="dcterms:W3CDTF">2020-02-28T03:15:19Z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