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19425" windowHeight="10425" tabRatio="689" activeTab="2"/>
  </bookViews>
  <sheets>
    <sheet name="financial position" sheetId="12" r:id="rId1"/>
    <sheet name="comprehensive income" sheetId="14" r:id="rId2"/>
    <sheet name="CE-CONSO" sheetId="16" r:id="rId3"/>
    <sheet name="CE-SEPARATE" sheetId="15" r:id="rId4"/>
    <sheet name="cash flows" sheetId="13" r:id="rId5"/>
  </sheets>
  <calcPr calcId="145621"/>
</workbook>
</file>

<file path=xl/calcChain.xml><?xml version="1.0" encoding="utf-8"?>
<calcChain xmlns="http://schemas.openxmlformats.org/spreadsheetml/2006/main">
  <c r="J88" i="13" l="1"/>
  <c r="G20" i="14"/>
  <c r="I20" i="14"/>
  <c r="K20" i="14"/>
  <c r="M20" i="14"/>
  <c r="A4" i="16" l="1"/>
  <c r="N67" i="13" l="1"/>
  <c r="L67" i="13"/>
  <c r="J67" i="13"/>
  <c r="H67" i="13"/>
  <c r="O15" i="15" l="1"/>
  <c r="O11" i="15"/>
  <c r="M20" i="16"/>
  <c r="O20" i="16"/>
  <c r="H44" i="13" l="1"/>
  <c r="H80" i="13" s="1"/>
  <c r="N44" i="13"/>
  <c r="N80" i="13" s="1"/>
  <c r="L44" i="13"/>
  <c r="L80" i="13" s="1"/>
  <c r="J44" i="13"/>
  <c r="J80" i="13" s="1"/>
  <c r="G16" i="15"/>
  <c r="G21" i="15" s="1"/>
  <c r="K48" i="14" l="1"/>
  <c r="M48" i="14"/>
  <c r="I48" i="14"/>
  <c r="G48" i="14"/>
  <c r="K16" i="16" l="1"/>
  <c r="K21" i="16" s="1"/>
  <c r="I16" i="16"/>
  <c r="I21" i="16" s="1"/>
  <c r="G16" i="16"/>
  <c r="G21" i="16" s="1"/>
  <c r="N88" i="13" l="1"/>
  <c r="L88" i="13"/>
  <c r="H88" i="13"/>
  <c r="K16" i="15"/>
  <c r="K21" i="15" s="1"/>
  <c r="K90" i="12" s="1"/>
  <c r="I16" i="15"/>
  <c r="I21" i="15" s="1"/>
  <c r="K87" i="12" s="1"/>
  <c r="Q11" i="16"/>
  <c r="A4" i="15"/>
  <c r="A4" i="13" s="1"/>
  <c r="A40" i="13" s="1"/>
  <c r="A76" i="13" s="1"/>
  <c r="A44" i="14"/>
  <c r="M34" i="14"/>
  <c r="K34" i="14"/>
  <c r="M20" i="15" s="1"/>
  <c r="O20" i="15" s="1"/>
  <c r="I34" i="14"/>
  <c r="O15" i="16" s="1"/>
  <c r="O16" i="16" s="1"/>
  <c r="G34" i="14"/>
  <c r="M12" i="14"/>
  <c r="M22" i="14" s="1"/>
  <c r="K12" i="14"/>
  <c r="K22" i="14" s="1"/>
  <c r="I12" i="14"/>
  <c r="I22" i="14" s="1"/>
  <c r="M14" i="16" s="1"/>
  <c r="M16" i="16" s="1"/>
  <c r="I91" i="12" s="1"/>
  <c r="G12" i="14"/>
  <c r="G22" i="14" s="1"/>
  <c r="G90" i="12"/>
  <c r="G87" i="12"/>
  <c r="M86" i="12"/>
  <c r="K86" i="12"/>
  <c r="I86" i="12"/>
  <c r="G86" i="12"/>
  <c r="M61" i="12"/>
  <c r="K61" i="12"/>
  <c r="I61" i="12"/>
  <c r="G61" i="12"/>
  <c r="M56" i="12"/>
  <c r="K56" i="12"/>
  <c r="I56" i="12"/>
  <c r="G56" i="12"/>
  <c r="M46" i="12"/>
  <c r="M79" i="12" s="1"/>
  <c r="K46" i="12"/>
  <c r="K79" i="12" s="1"/>
  <c r="I46" i="12"/>
  <c r="I79" i="12" s="1"/>
  <c r="G46" i="12"/>
  <c r="G79" i="12" s="1"/>
  <c r="A42" i="12"/>
  <c r="A75" i="12" s="1"/>
  <c r="M25" i="12"/>
  <c r="K25" i="12"/>
  <c r="I25" i="12"/>
  <c r="G25" i="12"/>
  <c r="M14" i="12"/>
  <c r="K14" i="12"/>
  <c r="I14" i="12"/>
  <c r="G14" i="12"/>
  <c r="O21" i="16" l="1"/>
  <c r="G92" i="12" s="1"/>
  <c r="I92" i="12"/>
  <c r="I93" i="12" s="1"/>
  <c r="M62" i="12"/>
  <c r="I62" i="12"/>
  <c r="K62" i="12"/>
  <c r="G26" i="12"/>
  <c r="I26" i="12"/>
  <c r="K26" i="12"/>
  <c r="M26" i="12"/>
  <c r="G62" i="12"/>
  <c r="Q20" i="16"/>
  <c r="N10" i="13"/>
  <c r="N30" i="13" s="1"/>
  <c r="N55" i="13" s="1"/>
  <c r="N58" i="13" s="1"/>
  <c r="N91" i="13" s="1"/>
  <c r="N93" i="13" s="1"/>
  <c r="Q15" i="16"/>
  <c r="H10" i="13"/>
  <c r="H30" i="13" s="1"/>
  <c r="L10" i="13"/>
  <c r="L30" i="13" s="1"/>
  <c r="L55" i="13" s="1"/>
  <c r="L58" i="13" s="1"/>
  <c r="L91" i="13" s="1"/>
  <c r="L93" i="13" s="1"/>
  <c r="J10" i="13"/>
  <c r="J30" i="13" s="1"/>
  <c r="J55" i="13" s="1"/>
  <c r="J58" i="13" s="1"/>
  <c r="I94" i="12" l="1"/>
  <c r="J91" i="13"/>
  <c r="J93" i="13" s="1"/>
  <c r="H55" i="13"/>
  <c r="H58" i="13" s="1"/>
  <c r="H91" i="13" s="1"/>
  <c r="H93" i="13" s="1"/>
  <c r="G59" i="14"/>
  <c r="G50" i="14"/>
  <c r="G52" i="14" s="1"/>
  <c r="G35" i="14"/>
  <c r="G54" i="14" s="1"/>
  <c r="G56" i="14" s="1"/>
  <c r="M19" i="16"/>
  <c r="M21" i="16" s="1"/>
  <c r="M14" i="15"/>
  <c r="O14" i="15" s="1"/>
  <c r="M35" i="14"/>
  <c r="M54" i="14" s="1"/>
  <c r="M56" i="14" s="1"/>
  <c r="M59" i="14"/>
  <c r="M50" i="14"/>
  <c r="M52" i="14" s="1"/>
  <c r="M19" i="15"/>
  <c r="K50" i="14"/>
  <c r="K52" i="14" s="1"/>
  <c r="K35" i="14"/>
  <c r="K54" i="14" s="1"/>
  <c r="K56" i="14" s="1"/>
  <c r="K59" i="14"/>
  <c r="I59" i="14"/>
  <c r="I50" i="14"/>
  <c r="I52" i="14" s="1"/>
  <c r="I35" i="14"/>
  <c r="I54" i="14" s="1"/>
  <c r="I56" i="14" s="1"/>
  <c r="O19" i="15" l="1"/>
  <c r="Q14" i="16"/>
  <c r="Q16" i="16" s="1"/>
  <c r="O16" i="15"/>
  <c r="M16" i="15"/>
  <c r="G91" i="12"/>
  <c r="G93" i="12" s="1"/>
  <c r="G94" i="12" s="1"/>
  <c r="Q19" i="16"/>
  <c r="M21" i="15" l="1"/>
  <c r="K91" i="12" s="1"/>
  <c r="K93" i="12" s="1"/>
  <c r="K94" i="12" s="1"/>
  <c r="M91" i="12"/>
  <c r="M93" i="12" s="1"/>
  <c r="M94" i="12" s="1"/>
  <c r="O21" i="15"/>
  <c r="Q21" i="16"/>
</calcChain>
</file>

<file path=xl/sharedStrings.xml><?xml version="1.0" encoding="utf-8"?>
<sst xmlns="http://schemas.openxmlformats.org/spreadsheetml/2006/main" count="323" uniqueCount="213">
  <si>
    <t>- 2 -</t>
  </si>
  <si>
    <t>- 3 -</t>
  </si>
  <si>
    <t>Assets</t>
  </si>
  <si>
    <t>Note</t>
  </si>
  <si>
    <t>Current assets</t>
  </si>
  <si>
    <t>Total assets</t>
  </si>
  <si>
    <t>Notes to financial statements are parts of these financial statements.</t>
  </si>
  <si>
    <t xml:space="preserve">          Cash and cash equivalents</t>
  </si>
  <si>
    <t>8</t>
  </si>
  <si>
    <t>10</t>
  </si>
  <si>
    <t>11</t>
  </si>
  <si>
    <t>Liabilities and shareholders' equity</t>
  </si>
  <si>
    <t>Current liabilities</t>
  </si>
  <si>
    <t>Non-current liabilities</t>
  </si>
  <si>
    <t xml:space="preserve">                  from financial institutions</t>
  </si>
  <si>
    <t>Total current assets</t>
  </si>
  <si>
    <t>Total current liabilities</t>
  </si>
  <si>
    <t>Total non-current liabilities</t>
  </si>
  <si>
    <t>Total liabilities</t>
  </si>
  <si>
    <t xml:space="preserve">Shareholders' equity </t>
  </si>
  <si>
    <t xml:space="preserve">         Share capital </t>
  </si>
  <si>
    <t xml:space="preserve">              Authorized share capital </t>
  </si>
  <si>
    <t xml:space="preserve">              Issued and paid-up share capital </t>
  </si>
  <si>
    <t xml:space="preserve">Total liabilities and shareholders' equity </t>
  </si>
  <si>
    <t xml:space="preserve">         Total shareholders' equity </t>
  </si>
  <si>
    <t xml:space="preserve">              Unappropriated </t>
  </si>
  <si>
    <t xml:space="preserve">              Appropriated   </t>
  </si>
  <si>
    <t>Other income</t>
  </si>
  <si>
    <t>STATEMENTS OF CHANGES IN SHAREHOLDERS' EQUITY</t>
  </si>
  <si>
    <t>share capital</t>
  </si>
  <si>
    <t>Appropriated</t>
  </si>
  <si>
    <t>Unappropriated</t>
  </si>
  <si>
    <t>Total</t>
  </si>
  <si>
    <t xml:space="preserve">STATEMENTS OF CASH FLOWS </t>
  </si>
  <si>
    <t xml:space="preserve">Cash flows from operating activities </t>
  </si>
  <si>
    <t>Depreciation</t>
  </si>
  <si>
    <t>Inventories</t>
  </si>
  <si>
    <t>Cash flows from investing activities</t>
  </si>
  <si>
    <t>Net cash provided by (used in) investing activities</t>
  </si>
  <si>
    <t>Cash flows from financing activities</t>
  </si>
  <si>
    <t>Net cash provided by (used in) financing activities</t>
  </si>
  <si>
    <t>Interest expenses</t>
  </si>
  <si>
    <t>Net increase (decrease) in cash and cash equivalents</t>
  </si>
  <si>
    <t>Legal reserve</t>
  </si>
  <si>
    <t>Net cash provided by (used in) operating activities</t>
  </si>
  <si>
    <t xml:space="preserve">Directors' remuneration </t>
  </si>
  <si>
    <t>15</t>
  </si>
  <si>
    <t>16</t>
  </si>
  <si>
    <t>18</t>
  </si>
  <si>
    <t xml:space="preserve">1,085,670,000 common shares of Baht 1 each </t>
  </si>
  <si>
    <t>Administrative expenses</t>
  </si>
  <si>
    <t>Interest paid</t>
  </si>
  <si>
    <t>Revenues from sales</t>
  </si>
  <si>
    <t>Gross profit</t>
  </si>
  <si>
    <t>Cost of sales</t>
  </si>
  <si>
    <t xml:space="preserve">          receipt (disbursement) from operating activities</t>
  </si>
  <si>
    <t xml:space="preserve">      Adjustments to reconcile net profit (loss) to cash </t>
  </si>
  <si>
    <t>(Unit : Baht)</t>
  </si>
  <si>
    <t>Income tax paid</t>
  </si>
  <si>
    <t>9</t>
  </si>
  <si>
    <t>Changes in shareholders' equity</t>
  </si>
  <si>
    <t>STATEMENTS OF FINANCIAL POSITION</t>
  </si>
  <si>
    <t xml:space="preserve">STATEMENTS OF COMPREHENSIVE INCOME </t>
  </si>
  <si>
    <t>equity</t>
  </si>
  <si>
    <t>Employee benefit expenses</t>
  </si>
  <si>
    <t xml:space="preserve">Earnings per share </t>
  </si>
  <si>
    <t xml:space="preserve">          Inventories</t>
  </si>
  <si>
    <t xml:space="preserve">          Property, plant and equipment</t>
  </si>
  <si>
    <t xml:space="preserve">         Financial lease liabilities</t>
  </si>
  <si>
    <t xml:space="preserve">         Current portion of financial lease liabilities</t>
  </si>
  <si>
    <t>Non-current assets</t>
  </si>
  <si>
    <t xml:space="preserve">          Other long-term investments</t>
  </si>
  <si>
    <t xml:space="preserve">          Other non-current assets</t>
  </si>
  <si>
    <t>Total non-current assets</t>
  </si>
  <si>
    <t>Finance costs</t>
  </si>
  <si>
    <t>Issued and paid-up</t>
  </si>
  <si>
    <t>shareholders'</t>
  </si>
  <si>
    <t>Amortized computer software</t>
  </si>
  <si>
    <t>Amortized assets</t>
  </si>
  <si>
    <t>Unrealized (gain) loss on exchange rate</t>
  </si>
  <si>
    <t xml:space="preserve">1,045,125,093 common shares of Baht 1 each </t>
  </si>
  <si>
    <t>STATEMENTS OF FINANCIAL POSITION (Cont'd)</t>
  </si>
  <si>
    <t>STATEMENTS OF CASH FLOWS (Cont'd)</t>
  </si>
  <si>
    <t>5</t>
  </si>
  <si>
    <t>Other comprehensive income :</t>
  </si>
  <si>
    <t>Separate financial statements</t>
  </si>
  <si>
    <t>STATEMENTS OF COMPREHENSIVE INCOME (Cont'd)</t>
  </si>
  <si>
    <t>Profit (loss) attributable to:</t>
  </si>
  <si>
    <t xml:space="preserve">         Owners of the Company</t>
  </si>
  <si>
    <t xml:space="preserve">         Non-controlling interests</t>
  </si>
  <si>
    <t>Total comprehensive income (expense) attributable to:</t>
  </si>
  <si>
    <t>Consolidated  financial statements</t>
  </si>
  <si>
    <t>Acquisition of property, plant and equipment</t>
  </si>
  <si>
    <t xml:space="preserve">Reversal (Loss) on inventories devaluation </t>
  </si>
  <si>
    <t>6</t>
  </si>
  <si>
    <t>Consolidated financial statements</t>
  </si>
  <si>
    <t>17</t>
  </si>
  <si>
    <t xml:space="preserve">          in operating assets and liabilities</t>
  </si>
  <si>
    <t xml:space="preserve">      Operating assets (increase) decrease</t>
  </si>
  <si>
    <t xml:space="preserve">      Operating liabilities increase (decrease)</t>
  </si>
  <si>
    <t xml:space="preserve">      Cash generated (paid) from operation</t>
  </si>
  <si>
    <t xml:space="preserve">              Other components of equity</t>
  </si>
  <si>
    <t>Other components</t>
  </si>
  <si>
    <t>of equity</t>
  </si>
  <si>
    <t>Other non-current assets</t>
  </si>
  <si>
    <t xml:space="preserve">          Prepaid expenses under operating lease </t>
  </si>
  <si>
    <t>Amortized prepaid land lease</t>
  </si>
  <si>
    <t>3.13</t>
  </si>
  <si>
    <t>Employee benefit paid - retirement</t>
  </si>
  <si>
    <t>- 4 -</t>
  </si>
  <si>
    <t>- 5 -</t>
  </si>
  <si>
    <t>- 8 -</t>
  </si>
  <si>
    <t>- 9 -</t>
  </si>
  <si>
    <t>- 10 -</t>
  </si>
  <si>
    <t>(Gain) loss on sale of assets</t>
  </si>
  <si>
    <t>Proceeds from sale of assets</t>
  </si>
  <si>
    <t xml:space="preserve">         Current portion of long-term debt</t>
  </si>
  <si>
    <t>19</t>
  </si>
  <si>
    <t>22</t>
  </si>
  <si>
    <t xml:space="preserve">         Creditors under debt restructuring agreement</t>
  </si>
  <si>
    <t xml:space="preserve">          Trade and other current receivables</t>
  </si>
  <si>
    <t xml:space="preserve">          Other intangible assets</t>
  </si>
  <si>
    <t xml:space="preserve">         Trade and other current payables</t>
  </si>
  <si>
    <t xml:space="preserve">         Non-current provisions for employee benefit </t>
  </si>
  <si>
    <t>Distribution costs</t>
  </si>
  <si>
    <t xml:space="preserve">Components of other comprehensive income that will be </t>
  </si>
  <si>
    <t xml:space="preserve">     reclassified to profit or loss </t>
  </si>
  <si>
    <t xml:space="preserve">     Exchange differences on translating financial statement</t>
  </si>
  <si>
    <t xml:space="preserve">     Loss on remeasurements of defined benefit plans</t>
  </si>
  <si>
    <t xml:space="preserve">     Income tax relating to components of other </t>
  </si>
  <si>
    <t>Trade and other current receivables</t>
  </si>
  <si>
    <t>Trade and other current payables</t>
  </si>
  <si>
    <t>SAMCHAI STEEL INDUSTRIES PUBLIC COMPANY LIMITED AND SUBSIDIARY</t>
  </si>
  <si>
    <t xml:space="preserve">          Investment in subsidiary</t>
  </si>
  <si>
    <t>2018</t>
  </si>
  <si>
    <t xml:space="preserve">         Trade accounts payable from related party</t>
  </si>
  <si>
    <t xml:space="preserve">         Retained earnings (deficit)</t>
  </si>
  <si>
    <t xml:space="preserve">          Deferred tax assets</t>
  </si>
  <si>
    <t>Amortized liabilities</t>
  </si>
  <si>
    <t>Loss before income tax</t>
  </si>
  <si>
    <t>- 6 -</t>
  </si>
  <si>
    <t>- 7 -</t>
  </si>
  <si>
    <t xml:space="preserve">      Loss before income tax</t>
  </si>
  <si>
    <t>2019</t>
  </si>
  <si>
    <t>Balance as at January 1, 2018</t>
  </si>
  <si>
    <t xml:space="preserve">          comprehensive income that will not be </t>
  </si>
  <si>
    <t xml:space="preserve">          reclassified to profit or loss.</t>
  </si>
  <si>
    <t xml:space="preserve">Components of other comprehensive income that will not </t>
  </si>
  <si>
    <t xml:space="preserve">     be reclassified to profit or loss </t>
  </si>
  <si>
    <t xml:space="preserve">     translation of financial statements</t>
  </si>
  <si>
    <t>Interest income</t>
  </si>
  <si>
    <t>Proceeds from interest</t>
  </si>
  <si>
    <t>(Gain) on debt restructuring</t>
  </si>
  <si>
    <t xml:space="preserve">         Basic earnings (loss) per share </t>
  </si>
  <si>
    <t xml:space="preserve">         Number of weighted average common shares (share)</t>
  </si>
  <si>
    <t xml:space="preserve">         net of tax </t>
  </si>
  <si>
    <t>Income compensation from damaged goods</t>
  </si>
  <si>
    <t>Proceeds from compensation from damaged goods</t>
  </si>
  <si>
    <t>AS AT DECEMBER 31, 2019</t>
  </si>
  <si>
    <t xml:space="preserve">These financial statements have been approved by the shareholders' general </t>
  </si>
  <si>
    <t xml:space="preserve">         meeting No.  ……………..held on………………</t>
  </si>
  <si>
    <t>I do hereby certify that the above financial statements are correct in all aspects.</t>
  </si>
  <si>
    <t xml:space="preserve">     (Sign)   …….……………………………………………………. Authorized Director</t>
  </si>
  <si>
    <t>(                                                                                     )</t>
  </si>
  <si>
    <t>FOR THE YEAR ENDED DECEMBER 31, 2019</t>
  </si>
  <si>
    <t>Balance as at December 31, 2018</t>
  </si>
  <si>
    <t xml:space="preserve">    for the year :</t>
  </si>
  <si>
    <t xml:space="preserve">          Loss for the year</t>
  </si>
  <si>
    <t xml:space="preserve">          Other comprehensive income (expense) for the year</t>
  </si>
  <si>
    <t>Balance as at December 31, 2019</t>
  </si>
  <si>
    <t xml:space="preserve">                 (Sign)…….…………………..………………………………………….Authorized Director</t>
  </si>
  <si>
    <t xml:space="preserve">                         (                                                                                                )</t>
  </si>
  <si>
    <t>Cash and cash equivalents at the beginning of the year</t>
  </si>
  <si>
    <t>Cash and cash equivalents at the end of the year</t>
  </si>
  <si>
    <t xml:space="preserve">          Bank deposit with obligations</t>
  </si>
  <si>
    <t xml:space="preserve">         Bank overdrafts and short-term borrowings</t>
  </si>
  <si>
    <t xml:space="preserve">         Short-term borrowings</t>
  </si>
  <si>
    <t>(Reversal) loss on devaluation of inventories</t>
  </si>
  <si>
    <t xml:space="preserve">(Reversal) doubtful accounts and bad debt </t>
  </si>
  <si>
    <t xml:space="preserve">      Profit (loss) from operation before changes</t>
  </si>
  <si>
    <t>Trade accounts receivable from related party</t>
  </si>
  <si>
    <t>Trade accounts payable from related party</t>
  </si>
  <si>
    <t xml:space="preserve">Decrease (increase) in investment in subsidiary </t>
  </si>
  <si>
    <t>Decrease (increase) in advance payment for assets</t>
  </si>
  <si>
    <t>Increase (decrease) in assets payable</t>
  </si>
  <si>
    <t>Decrease (increase) in bank deposit with obligations</t>
  </si>
  <si>
    <t xml:space="preserve">      borrowings from financial institutions </t>
  </si>
  <si>
    <t xml:space="preserve">Increase (decrease) in bank overdrafts and short-term </t>
  </si>
  <si>
    <t xml:space="preserve">Increase (decrease) in exchange difference on </t>
  </si>
  <si>
    <t xml:space="preserve">          Trade accounts receivable to related party</t>
  </si>
  <si>
    <t xml:space="preserve">         Share premium</t>
  </si>
  <si>
    <t>Tax income (expense)</t>
  </si>
  <si>
    <t>Loss for the year</t>
  </si>
  <si>
    <t xml:space="preserve">Other comprehensive income (expense) for the year, </t>
  </si>
  <si>
    <t>Total comprehensive income (expense) for the year</t>
  </si>
  <si>
    <t>Share premium</t>
  </si>
  <si>
    <t>Payments for financial lease liabilities</t>
  </si>
  <si>
    <t xml:space="preserve">Payments for creditors under debt restructuring </t>
  </si>
  <si>
    <t xml:space="preserve">      agreement</t>
  </si>
  <si>
    <t>7, 22</t>
  </si>
  <si>
    <t>14.1</t>
  </si>
  <si>
    <t>14.2</t>
  </si>
  <si>
    <t>Loss on impairment of investment</t>
  </si>
  <si>
    <t>24</t>
  </si>
  <si>
    <t>20</t>
  </si>
  <si>
    <t>21</t>
  </si>
  <si>
    <t>Dividend paid</t>
  </si>
  <si>
    <t>12</t>
  </si>
  <si>
    <t>13</t>
  </si>
  <si>
    <t xml:space="preserve">          Right-of-use assets, land</t>
  </si>
  <si>
    <t>Amortized right-of-use assets, land</t>
  </si>
  <si>
    <t>Gain (loss) on exchange rate</t>
  </si>
  <si>
    <t>Retained earnings (deficit)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</si>
</sst>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#,##0.00_);[Black]\(#,##0.00\)"/>
    <numFmt numFmtId="188" formatCode="#,##0.00\ ;[Black]\(#,##0.00\)"/>
    <numFmt numFmtId="189" formatCode="#,##0\ ;[Black]\(#,##0\)"/>
    <numFmt numFmtId="190" formatCode="#,##0.00\ ;\(#,##0.00\)"/>
  </numFmts>
  <fonts count="14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5"/>
      <color indexed="57"/>
      <name val="Angsana New"/>
      <family val="1"/>
    </font>
    <font>
      <b/>
      <sz val="15"/>
      <color indexed="14"/>
      <name val="Angsana New"/>
      <family val="1"/>
    </font>
    <font>
      <sz val="15"/>
      <color indexed="57"/>
      <name val="Angsana New"/>
      <family val="1"/>
    </font>
    <font>
      <sz val="15"/>
      <color indexed="14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39" fontId="2" fillId="0" borderId="0"/>
    <xf numFmtId="39" fontId="2" fillId="0" borderId="0"/>
  </cellStyleXfs>
  <cellXfs count="108">
    <xf numFmtId="0" fontId="0" fillId="0" borderId="0" xfId="0"/>
    <xf numFmtId="39" fontId="5" fillId="0" borderId="0" xfId="0" applyNumberFormat="1" applyFont="1"/>
    <xf numFmtId="39" fontId="5" fillId="0" borderId="0" xfId="4" applyFont="1" applyAlignment="1">
      <alignment horizontal="center"/>
    </xf>
    <xf numFmtId="39" fontId="6" fillId="0" borderId="0" xfId="0" applyNumberFormat="1" applyFont="1"/>
    <xf numFmtId="39" fontId="6" fillId="0" borderId="0" xfId="4" applyFont="1"/>
    <xf numFmtId="39" fontId="6" fillId="0" borderId="0" xfId="4" applyFont="1" applyAlignment="1">
      <alignment horizontal="right"/>
    </xf>
    <xf numFmtId="39" fontId="5" fillId="0" borderId="0" xfId="5" applyFont="1" applyAlignment="1">
      <alignment horizontal="right"/>
    </xf>
    <xf numFmtId="39" fontId="5" fillId="0" borderId="0" xfId="4" applyFont="1" applyAlignment="1">
      <alignment horizontal="left"/>
    </xf>
    <xf numFmtId="39" fontId="6" fillId="0" borderId="0" xfId="4" applyFont="1" applyAlignment="1">
      <alignment horizontal="left"/>
    </xf>
    <xf numFmtId="39" fontId="6" fillId="0" borderId="0" xfId="4" quotePrefix="1" applyFont="1" applyAlignment="1">
      <alignment horizontal="center"/>
    </xf>
    <xf numFmtId="188" fontId="6" fillId="0" borderId="0" xfId="5" applyNumberFormat="1" applyFont="1"/>
    <xf numFmtId="39" fontId="6" fillId="0" borderId="0" xfId="5" quotePrefix="1" applyFont="1" applyAlignment="1">
      <alignment horizontal="center"/>
    </xf>
    <xf numFmtId="188" fontId="6" fillId="0" borderId="0" xfId="4" applyNumberFormat="1" applyFont="1"/>
    <xf numFmtId="0" fontId="6" fillId="0" borderId="0" xfId="0" applyFont="1"/>
    <xf numFmtId="39" fontId="6" fillId="0" borderId="0" xfId="4" applyFont="1" applyAlignment="1">
      <alignment horizontal="center"/>
    </xf>
    <xf numFmtId="39" fontId="5" fillId="0" borderId="1" xfId="1" quotePrefix="1" applyNumberFormat="1" applyFont="1" applyBorder="1" applyAlignment="1">
      <alignment horizontal="center"/>
    </xf>
    <xf numFmtId="39" fontId="5" fillId="0" borderId="0" xfId="0" applyNumberFormat="1" applyFont="1" applyAlignment="1">
      <alignment horizontal="center"/>
    </xf>
    <xf numFmtId="39" fontId="6" fillId="0" borderId="0" xfId="5" applyFont="1" applyAlignment="1">
      <alignment horizontal="left"/>
    </xf>
    <xf numFmtId="188" fontId="6" fillId="0" borderId="2" xfId="5" applyNumberFormat="1" applyFont="1" applyBorder="1"/>
    <xf numFmtId="39" fontId="5" fillId="0" borderId="0" xfId="4" applyFont="1"/>
    <xf numFmtId="39" fontId="6" fillId="0" borderId="0" xfId="5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9" fontId="6" fillId="0" borderId="0" xfId="5" quotePrefix="1" applyFont="1" applyAlignment="1">
      <alignment horizontal="left"/>
    </xf>
    <xf numFmtId="188" fontId="6" fillId="0" borderId="3" xfId="5" applyNumberFormat="1" applyFont="1" applyBorder="1"/>
    <xf numFmtId="188" fontId="6" fillId="0" borderId="1" xfId="5" applyNumberFormat="1" applyFont="1" applyBorder="1"/>
    <xf numFmtId="39" fontId="5" fillId="0" borderId="0" xfId="5" applyFont="1" applyAlignment="1">
      <alignment horizontal="lef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88" fontId="6" fillId="0" borderId="4" xfId="5" applyNumberFormat="1" applyFont="1" applyBorder="1"/>
    <xf numFmtId="39" fontId="11" fillId="0" borderId="0" xfId="0" applyNumberFormat="1" applyFont="1"/>
    <xf numFmtId="39" fontId="5" fillId="0" borderId="0" xfId="1" quotePrefix="1" applyNumberFormat="1" applyFont="1" applyAlignment="1">
      <alignment horizontal="center"/>
    </xf>
    <xf numFmtId="39" fontId="12" fillId="0" borderId="0" xfId="0" applyNumberFormat="1" applyFont="1"/>
    <xf numFmtId="39" fontId="12" fillId="0" borderId="0" xfId="0" applyNumberFormat="1" applyFont="1" applyAlignment="1">
      <alignment horizontal="left"/>
    </xf>
    <xf numFmtId="39" fontId="6" fillId="0" borderId="0" xfId="0" applyNumberFormat="1" applyFont="1" applyAlignment="1">
      <alignment horizontal="center"/>
    </xf>
    <xf numFmtId="189" fontId="6" fillId="0" borderId="0" xfId="5" applyNumberFormat="1" applyFont="1"/>
    <xf numFmtId="37" fontId="6" fillId="0" borderId="0" xfId="4" applyNumberFormat="1" applyFont="1"/>
    <xf numFmtId="39" fontId="6" fillId="0" borderId="0" xfId="1" applyNumberFormat="1" applyFont="1"/>
    <xf numFmtId="0" fontId="6" fillId="0" borderId="0" xfId="2" applyFont="1"/>
    <xf numFmtId="187" fontId="6" fillId="0" borderId="0" xfId="5" applyNumberFormat="1" applyFont="1" applyAlignment="1">
      <alignment horizontal="center"/>
    </xf>
    <xf numFmtId="39" fontId="6" fillId="0" borderId="0" xfId="4" applyFont="1" applyAlignment="1">
      <alignment horizontal="right" vertical="center"/>
    </xf>
    <xf numFmtId="187" fontId="6" fillId="0" borderId="0" xfId="5" applyNumberFormat="1" applyFont="1"/>
    <xf numFmtId="39" fontId="5" fillId="0" borderId="0" xfId="4" applyFont="1" applyAlignment="1">
      <alignment horizontal="right"/>
    </xf>
    <xf numFmtId="39" fontId="6" fillId="0" borderId="0" xfId="4" applyFont="1" applyAlignment="1">
      <alignment horizontal="center" vertical="center"/>
    </xf>
    <xf numFmtId="187" fontId="5" fillId="0" borderId="0" xfId="5" applyNumberFormat="1" applyFont="1" applyAlignment="1">
      <alignment horizontal="right"/>
    </xf>
    <xf numFmtId="39" fontId="6" fillId="0" borderId="2" xfId="4" applyFont="1" applyBorder="1" applyAlignment="1">
      <alignment horizontal="center"/>
    </xf>
    <xf numFmtId="39" fontId="6" fillId="0" borderId="2" xfId="0" applyNumberFormat="1" applyFont="1" applyBorder="1" applyAlignment="1">
      <alignment horizontal="center"/>
    </xf>
    <xf numFmtId="187" fontId="6" fillId="0" borderId="0" xfId="0" applyNumberFormat="1" applyFont="1"/>
    <xf numFmtId="40" fontId="6" fillId="0" borderId="0" xfId="4" applyNumberFormat="1" applyFont="1"/>
    <xf numFmtId="187" fontId="6" fillId="0" borderId="0" xfId="5" applyNumberFormat="1" applyFont="1" applyAlignment="1">
      <alignment horizontal="left"/>
    </xf>
    <xf numFmtId="188" fontId="6" fillId="0" borderId="4" xfId="2" applyNumberFormat="1" applyFont="1" applyBorder="1"/>
    <xf numFmtId="188" fontId="6" fillId="0" borderId="0" xfId="2" applyNumberFormat="1" applyFont="1"/>
    <xf numFmtId="39" fontId="6" fillId="0" borderId="0" xfId="3" applyNumberFormat="1" applyFont="1"/>
    <xf numFmtId="39" fontId="5" fillId="0" borderId="0" xfId="3" applyNumberFormat="1" applyFont="1"/>
    <xf numFmtId="188" fontId="6" fillId="0" borderId="1" xfId="4" applyNumberFormat="1" applyFont="1" applyBorder="1"/>
    <xf numFmtId="188" fontId="6" fillId="0" borderId="2" xfId="4" applyNumberFormat="1" applyFont="1" applyBorder="1"/>
    <xf numFmtId="188" fontId="6" fillId="0" borderId="4" xfId="4" applyNumberFormat="1" applyFont="1" applyBorder="1"/>
    <xf numFmtId="0" fontId="5" fillId="0" borderId="0" xfId="0" applyFont="1"/>
    <xf numFmtId="40" fontId="5" fillId="0" borderId="0" xfId="1" applyNumberFormat="1" applyFont="1" applyAlignment="1">
      <alignment horizontal="center"/>
    </xf>
    <xf numFmtId="39" fontId="5" fillId="0" borderId="2" xfId="1" quotePrefix="1" applyNumberFormat="1" applyFont="1" applyBorder="1" applyAlignment="1">
      <alignment horizontal="center"/>
    </xf>
    <xf numFmtId="40" fontId="5" fillId="0" borderId="0" xfId="0" applyNumberFormat="1" applyFont="1" applyAlignment="1">
      <alignment horizontal="center"/>
    </xf>
    <xf numFmtId="188" fontId="6" fillId="0" borderId="0" xfId="0" applyNumberFormat="1" applyFont="1"/>
    <xf numFmtId="188" fontId="6" fillId="0" borderId="5" xfId="4" applyNumberFormat="1" applyFont="1" applyBorder="1"/>
    <xf numFmtId="188" fontId="6" fillId="0" borderId="0" xfId="1" applyNumberFormat="1" applyFont="1"/>
    <xf numFmtId="188" fontId="6" fillId="0" borderId="0" xfId="5" applyNumberFormat="1" applyFont="1" applyBorder="1"/>
    <xf numFmtId="39" fontId="5" fillId="0" borderId="0" xfId="4" applyFont="1" applyAlignment="1">
      <alignment horizontal="center"/>
    </xf>
    <xf numFmtId="39" fontId="6" fillId="0" borderId="0" xfId="4" quotePrefix="1" applyFont="1" applyAlignment="1">
      <alignment horizontal="center"/>
    </xf>
    <xf numFmtId="39" fontId="5" fillId="0" borderId="0" xfId="1" quotePrefix="1" applyNumberFormat="1" applyFont="1" applyAlignment="1">
      <alignment horizontal="center"/>
    </xf>
    <xf numFmtId="39" fontId="13" fillId="0" borderId="0" xfId="4" applyFont="1" applyAlignment="1">
      <alignment horizontal="left"/>
    </xf>
    <xf numFmtId="0" fontId="13" fillId="0" borderId="0" xfId="0" applyFont="1"/>
    <xf numFmtId="39" fontId="13" fillId="0" borderId="0" xfId="4" applyFont="1"/>
    <xf numFmtId="188" fontId="6" fillId="0" borderId="3" xfId="2" applyNumberFormat="1" applyFont="1" applyBorder="1"/>
    <xf numFmtId="39" fontId="5" fillId="0" borderId="0" xfId="1" quotePrefix="1" applyNumberFormat="1" applyFont="1" applyFill="1" applyAlignment="1">
      <alignment horizontal="center"/>
    </xf>
    <xf numFmtId="39" fontId="6" fillId="0" borderId="0" xfId="4" applyFont="1" applyFill="1"/>
    <xf numFmtId="39" fontId="5" fillId="0" borderId="0" xfId="5" applyFont="1" applyFill="1" applyAlignment="1">
      <alignment horizontal="right"/>
    </xf>
    <xf numFmtId="39" fontId="5" fillId="0" borderId="1" xfId="1" quotePrefix="1" applyNumberFormat="1" applyFont="1" applyFill="1" applyBorder="1" applyAlignment="1">
      <alignment horizontal="center"/>
    </xf>
    <xf numFmtId="39" fontId="5" fillId="0" borderId="0" xfId="0" applyNumberFormat="1" applyFont="1" applyFill="1" applyAlignment="1">
      <alignment horizontal="center"/>
    </xf>
    <xf numFmtId="188" fontId="6" fillId="0" borderId="0" xfId="4" applyNumberFormat="1" applyFont="1" applyFill="1"/>
    <xf numFmtId="188" fontId="6" fillId="0" borderId="0" xfId="5" applyNumberFormat="1" applyFont="1" applyFill="1"/>
    <xf numFmtId="188" fontId="6" fillId="0" borderId="2" xfId="5" applyNumberFormat="1" applyFont="1" applyFill="1" applyBorder="1"/>
    <xf numFmtId="0" fontId="6" fillId="0" borderId="0" xfId="0" applyFont="1" applyFill="1"/>
    <xf numFmtId="39" fontId="6" fillId="0" borderId="0" xfId="4" applyFont="1" applyFill="1" applyAlignment="1">
      <alignment horizontal="center"/>
    </xf>
    <xf numFmtId="188" fontId="6" fillId="0" borderId="1" xfId="4" applyNumberFormat="1" applyFont="1" applyFill="1" applyBorder="1"/>
    <xf numFmtId="188" fontId="6" fillId="0" borderId="2" xfId="4" applyNumberFormat="1" applyFont="1" applyFill="1" applyBorder="1"/>
    <xf numFmtId="188" fontId="6" fillId="0" borderId="4" xfId="4" applyNumberFormat="1" applyFont="1" applyFill="1" applyBorder="1"/>
    <xf numFmtId="39" fontId="6" fillId="0" borderId="0" xfId="3" applyNumberFormat="1" applyFont="1" applyFill="1"/>
    <xf numFmtId="39" fontId="6" fillId="0" borderId="0" xfId="4" applyFont="1" applyAlignment="1">
      <alignment horizontal="center"/>
    </xf>
    <xf numFmtId="39" fontId="6" fillId="0" borderId="0" xfId="4" quotePrefix="1" applyFont="1" applyAlignment="1">
      <alignment horizontal="center"/>
    </xf>
    <xf numFmtId="39" fontId="6" fillId="0" borderId="0" xfId="4" quotePrefix="1" applyFont="1" applyAlignment="1">
      <alignment horizontal="center"/>
    </xf>
    <xf numFmtId="190" fontId="6" fillId="0" borderId="0" xfId="5" applyNumberFormat="1" applyFont="1"/>
    <xf numFmtId="190" fontId="6" fillId="0" borderId="0" xfId="1" applyNumberFormat="1" applyFont="1"/>
    <xf numFmtId="190" fontId="6" fillId="0" borderId="4" xfId="1" applyNumberFormat="1" applyFont="1" applyBorder="1"/>
    <xf numFmtId="190" fontId="6" fillId="0" borderId="0" xfId="4" applyNumberFormat="1" applyFont="1"/>
    <xf numFmtId="39" fontId="5" fillId="0" borderId="0" xfId="4" applyFont="1" applyAlignment="1">
      <alignment horizontal="center"/>
    </xf>
    <xf numFmtId="39" fontId="6" fillId="0" borderId="0" xfId="4" applyFont="1" applyAlignment="1">
      <alignment horizontal="center"/>
    </xf>
    <xf numFmtId="39" fontId="5" fillId="0" borderId="2" xfId="5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39" fontId="6" fillId="0" borderId="0" xfId="4" quotePrefix="1" applyFont="1" applyAlignment="1">
      <alignment horizontal="center"/>
    </xf>
    <xf numFmtId="39" fontId="5" fillId="0" borderId="2" xfId="4" applyFont="1" applyBorder="1" applyAlignment="1">
      <alignment horizontal="center"/>
    </xf>
    <xf numFmtId="43" fontId="5" fillId="0" borderId="0" xfId="1" quotePrefix="1" applyFont="1" applyAlignment="1">
      <alignment horizontal="center"/>
    </xf>
    <xf numFmtId="0" fontId="6" fillId="0" borderId="2" xfId="0" applyFont="1" applyBorder="1" applyAlignment="1">
      <alignment horizontal="center"/>
    </xf>
    <xf numFmtId="39" fontId="6" fillId="0" borderId="0" xfId="2" quotePrefix="1" applyNumberFormat="1" applyFont="1" applyAlignment="1">
      <alignment horizontal="center"/>
    </xf>
    <xf numFmtId="0" fontId="6" fillId="0" borderId="0" xfId="2" applyFont="1" applyAlignment="1">
      <alignment horizontal="center"/>
    </xf>
    <xf numFmtId="39" fontId="5" fillId="0" borderId="0" xfId="2" applyNumberFormat="1" applyFont="1" applyAlignment="1">
      <alignment horizontal="center"/>
    </xf>
    <xf numFmtId="0" fontId="5" fillId="0" borderId="0" xfId="2" applyFont="1" applyAlignment="1">
      <alignment horizontal="center"/>
    </xf>
    <xf numFmtId="39" fontId="5" fillId="0" borderId="0" xfId="2" quotePrefix="1" applyNumberFormat="1" applyFont="1" applyAlignment="1">
      <alignment horizontal="center"/>
    </xf>
    <xf numFmtId="39" fontId="5" fillId="0" borderId="2" xfId="4" applyFont="1" applyFill="1" applyBorder="1" applyAlignment="1">
      <alignment horizontal="center"/>
    </xf>
    <xf numFmtId="39" fontId="5" fillId="0" borderId="0" xfId="1" quotePrefix="1" applyNumberFormat="1" applyFont="1" applyAlignment="1">
      <alignment horizontal="center"/>
    </xf>
  </cellXfs>
  <cellStyles count="6">
    <cellStyle name="Comma" xfId="1" builtinId="3"/>
    <cellStyle name="Normal" xfId="0" builtinId="0"/>
    <cellStyle name="Normal 2 2" xfId="2"/>
    <cellStyle name="Normal_Samchai-Dec'51-E2" xfId="3"/>
    <cellStyle name="ปกติ_Sheet1" xfId="4"/>
    <cellStyle name="ปกติ_Sheet1_Samchai-Jun'51-T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3"/>
  <sheetViews>
    <sheetView zoomScale="80" zoomScaleNormal="80" zoomScaleSheetLayoutView="90" workbookViewId="0">
      <selection activeCell="A75" sqref="A75:M75"/>
    </sheetView>
  </sheetViews>
  <sheetFormatPr defaultColWidth="9.140625" defaultRowHeight="25.5" customHeight="1" x14ac:dyDescent="0.45"/>
  <cols>
    <col min="1" max="1" width="9.140625" style="3"/>
    <col min="2" max="2" width="9.140625" style="3" customWidth="1"/>
    <col min="3" max="3" width="9.140625" style="3"/>
    <col min="4" max="5" width="7.7109375" style="3" customWidth="1"/>
    <col min="6" max="6" width="6.5703125" style="3" customWidth="1"/>
    <col min="7" max="7" width="16.7109375" style="3" customWidth="1"/>
    <col min="8" max="8" width="0.85546875" style="3" customWidth="1"/>
    <col min="9" max="9" width="16.7109375" style="3" customWidth="1"/>
    <col min="10" max="10" width="0.85546875" style="3" customWidth="1"/>
    <col min="11" max="11" width="16.7109375" style="3" customWidth="1"/>
    <col min="12" max="12" width="0.85546875" style="3" customWidth="1"/>
    <col min="13" max="13" width="16.7109375" style="3" customWidth="1"/>
    <col min="14" max="14" width="1" style="3" customWidth="1"/>
    <col min="15" max="16384" width="9.140625" style="3"/>
  </cols>
  <sheetData>
    <row r="1" spans="1:13" ht="24" customHeight="1" x14ac:dyDescent="0.45">
      <c r="A1" s="93" t="s">
        <v>132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</row>
    <row r="2" spans="1:13" ht="24" customHeight="1" x14ac:dyDescent="0.45">
      <c r="A2" s="93" t="s">
        <v>61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</row>
    <row r="3" spans="1:13" ht="24" customHeight="1" x14ac:dyDescent="0.45">
      <c r="A3" s="93" t="s">
        <v>158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</row>
    <row r="4" spans="1:13" ht="24" customHeight="1" x14ac:dyDescent="0.4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</row>
    <row r="5" spans="1:13" ht="24" customHeight="1" x14ac:dyDescent="0.4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5" t="s">
        <v>57</v>
      </c>
    </row>
    <row r="6" spans="1:13" ht="24" customHeight="1" x14ac:dyDescent="0.45">
      <c r="E6" s="4"/>
      <c r="G6" s="95" t="s">
        <v>95</v>
      </c>
      <c r="H6" s="95"/>
      <c r="I6" s="95"/>
      <c r="J6" s="6"/>
      <c r="K6" s="96" t="s">
        <v>85</v>
      </c>
      <c r="L6" s="96"/>
      <c r="M6" s="96"/>
    </row>
    <row r="7" spans="1:13" ht="24" customHeight="1" x14ac:dyDescent="0.45">
      <c r="F7" s="65" t="s">
        <v>3</v>
      </c>
      <c r="G7" s="59" t="s">
        <v>143</v>
      </c>
      <c r="H7" s="60"/>
      <c r="I7" s="59" t="s">
        <v>134</v>
      </c>
      <c r="J7" s="60"/>
      <c r="K7" s="59" t="s">
        <v>143</v>
      </c>
      <c r="L7" s="60"/>
      <c r="M7" s="59" t="s">
        <v>134</v>
      </c>
    </row>
    <row r="8" spans="1:13" ht="24" customHeight="1" x14ac:dyDescent="0.45">
      <c r="A8" s="93" t="s">
        <v>2</v>
      </c>
      <c r="B8" s="93"/>
      <c r="C8" s="93"/>
      <c r="D8" s="93"/>
      <c r="G8" s="67"/>
      <c r="H8" s="60"/>
      <c r="I8" s="67"/>
      <c r="J8" s="60"/>
      <c r="K8" s="67"/>
      <c r="L8" s="60"/>
      <c r="M8" s="67"/>
    </row>
    <row r="9" spans="1:13" ht="24" customHeight="1" x14ac:dyDescent="0.45">
      <c r="A9" s="7" t="s">
        <v>4</v>
      </c>
      <c r="B9" s="4"/>
      <c r="C9" s="4"/>
      <c r="D9" s="4"/>
      <c r="F9" s="4"/>
      <c r="G9" s="4"/>
      <c r="H9" s="4"/>
      <c r="I9" s="4"/>
      <c r="J9" s="4"/>
      <c r="K9" s="4"/>
      <c r="L9" s="4"/>
      <c r="M9" s="4"/>
    </row>
    <row r="10" spans="1:13" ht="24" customHeight="1" x14ac:dyDescent="0.45">
      <c r="A10" s="8" t="s">
        <v>7</v>
      </c>
      <c r="B10" s="4"/>
      <c r="C10" s="4"/>
      <c r="D10" s="4"/>
      <c r="F10" s="66" t="s">
        <v>83</v>
      </c>
      <c r="G10" s="10">
        <v>87626052.189999998</v>
      </c>
      <c r="H10" s="10"/>
      <c r="I10" s="10">
        <v>89887086.719999999</v>
      </c>
      <c r="J10" s="10"/>
      <c r="K10" s="10">
        <v>86426474.329999998</v>
      </c>
      <c r="L10" s="10"/>
      <c r="M10" s="10">
        <v>87927671.510000005</v>
      </c>
    </row>
    <row r="11" spans="1:13" ht="24" customHeight="1" x14ac:dyDescent="0.45">
      <c r="A11" s="8" t="s">
        <v>120</v>
      </c>
      <c r="B11" s="4"/>
      <c r="C11" s="4"/>
      <c r="D11" s="4"/>
      <c r="F11" s="66" t="s">
        <v>94</v>
      </c>
      <c r="G11" s="10">
        <v>744587227.73000002</v>
      </c>
      <c r="H11" s="10"/>
      <c r="I11" s="10">
        <v>595456040.18000007</v>
      </c>
      <c r="J11" s="10"/>
      <c r="K11" s="10">
        <v>743151019.17999995</v>
      </c>
      <c r="L11" s="10"/>
      <c r="M11" s="10">
        <v>593671597.16999996</v>
      </c>
    </row>
    <row r="12" spans="1:13" ht="24" customHeight="1" x14ac:dyDescent="0.45">
      <c r="A12" s="8" t="s">
        <v>189</v>
      </c>
      <c r="B12" s="4"/>
      <c r="C12" s="4"/>
      <c r="D12" s="4"/>
      <c r="F12" s="66" t="s">
        <v>199</v>
      </c>
      <c r="G12" s="10">
        <v>0</v>
      </c>
      <c r="H12" s="10"/>
      <c r="I12" s="10">
        <v>0</v>
      </c>
      <c r="J12" s="10"/>
      <c r="K12" s="10">
        <v>119233581.34</v>
      </c>
      <c r="L12" s="10"/>
      <c r="M12" s="10">
        <v>268756309.23000002</v>
      </c>
    </row>
    <row r="13" spans="1:13" ht="24" customHeight="1" x14ac:dyDescent="0.45">
      <c r="A13" s="8" t="s">
        <v>66</v>
      </c>
      <c r="B13" s="4"/>
      <c r="C13" s="4"/>
      <c r="D13" s="4"/>
      <c r="F13" s="66" t="s">
        <v>8</v>
      </c>
      <c r="G13" s="10">
        <v>732627132.84000003</v>
      </c>
      <c r="H13" s="10"/>
      <c r="I13" s="10">
        <v>781984733.66999996</v>
      </c>
      <c r="J13" s="10"/>
      <c r="K13" s="10">
        <v>645721862.09000003</v>
      </c>
      <c r="L13" s="10"/>
      <c r="M13" s="10">
        <v>536674879.16000003</v>
      </c>
    </row>
    <row r="14" spans="1:13" ht="24" customHeight="1" x14ac:dyDescent="0.45">
      <c r="A14" s="4"/>
      <c r="C14" s="7" t="s">
        <v>15</v>
      </c>
      <c r="D14" s="4"/>
      <c r="F14" s="4"/>
      <c r="G14" s="54">
        <f>SUM(G10:G13)</f>
        <v>1564840412.7600002</v>
      </c>
      <c r="H14" s="12"/>
      <c r="I14" s="54">
        <f>SUM(I10:I13)</f>
        <v>1467327860.5700002</v>
      </c>
      <c r="J14" s="12"/>
      <c r="K14" s="54">
        <f>SUM(K10:K13)</f>
        <v>1594532936.9400001</v>
      </c>
      <c r="L14" s="12"/>
      <c r="M14" s="54">
        <f>SUM(M10:M13)</f>
        <v>1487030457.0699999</v>
      </c>
    </row>
    <row r="15" spans="1:13" ht="24" customHeight="1" x14ac:dyDescent="0.45">
      <c r="A15" s="7" t="s">
        <v>70</v>
      </c>
      <c r="B15" s="8"/>
      <c r="C15" s="4"/>
      <c r="D15" s="4"/>
      <c r="F15" s="4"/>
      <c r="G15" s="12"/>
      <c r="H15" s="12"/>
      <c r="I15" s="12"/>
      <c r="J15" s="12"/>
      <c r="K15" s="12"/>
      <c r="L15" s="12"/>
      <c r="M15" s="12"/>
    </row>
    <row r="16" spans="1:13" ht="24" customHeight="1" x14ac:dyDescent="0.45">
      <c r="A16" s="8" t="s">
        <v>133</v>
      </c>
      <c r="B16" s="8"/>
      <c r="C16" s="4"/>
      <c r="D16" s="4"/>
      <c r="F16" s="66" t="s">
        <v>59</v>
      </c>
      <c r="G16" s="89">
        <v>0</v>
      </c>
      <c r="H16" s="89"/>
      <c r="I16" s="89">
        <v>0</v>
      </c>
      <c r="J16" s="89"/>
      <c r="K16" s="89">
        <v>42100331.520000003</v>
      </c>
      <c r="L16" s="89"/>
      <c r="M16" s="89">
        <v>112614936.59</v>
      </c>
    </row>
    <row r="17" spans="1:13" ht="24" customHeight="1" x14ac:dyDescent="0.45">
      <c r="A17" s="8" t="s">
        <v>71</v>
      </c>
      <c r="B17" s="8"/>
      <c r="C17" s="4"/>
      <c r="D17" s="4"/>
      <c r="F17" s="66" t="s">
        <v>9</v>
      </c>
      <c r="G17" s="89">
        <v>6819111</v>
      </c>
      <c r="H17" s="89"/>
      <c r="I17" s="89">
        <v>6819111</v>
      </c>
      <c r="J17" s="89"/>
      <c r="K17" s="89">
        <v>6819111</v>
      </c>
      <c r="L17" s="89"/>
      <c r="M17" s="89">
        <v>6819111</v>
      </c>
    </row>
    <row r="18" spans="1:13" ht="24" customHeight="1" x14ac:dyDescent="0.45">
      <c r="A18" s="8" t="s">
        <v>67</v>
      </c>
      <c r="B18" s="8"/>
      <c r="C18" s="4"/>
      <c r="D18" s="4"/>
      <c r="F18" s="66" t="s">
        <v>10</v>
      </c>
      <c r="G18" s="89">
        <v>2160277321.9000001</v>
      </c>
      <c r="H18" s="89"/>
      <c r="I18" s="89">
        <v>2205879709.1199999</v>
      </c>
      <c r="J18" s="89"/>
      <c r="K18" s="89">
        <v>2066536989.5999999</v>
      </c>
      <c r="L18" s="89"/>
      <c r="M18" s="89">
        <v>2109768011.3299999</v>
      </c>
    </row>
    <row r="19" spans="1:13" ht="24" customHeight="1" x14ac:dyDescent="0.45">
      <c r="A19" s="8" t="s">
        <v>121</v>
      </c>
      <c r="B19" s="8"/>
      <c r="C19" s="4"/>
      <c r="D19" s="4"/>
      <c r="F19" s="66" t="s">
        <v>207</v>
      </c>
      <c r="G19" s="89">
        <v>48797.22</v>
      </c>
      <c r="H19" s="89"/>
      <c r="I19" s="89">
        <v>209632.51</v>
      </c>
      <c r="J19" s="89"/>
      <c r="K19" s="89">
        <v>48797.22</v>
      </c>
      <c r="L19" s="89"/>
      <c r="M19" s="89">
        <v>209632.51</v>
      </c>
    </row>
    <row r="20" spans="1:13" ht="24" customHeight="1" x14ac:dyDescent="0.45">
      <c r="A20" s="8" t="s">
        <v>174</v>
      </c>
      <c r="B20" s="8"/>
      <c r="C20" s="4"/>
      <c r="D20" s="4"/>
      <c r="F20" s="66" t="s">
        <v>208</v>
      </c>
      <c r="G20" s="89">
        <v>8382983.75</v>
      </c>
      <c r="H20" s="89"/>
      <c r="I20" s="89">
        <v>8283464</v>
      </c>
      <c r="J20" s="89"/>
      <c r="K20" s="89">
        <v>8382983.75</v>
      </c>
      <c r="L20" s="89"/>
      <c r="M20" s="89">
        <v>8283464</v>
      </c>
    </row>
    <row r="21" spans="1:13" ht="24" customHeight="1" x14ac:dyDescent="0.45">
      <c r="A21" s="8" t="s">
        <v>137</v>
      </c>
      <c r="B21" s="8"/>
      <c r="C21" s="4"/>
      <c r="D21" s="4"/>
      <c r="F21" s="66" t="s">
        <v>204</v>
      </c>
      <c r="G21" s="89">
        <v>14887675.949999999</v>
      </c>
      <c r="H21" s="89"/>
      <c r="I21" s="89">
        <v>10258379.82</v>
      </c>
      <c r="J21" s="89"/>
      <c r="K21" s="89">
        <v>21133350.84</v>
      </c>
      <c r="L21" s="89"/>
      <c r="M21" s="89">
        <v>10258379.82</v>
      </c>
    </row>
    <row r="22" spans="1:13" ht="24" customHeight="1" x14ac:dyDescent="0.45">
      <c r="A22" s="8" t="s">
        <v>209</v>
      </c>
      <c r="B22" s="8"/>
      <c r="C22" s="4"/>
      <c r="D22" s="4"/>
      <c r="F22" s="87" t="s">
        <v>200</v>
      </c>
      <c r="G22" s="89">
        <v>15728589.689999999</v>
      </c>
      <c r="H22" s="89"/>
      <c r="I22" s="89">
        <v>0</v>
      </c>
      <c r="J22" s="89"/>
      <c r="K22" s="89">
        <v>0</v>
      </c>
      <c r="L22" s="89"/>
      <c r="M22" s="89">
        <v>0</v>
      </c>
    </row>
    <row r="23" spans="1:13" ht="24" customHeight="1" x14ac:dyDescent="0.45">
      <c r="A23" s="8" t="s">
        <v>105</v>
      </c>
      <c r="B23" s="8"/>
      <c r="C23" s="4"/>
      <c r="D23" s="4"/>
      <c r="F23" s="87" t="s">
        <v>201</v>
      </c>
      <c r="G23" s="89">
        <v>0</v>
      </c>
      <c r="H23" s="89"/>
      <c r="I23" s="89">
        <v>15815648.300000001</v>
      </c>
      <c r="J23" s="89"/>
      <c r="K23" s="89">
        <v>0</v>
      </c>
      <c r="L23" s="89"/>
      <c r="M23" s="89">
        <v>0</v>
      </c>
    </row>
    <row r="24" spans="1:13" ht="24" customHeight="1" x14ac:dyDescent="0.45">
      <c r="A24" s="8" t="s">
        <v>72</v>
      </c>
      <c r="B24" s="4"/>
      <c r="C24" s="4"/>
      <c r="D24" s="4"/>
      <c r="F24" s="4"/>
      <c r="G24" s="89">
        <v>20059752.34</v>
      </c>
      <c r="H24" s="89"/>
      <c r="I24" s="89">
        <v>20016247.82</v>
      </c>
      <c r="J24" s="89"/>
      <c r="K24" s="89">
        <v>13106890.76</v>
      </c>
      <c r="L24" s="89"/>
      <c r="M24" s="89">
        <v>12979375.49</v>
      </c>
    </row>
    <row r="25" spans="1:13" ht="24" customHeight="1" x14ac:dyDescent="0.45">
      <c r="A25" s="8"/>
      <c r="C25" s="7" t="s">
        <v>73</v>
      </c>
      <c r="D25" s="4"/>
      <c r="F25" s="4"/>
      <c r="G25" s="54">
        <f>SUM(G16:G24)</f>
        <v>2226204231.8499999</v>
      </c>
      <c r="H25" s="12"/>
      <c r="I25" s="54">
        <f>SUM(I16:I24)</f>
        <v>2267282192.5700006</v>
      </c>
      <c r="J25" s="12"/>
      <c r="K25" s="54">
        <f>SUM(K16:K24)</f>
        <v>2158128454.6900001</v>
      </c>
      <c r="L25" s="12"/>
      <c r="M25" s="54">
        <f>SUM(M16:M24)</f>
        <v>2260932910.7400002</v>
      </c>
    </row>
    <row r="26" spans="1:13" ht="24" customHeight="1" thickBot="1" x14ac:dyDescent="0.5">
      <c r="A26" s="7" t="s">
        <v>5</v>
      </c>
      <c r="B26" s="4"/>
      <c r="C26" s="4"/>
      <c r="D26" s="4"/>
      <c r="E26" s="4"/>
      <c r="F26" s="4"/>
      <c r="G26" s="56">
        <f>+G14+G25</f>
        <v>3791044644.6100001</v>
      </c>
      <c r="H26" s="12"/>
      <c r="I26" s="56">
        <f>+I14+I25</f>
        <v>3734610053.1400008</v>
      </c>
      <c r="J26" s="12"/>
      <c r="K26" s="56">
        <f>+K14+K25</f>
        <v>3752661391.6300001</v>
      </c>
      <c r="L26" s="12"/>
      <c r="M26" s="56">
        <f>+M14+M25</f>
        <v>3747963367.8100004</v>
      </c>
    </row>
    <row r="27" spans="1:13" ht="24" customHeight="1" thickTop="1" x14ac:dyDescent="0.45">
      <c r="A27" s="7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ht="24" customHeight="1" x14ac:dyDescent="0.45"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s="13" customFormat="1" ht="24" customHeight="1" x14ac:dyDescent="0.45">
      <c r="A29" s="8" t="s">
        <v>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s="13" customFormat="1" ht="24" customHeight="1" x14ac:dyDescent="0.45">
      <c r="A30" s="8"/>
      <c r="C30" s="4"/>
      <c r="D30" s="4"/>
      <c r="E30" s="4"/>
      <c r="F30" s="4"/>
      <c r="G30" s="4"/>
      <c r="H30" s="4"/>
      <c r="I30" s="4"/>
    </row>
    <row r="31" spans="1:13" s="69" customFormat="1" ht="24" customHeight="1" x14ac:dyDescent="0.45">
      <c r="A31" s="68"/>
      <c r="C31" s="70" t="s">
        <v>159</v>
      </c>
      <c r="D31" s="70"/>
      <c r="E31" s="70"/>
      <c r="F31" s="70"/>
      <c r="G31" s="70"/>
      <c r="H31" s="70"/>
      <c r="I31" s="70"/>
      <c r="J31" s="70"/>
    </row>
    <row r="32" spans="1:13" s="69" customFormat="1" ht="24" customHeight="1" x14ac:dyDescent="0.45">
      <c r="A32" s="68"/>
      <c r="C32" s="70" t="s">
        <v>160</v>
      </c>
      <c r="D32" s="70"/>
      <c r="E32" s="70"/>
      <c r="F32" s="70"/>
      <c r="G32" s="70"/>
      <c r="H32" s="70"/>
      <c r="I32" s="70"/>
      <c r="J32" s="70"/>
    </row>
    <row r="33" spans="1:13" s="69" customFormat="1" ht="24" customHeight="1" x14ac:dyDescent="0.45">
      <c r="A33" s="68"/>
      <c r="C33" s="70"/>
      <c r="D33" s="70"/>
      <c r="E33" s="70"/>
      <c r="F33" s="70"/>
      <c r="G33" s="70"/>
      <c r="H33" s="70"/>
      <c r="I33" s="70"/>
      <c r="J33" s="70"/>
    </row>
    <row r="34" spans="1:13" s="69" customFormat="1" ht="24" customHeight="1" x14ac:dyDescent="0.45">
      <c r="A34" s="68"/>
      <c r="C34" s="70"/>
      <c r="D34" s="70" t="s">
        <v>161</v>
      </c>
      <c r="E34" s="70"/>
      <c r="F34" s="70"/>
      <c r="G34" s="70"/>
      <c r="H34" s="70"/>
      <c r="I34" s="70"/>
      <c r="J34" s="70"/>
    </row>
    <row r="35" spans="1:13" s="69" customFormat="1" ht="24" customHeight="1" x14ac:dyDescent="0.45">
      <c r="A35" s="68"/>
      <c r="C35" s="70"/>
      <c r="D35" s="70"/>
      <c r="E35" s="70"/>
      <c r="F35" s="70"/>
      <c r="G35" s="70"/>
      <c r="H35" s="70"/>
      <c r="I35" s="70"/>
      <c r="J35" s="70"/>
    </row>
    <row r="36" spans="1:13" s="69" customFormat="1" ht="24" customHeight="1" x14ac:dyDescent="0.45">
      <c r="A36" s="68"/>
      <c r="C36" s="70"/>
      <c r="D36" s="70"/>
      <c r="E36" s="70"/>
      <c r="F36" s="70"/>
      <c r="G36" s="70"/>
      <c r="H36" s="70"/>
      <c r="I36" s="70"/>
      <c r="J36" s="70"/>
    </row>
    <row r="37" spans="1:13" s="69" customFormat="1" ht="24" customHeight="1" x14ac:dyDescent="0.45">
      <c r="A37" s="68"/>
      <c r="C37" s="70" t="s">
        <v>162</v>
      </c>
      <c r="E37" s="70"/>
      <c r="F37" s="70"/>
      <c r="G37" s="70"/>
      <c r="H37" s="70"/>
      <c r="I37" s="70"/>
      <c r="J37" s="70"/>
    </row>
    <row r="38" spans="1:13" s="69" customFormat="1" ht="24" customHeight="1" x14ac:dyDescent="0.45">
      <c r="A38" s="68"/>
      <c r="C38" s="70"/>
      <c r="D38" s="70" t="s">
        <v>163</v>
      </c>
      <c r="E38" s="70"/>
      <c r="F38" s="70"/>
      <c r="G38" s="70"/>
      <c r="H38" s="70"/>
      <c r="I38" s="70"/>
      <c r="J38" s="70"/>
    </row>
    <row r="39" spans="1:13" ht="26.1" customHeight="1" x14ac:dyDescent="0.45">
      <c r="A39" s="94" t="s">
        <v>0</v>
      </c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</row>
    <row r="40" spans="1:13" ht="26.1" customHeight="1" x14ac:dyDescent="0.45">
      <c r="A40" s="93" t="s">
        <v>132</v>
      </c>
      <c r="B40" s="93"/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</row>
    <row r="41" spans="1:13" ht="26.1" customHeight="1" x14ac:dyDescent="0.45">
      <c r="A41" s="93" t="s">
        <v>81</v>
      </c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</row>
    <row r="42" spans="1:13" ht="26.1" customHeight="1" x14ac:dyDescent="0.45">
      <c r="A42" s="93" t="str">
        <f>+A3</f>
        <v>AS AT DECEMBER 31, 2019</v>
      </c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</row>
    <row r="43" spans="1:13" ht="26.1" customHeight="1" x14ac:dyDescent="0.4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ht="26.1" customHeight="1" x14ac:dyDescent="0.4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5" t="s">
        <v>57</v>
      </c>
    </row>
    <row r="45" spans="1:13" ht="26.1" customHeight="1" x14ac:dyDescent="0.45">
      <c r="G45" s="95" t="s">
        <v>95</v>
      </c>
      <c r="H45" s="95"/>
      <c r="I45" s="95"/>
      <c r="J45" s="6"/>
      <c r="K45" s="96" t="s">
        <v>85</v>
      </c>
      <c r="L45" s="96"/>
      <c r="M45" s="96"/>
    </row>
    <row r="46" spans="1:13" ht="26.1" customHeight="1" x14ac:dyDescent="0.45">
      <c r="F46" s="65" t="s">
        <v>3</v>
      </c>
      <c r="G46" s="15" t="str">
        <f>+G7</f>
        <v>2019</v>
      </c>
      <c r="H46" s="16"/>
      <c r="I46" s="15" t="str">
        <f>+I7</f>
        <v>2018</v>
      </c>
      <c r="J46" s="16"/>
      <c r="K46" s="15" t="str">
        <f>+K7</f>
        <v>2019</v>
      </c>
      <c r="L46" s="16"/>
      <c r="M46" s="15" t="str">
        <f>+M7</f>
        <v>2018</v>
      </c>
    </row>
    <row r="47" spans="1:13" ht="26.1" customHeight="1" x14ac:dyDescent="0.45">
      <c r="A47" s="93" t="s">
        <v>11</v>
      </c>
      <c r="B47" s="93"/>
      <c r="C47" s="93"/>
      <c r="D47" s="93"/>
      <c r="G47" s="67"/>
      <c r="H47" s="60"/>
      <c r="I47" s="67"/>
      <c r="J47" s="60"/>
      <c r="K47" s="67"/>
      <c r="L47" s="60"/>
      <c r="M47" s="67"/>
    </row>
    <row r="48" spans="1:13" ht="26.1" customHeight="1" x14ac:dyDescent="0.45">
      <c r="A48" s="7" t="s">
        <v>12</v>
      </c>
      <c r="B48" s="4"/>
      <c r="C48" s="4"/>
      <c r="D48" s="4"/>
      <c r="F48" s="4"/>
      <c r="G48" s="4"/>
      <c r="H48" s="4"/>
      <c r="I48" s="4"/>
      <c r="J48" s="4"/>
      <c r="K48" s="4"/>
      <c r="L48" s="4"/>
      <c r="M48" s="4"/>
    </row>
    <row r="49" spans="1:13" ht="26.1" customHeight="1" x14ac:dyDescent="0.45">
      <c r="A49" s="8" t="s">
        <v>175</v>
      </c>
      <c r="G49" s="4"/>
      <c r="H49" s="4"/>
      <c r="I49" s="4"/>
      <c r="J49" s="4"/>
      <c r="K49" s="4"/>
      <c r="L49" s="4"/>
      <c r="M49" s="4"/>
    </row>
    <row r="50" spans="1:13" ht="26.1" customHeight="1" x14ac:dyDescent="0.45">
      <c r="A50" s="8" t="s">
        <v>14</v>
      </c>
      <c r="B50" s="4"/>
      <c r="C50" s="4"/>
      <c r="D50" s="4"/>
      <c r="F50" s="66" t="s">
        <v>46</v>
      </c>
      <c r="G50" s="10">
        <v>1514238726.73</v>
      </c>
      <c r="H50" s="10"/>
      <c r="I50" s="10">
        <v>1455433737.54</v>
      </c>
      <c r="J50" s="10"/>
      <c r="K50" s="10">
        <v>1514238726.73</v>
      </c>
      <c r="L50" s="10"/>
      <c r="M50" s="10">
        <v>1455433737.54</v>
      </c>
    </row>
    <row r="51" spans="1:13" ht="26.1" customHeight="1" x14ac:dyDescent="0.45">
      <c r="A51" s="8" t="s">
        <v>122</v>
      </c>
      <c r="B51" s="4"/>
      <c r="C51" s="4"/>
      <c r="D51" s="4"/>
      <c r="F51" s="66" t="s">
        <v>47</v>
      </c>
      <c r="G51" s="10">
        <v>554259722.22000003</v>
      </c>
      <c r="H51" s="10"/>
      <c r="I51" s="10">
        <v>354959611.23000002</v>
      </c>
      <c r="J51" s="10"/>
      <c r="K51" s="10">
        <v>548035557.47000003</v>
      </c>
      <c r="L51" s="10"/>
      <c r="M51" s="10">
        <v>351869815.54000002</v>
      </c>
    </row>
    <row r="52" spans="1:13" ht="26.1" customHeight="1" x14ac:dyDescent="0.45">
      <c r="A52" s="8" t="s">
        <v>135</v>
      </c>
      <c r="B52" s="4"/>
      <c r="C52" s="4"/>
      <c r="D52" s="4"/>
      <c r="F52" s="66" t="s">
        <v>118</v>
      </c>
      <c r="G52" s="10">
        <v>108455.2</v>
      </c>
      <c r="H52" s="10"/>
      <c r="I52" s="10">
        <v>179123.35</v>
      </c>
      <c r="J52" s="10"/>
      <c r="K52" s="10">
        <v>108455.2</v>
      </c>
      <c r="L52" s="10"/>
      <c r="M52" s="10">
        <v>179123.35</v>
      </c>
    </row>
    <row r="53" spans="1:13" ht="26.1" customHeight="1" x14ac:dyDescent="0.45">
      <c r="A53" s="8" t="s">
        <v>69</v>
      </c>
      <c r="B53" s="4"/>
      <c r="C53" s="4"/>
      <c r="D53" s="4"/>
      <c r="F53" s="88" t="s">
        <v>96</v>
      </c>
      <c r="G53" s="41">
        <v>2490450.6</v>
      </c>
      <c r="H53" s="41"/>
      <c r="I53" s="41">
        <v>1640960.06</v>
      </c>
      <c r="J53" s="41"/>
      <c r="K53" s="41">
        <v>2490450.6</v>
      </c>
      <c r="L53" s="41"/>
      <c r="M53" s="41">
        <v>1640960.06</v>
      </c>
    </row>
    <row r="54" spans="1:13" ht="26.1" customHeight="1" x14ac:dyDescent="0.45">
      <c r="A54" s="8" t="s">
        <v>116</v>
      </c>
      <c r="B54" s="4"/>
      <c r="C54" s="4"/>
      <c r="D54" s="4"/>
      <c r="F54" s="88" t="s">
        <v>48</v>
      </c>
      <c r="G54" s="10">
        <v>0</v>
      </c>
      <c r="H54" s="10"/>
      <c r="I54" s="10">
        <v>8024604.5800000001</v>
      </c>
      <c r="J54" s="10"/>
      <c r="K54" s="10">
        <v>0</v>
      </c>
      <c r="L54" s="10"/>
      <c r="M54" s="10">
        <v>8024604.5800000001</v>
      </c>
    </row>
    <row r="55" spans="1:13" ht="26.1" customHeight="1" x14ac:dyDescent="0.45">
      <c r="A55" s="8" t="s">
        <v>176</v>
      </c>
      <c r="B55" s="4"/>
      <c r="C55" s="4"/>
      <c r="D55" s="4"/>
      <c r="F55" s="66"/>
      <c r="G55" s="10">
        <v>4000000</v>
      </c>
      <c r="H55" s="10"/>
      <c r="I55" s="10">
        <v>4000000</v>
      </c>
      <c r="J55" s="10"/>
      <c r="K55" s="10">
        <v>4000000</v>
      </c>
      <c r="L55" s="10"/>
      <c r="M55" s="10">
        <v>4000000</v>
      </c>
    </row>
    <row r="56" spans="1:13" ht="26.1" customHeight="1" x14ac:dyDescent="0.45">
      <c r="A56" s="4"/>
      <c r="C56" s="7" t="s">
        <v>16</v>
      </c>
      <c r="D56" s="4"/>
      <c r="F56" s="4"/>
      <c r="G56" s="54">
        <f>SUM(G50:G55)</f>
        <v>2075097354.75</v>
      </c>
      <c r="H56" s="12"/>
      <c r="I56" s="54">
        <f>SUM(I50:I55)</f>
        <v>1824238036.7599998</v>
      </c>
      <c r="J56" s="12"/>
      <c r="K56" s="54">
        <f>SUM(K50:K55)</f>
        <v>2068873190</v>
      </c>
      <c r="L56" s="12"/>
      <c r="M56" s="54">
        <f>SUM(M50:M55)</f>
        <v>1821148241.0699997</v>
      </c>
    </row>
    <row r="57" spans="1:13" ht="26.1" customHeight="1" x14ac:dyDescent="0.45">
      <c r="A57" s="7" t="s">
        <v>13</v>
      </c>
      <c r="B57" s="8"/>
      <c r="C57" s="4"/>
      <c r="D57" s="4"/>
      <c r="F57" s="4"/>
      <c r="G57" s="61"/>
      <c r="H57" s="61"/>
      <c r="I57" s="61"/>
      <c r="J57" s="61"/>
      <c r="K57" s="61"/>
      <c r="L57" s="61"/>
      <c r="M57" s="61"/>
    </row>
    <row r="58" spans="1:13" ht="26.1" customHeight="1" x14ac:dyDescent="0.45">
      <c r="A58" s="8" t="s">
        <v>68</v>
      </c>
      <c r="B58" s="8"/>
      <c r="C58" s="4"/>
      <c r="D58" s="4"/>
      <c r="F58" s="88" t="s">
        <v>96</v>
      </c>
      <c r="G58" s="10">
        <v>2054303.97</v>
      </c>
      <c r="H58" s="10"/>
      <c r="I58" s="10">
        <v>909829.03</v>
      </c>
      <c r="J58" s="10"/>
      <c r="K58" s="10">
        <v>2054303.97</v>
      </c>
      <c r="L58" s="10"/>
      <c r="M58" s="10">
        <v>909829.03</v>
      </c>
    </row>
    <row r="59" spans="1:13" ht="26.1" customHeight="1" x14ac:dyDescent="0.45">
      <c r="A59" s="8" t="s">
        <v>119</v>
      </c>
      <c r="B59" s="8"/>
      <c r="C59" s="4"/>
      <c r="D59" s="4"/>
      <c r="F59" s="88" t="s">
        <v>48</v>
      </c>
      <c r="G59" s="10">
        <v>0</v>
      </c>
      <c r="H59" s="10"/>
      <c r="I59" s="10">
        <v>6039651.1500000004</v>
      </c>
      <c r="J59" s="10"/>
      <c r="K59" s="10">
        <v>0</v>
      </c>
      <c r="L59" s="10"/>
      <c r="M59" s="10">
        <v>6039651.1500000004</v>
      </c>
    </row>
    <row r="60" spans="1:13" ht="26.1" customHeight="1" x14ac:dyDescent="0.45">
      <c r="A60" s="17" t="s">
        <v>123</v>
      </c>
      <c r="B60" s="8"/>
      <c r="C60" s="4"/>
      <c r="D60" s="4"/>
      <c r="F60" s="88" t="s">
        <v>117</v>
      </c>
      <c r="G60" s="10">
        <v>6289927.6500000004</v>
      </c>
      <c r="H60" s="10"/>
      <c r="I60" s="10">
        <v>3125620</v>
      </c>
      <c r="J60" s="10"/>
      <c r="K60" s="10">
        <v>6289927.6500000004</v>
      </c>
      <c r="L60" s="10"/>
      <c r="M60" s="10">
        <v>3125620</v>
      </c>
    </row>
    <row r="61" spans="1:13" ht="26.1" customHeight="1" x14ac:dyDescent="0.45">
      <c r="A61" s="4"/>
      <c r="C61" s="7" t="s">
        <v>17</v>
      </c>
      <c r="D61" s="4"/>
      <c r="E61" s="4"/>
      <c r="F61" s="4"/>
      <c r="G61" s="54">
        <f>SUM(G58:G60)</f>
        <v>8344231.6200000001</v>
      </c>
      <c r="H61" s="12"/>
      <c r="I61" s="54">
        <f>SUM(I58:I60)</f>
        <v>10075100.18</v>
      </c>
      <c r="J61" s="12"/>
      <c r="K61" s="54">
        <f>SUM(K58:K60)</f>
        <v>8344231.6200000001</v>
      </c>
      <c r="L61" s="12"/>
      <c r="M61" s="54">
        <f>SUM(M58:M60)</f>
        <v>10075100.18</v>
      </c>
    </row>
    <row r="62" spans="1:13" ht="26.1" customHeight="1" x14ac:dyDescent="0.45">
      <c r="A62" s="4"/>
      <c r="C62" s="7" t="s">
        <v>18</v>
      </c>
      <c r="D62" s="4"/>
      <c r="E62" s="4"/>
      <c r="F62" s="4"/>
      <c r="G62" s="54">
        <f>+G56+G61</f>
        <v>2083441586.3699999</v>
      </c>
      <c r="H62" s="12"/>
      <c r="I62" s="54">
        <f>+I56+I61</f>
        <v>1834313136.9399998</v>
      </c>
      <c r="J62" s="12"/>
      <c r="K62" s="54">
        <f>+K56+K61</f>
        <v>2077217421.6199999</v>
      </c>
      <c r="L62" s="12"/>
      <c r="M62" s="54">
        <f>+M56+M61</f>
        <v>1831223341.2499998</v>
      </c>
    </row>
    <row r="63" spans="1:13" ht="26.1" customHeight="1" x14ac:dyDescent="0.45">
      <c r="A63" s="4"/>
      <c r="C63" s="7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ht="26.1" customHeight="1" x14ac:dyDescent="0.45">
      <c r="C64" s="7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3" ht="26.1" customHeight="1" x14ac:dyDescent="0.45">
      <c r="C65" s="7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1:13" ht="26.1" customHeight="1" x14ac:dyDescent="0.45">
      <c r="A66" s="8" t="s">
        <v>6</v>
      </c>
      <c r="C66" s="7"/>
      <c r="D66" s="4"/>
      <c r="E66" s="4"/>
      <c r="F66" s="4"/>
      <c r="G66" s="4"/>
      <c r="H66" s="4"/>
      <c r="I66" s="4"/>
      <c r="J66" s="4"/>
      <c r="K66" s="4"/>
      <c r="L66" s="4"/>
      <c r="M66" s="4"/>
    </row>
    <row r="67" spans="1:13" s="13" customFormat="1" ht="26.1" customHeight="1" x14ac:dyDescent="0.45">
      <c r="A67" s="8"/>
      <c r="B67" s="4"/>
      <c r="D67" s="4"/>
      <c r="E67" s="4"/>
      <c r="F67" s="4"/>
      <c r="G67" s="4"/>
      <c r="H67" s="4"/>
      <c r="I67" s="4"/>
      <c r="J67" s="4"/>
      <c r="K67" s="4"/>
    </row>
    <row r="68" spans="1:13" s="69" customFormat="1" ht="24" customHeight="1" x14ac:dyDescent="0.45">
      <c r="A68" s="68"/>
      <c r="C68" s="70" t="s">
        <v>162</v>
      </c>
      <c r="E68" s="70"/>
      <c r="F68" s="70"/>
      <c r="G68" s="70"/>
      <c r="H68" s="70"/>
      <c r="I68" s="70"/>
      <c r="J68" s="70"/>
    </row>
    <row r="69" spans="1:13" s="69" customFormat="1" ht="24" customHeight="1" x14ac:dyDescent="0.45">
      <c r="A69" s="68"/>
      <c r="C69" s="70"/>
      <c r="D69" s="70" t="s">
        <v>163</v>
      </c>
      <c r="E69" s="70"/>
      <c r="F69" s="70"/>
      <c r="G69" s="70"/>
      <c r="H69" s="70"/>
      <c r="I69" s="70"/>
      <c r="J69" s="70"/>
    </row>
    <row r="70" spans="1:13" s="69" customFormat="1" ht="24" customHeight="1" x14ac:dyDescent="0.45">
      <c r="A70" s="68"/>
      <c r="C70" s="70"/>
      <c r="D70" s="70"/>
      <c r="E70" s="70"/>
      <c r="F70" s="70"/>
      <c r="G70" s="70"/>
      <c r="H70" s="70"/>
      <c r="I70" s="70"/>
      <c r="J70" s="70"/>
    </row>
    <row r="71" spans="1:13" s="13" customFormat="1" ht="26.1" customHeight="1" x14ac:dyDescent="0.45">
      <c r="A71" s="8"/>
      <c r="C71" s="4"/>
      <c r="D71" s="4"/>
      <c r="E71" s="4"/>
      <c r="F71" s="4"/>
      <c r="G71" s="4"/>
      <c r="H71" s="4"/>
      <c r="I71" s="4"/>
      <c r="J71" s="4"/>
    </row>
    <row r="72" spans="1:13" ht="26.1" customHeight="1" x14ac:dyDescent="0.45">
      <c r="A72" s="97" t="s">
        <v>1</v>
      </c>
      <c r="B72" s="94"/>
      <c r="C72" s="94"/>
      <c r="D72" s="94"/>
      <c r="E72" s="94"/>
      <c r="F72" s="94"/>
      <c r="G72" s="94"/>
      <c r="H72" s="94"/>
      <c r="I72" s="94"/>
      <c r="J72" s="94"/>
      <c r="K72" s="94"/>
      <c r="L72" s="94"/>
      <c r="M72" s="94"/>
    </row>
    <row r="73" spans="1:13" ht="26.1" customHeight="1" x14ac:dyDescent="0.45">
      <c r="A73" s="93" t="s">
        <v>132</v>
      </c>
      <c r="B73" s="93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</row>
    <row r="74" spans="1:13" ht="26.1" customHeight="1" x14ac:dyDescent="0.45">
      <c r="A74" s="93" t="s">
        <v>81</v>
      </c>
      <c r="B74" s="93"/>
      <c r="C74" s="93"/>
      <c r="D74" s="93"/>
      <c r="E74" s="93"/>
      <c r="F74" s="93"/>
      <c r="G74" s="93"/>
      <c r="H74" s="93"/>
      <c r="I74" s="93"/>
      <c r="J74" s="93"/>
      <c r="K74" s="93"/>
      <c r="L74" s="93"/>
      <c r="M74" s="93"/>
    </row>
    <row r="75" spans="1:13" ht="26.1" customHeight="1" x14ac:dyDescent="0.45">
      <c r="A75" s="93" t="str">
        <f>+A42</f>
        <v>AS AT DECEMBER 31, 2019</v>
      </c>
      <c r="B75" s="93"/>
      <c r="C75" s="93"/>
      <c r="D75" s="93"/>
      <c r="E75" s="93"/>
      <c r="F75" s="93"/>
      <c r="G75" s="93"/>
      <c r="H75" s="93"/>
      <c r="I75" s="93"/>
      <c r="J75" s="93"/>
      <c r="K75" s="93"/>
      <c r="L75" s="93"/>
      <c r="M75" s="93"/>
    </row>
    <row r="76" spans="1:13" ht="26.1" customHeight="1" x14ac:dyDescent="0.4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</row>
    <row r="77" spans="1:13" ht="26.1" customHeight="1" x14ac:dyDescent="0.4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5" t="s">
        <v>57</v>
      </c>
    </row>
    <row r="78" spans="1:13" ht="26.1" customHeight="1" x14ac:dyDescent="0.45">
      <c r="A78" s="93"/>
      <c r="B78" s="93"/>
      <c r="C78" s="93"/>
      <c r="D78" s="93"/>
      <c r="G78" s="95" t="s">
        <v>95</v>
      </c>
      <c r="H78" s="95"/>
      <c r="I78" s="95"/>
      <c r="J78" s="6"/>
      <c r="K78" s="96" t="s">
        <v>85</v>
      </c>
      <c r="L78" s="96"/>
      <c r="M78" s="96"/>
    </row>
    <row r="79" spans="1:13" ht="26.1" customHeight="1" x14ac:dyDescent="0.45">
      <c r="F79" s="65" t="s">
        <v>3</v>
      </c>
      <c r="G79" s="15" t="str">
        <f>+G46</f>
        <v>2019</v>
      </c>
      <c r="H79" s="16"/>
      <c r="I79" s="15" t="str">
        <f>+I46</f>
        <v>2018</v>
      </c>
      <c r="J79" s="16"/>
      <c r="K79" s="15" t="str">
        <f>+K46</f>
        <v>2019</v>
      </c>
      <c r="L79" s="16"/>
      <c r="M79" s="15" t="str">
        <f>+M46</f>
        <v>2018</v>
      </c>
    </row>
    <row r="80" spans="1:13" ht="26.1" customHeight="1" x14ac:dyDescent="0.45">
      <c r="A80" s="93" t="s">
        <v>11</v>
      </c>
      <c r="B80" s="93"/>
      <c r="C80" s="93"/>
      <c r="D80" s="93"/>
      <c r="G80" s="67"/>
      <c r="H80" s="60"/>
      <c r="I80" s="67"/>
      <c r="J80" s="60"/>
      <c r="K80" s="67"/>
      <c r="L80" s="60"/>
      <c r="M80" s="67"/>
    </row>
    <row r="81" spans="1:13" ht="26.1" customHeight="1" x14ac:dyDescent="0.45">
      <c r="A81" s="7" t="s">
        <v>19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</row>
    <row r="82" spans="1:13" ht="26.1" customHeight="1" x14ac:dyDescent="0.45">
      <c r="A82" s="8" t="s">
        <v>20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</row>
    <row r="83" spans="1:13" ht="26.1" customHeight="1" x14ac:dyDescent="0.45">
      <c r="A83" s="8" t="s">
        <v>21</v>
      </c>
      <c r="B83" s="4"/>
      <c r="C83" s="4"/>
      <c r="D83" s="4"/>
      <c r="E83" s="4"/>
      <c r="F83" s="66"/>
      <c r="G83" s="4"/>
      <c r="H83" s="4"/>
      <c r="I83" s="4"/>
      <c r="J83" s="4"/>
      <c r="K83" s="4"/>
      <c r="L83" s="4"/>
      <c r="M83" s="4"/>
    </row>
    <row r="84" spans="1:13" ht="26.1" customHeight="1" thickBot="1" x14ac:dyDescent="0.5">
      <c r="A84" s="8"/>
      <c r="B84" s="8" t="s">
        <v>49</v>
      </c>
      <c r="C84" s="4"/>
      <c r="D84" s="4"/>
      <c r="E84" s="4"/>
      <c r="F84" s="66"/>
      <c r="G84" s="62">
        <v>1085670000</v>
      </c>
      <c r="H84" s="12"/>
      <c r="I84" s="62">
        <v>1085670000</v>
      </c>
      <c r="J84" s="12"/>
      <c r="K84" s="62">
        <v>1085670000</v>
      </c>
      <c r="L84" s="12"/>
      <c r="M84" s="62">
        <v>1085670000</v>
      </c>
    </row>
    <row r="85" spans="1:13" ht="26.1" customHeight="1" thickTop="1" x14ac:dyDescent="0.45">
      <c r="A85" s="8" t="s">
        <v>22</v>
      </c>
      <c r="B85" s="4"/>
      <c r="C85" s="4"/>
      <c r="D85" s="4"/>
      <c r="E85" s="4"/>
      <c r="F85" s="4"/>
      <c r="G85" s="12"/>
      <c r="H85" s="12"/>
      <c r="I85" s="12"/>
      <c r="J85" s="12"/>
      <c r="K85" s="12"/>
      <c r="L85" s="12"/>
      <c r="M85" s="12"/>
    </row>
    <row r="86" spans="1:13" ht="26.1" customHeight="1" x14ac:dyDescent="0.45">
      <c r="A86" s="8"/>
      <c r="B86" s="8" t="s">
        <v>80</v>
      </c>
      <c r="C86" s="4"/>
      <c r="D86" s="4"/>
      <c r="E86" s="4"/>
      <c r="F86" s="66"/>
      <c r="G86" s="41">
        <f>1045125093*1</f>
        <v>1045125093</v>
      </c>
      <c r="H86" s="12"/>
      <c r="I86" s="41">
        <f>1045125093*1</f>
        <v>1045125093</v>
      </c>
      <c r="J86" s="12"/>
      <c r="K86" s="41">
        <f>1045125093*1</f>
        <v>1045125093</v>
      </c>
      <c r="L86" s="12"/>
      <c r="M86" s="41">
        <f>1045125093*1</f>
        <v>1045125093</v>
      </c>
    </row>
    <row r="87" spans="1:13" ht="26.1" customHeight="1" x14ac:dyDescent="0.45">
      <c r="A87" s="8" t="s">
        <v>190</v>
      </c>
      <c r="B87" s="8"/>
      <c r="C87" s="4"/>
      <c r="D87" s="4"/>
      <c r="E87" s="4"/>
      <c r="F87" s="4"/>
      <c r="G87" s="63">
        <f>+'CE-CONSO'!I21</f>
        <v>918494598.53999996</v>
      </c>
      <c r="H87" s="12"/>
      <c r="I87" s="63">
        <v>918494598.53999996</v>
      </c>
      <c r="J87" s="12"/>
      <c r="K87" s="63">
        <f>+'CE-SEPARATE'!I21</f>
        <v>918494598.53999996</v>
      </c>
      <c r="L87" s="12"/>
      <c r="M87" s="63">
        <v>918494598.53999996</v>
      </c>
    </row>
    <row r="88" spans="1:13" ht="26.1" customHeight="1" x14ac:dyDescent="0.45">
      <c r="A88" s="8" t="s">
        <v>136</v>
      </c>
      <c r="B88" s="4"/>
      <c r="C88" s="4"/>
      <c r="D88" s="4"/>
      <c r="E88" s="4"/>
      <c r="F88" s="4"/>
      <c r="G88" s="12"/>
      <c r="H88" s="12"/>
      <c r="I88" s="12"/>
      <c r="J88" s="12"/>
      <c r="K88" s="12"/>
      <c r="L88" s="12"/>
      <c r="M88" s="12"/>
    </row>
    <row r="89" spans="1:13" ht="26.1" customHeight="1" x14ac:dyDescent="0.45">
      <c r="A89" s="8" t="s">
        <v>26</v>
      </c>
      <c r="B89" s="4"/>
      <c r="C89" s="4"/>
      <c r="D89" s="4"/>
      <c r="E89" s="4"/>
      <c r="F89" s="4"/>
      <c r="G89" s="12"/>
      <c r="H89" s="12"/>
      <c r="I89" s="12"/>
      <c r="J89" s="12"/>
      <c r="K89" s="12"/>
      <c r="L89" s="12"/>
      <c r="M89" s="12"/>
    </row>
    <row r="90" spans="1:13" ht="26.1" customHeight="1" x14ac:dyDescent="0.45">
      <c r="A90" s="8"/>
      <c r="B90" s="4" t="s">
        <v>43</v>
      </c>
      <c r="C90" s="4"/>
      <c r="D90" s="4"/>
      <c r="E90" s="4"/>
      <c r="F90" s="88" t="s">
        <v>205</v>
      </c>
      <c r="G90" s="12">
        <f>+'CE-CONSO'!K21</f>
        <v>35179082.300000004</v>
      </c>
      <c r="H90" s="12"/>
      <c r="I90" s="12">
        <v>35179082.299999997</v>
      </c>
      <c r="J90" s="12"/>
      <c r="K90" s="12">
        <f>+'CE-SEPARATE'!K21</f>
        <v>35179082.300000004</v>
      </c>
      <c r="L90" s="12"/>
      <c r="M90" s="12">
        <v>35179082.300000004</v>
      </c>
    </row>
    <row r="91" spans="1:13" ht="26.1" customHeight="1" x14ac:dyDescent="0.45">
      <c r="A91" s="8" t="s">
        <v>25</v>
      </c>
      <c r="B91" s="4"/>
      <c r="C91" s="4"/>
      <c r="D91" s="4"/>
      <c r="E91" s="4"/>
      <c r="F91" s="4"/>
      <c r="G91" s="12">
        <f>+'CE-CONSO'!M21</f>
        <v>-286814022.76999992</v>
      </c>
      <c r="H91" s="12"/>
      <c r="I91" s="12">
        <f>'CE-CONSO'!M16</f>
        <v>-98245382.900000036</v>
      </c>
      <c r="J91" s="12"/>
      <c r="K91" s="12">
        <f>+'CE-SEPARATE'!M21</f>
        <v>-323354803.82999969</v>
      </c>
      <c r="L91" s="12"/>
      <c r="M91" s="12">
        <f>'CE-SEPARATE'!M16</f>
        <v>-82058747.280000001</v>
      </c>
    </row>
    <row r="92" spans="1:13" ht="26.1" customHeight="1" x14ac:dyDescent="0.45">
      <c r="A92" s="8" t="s">
        <v>101</v>
      </c>
      <c r="B92" s="4"/>
      <c r="C92" s="4"/>
      <c r="D92" s="4"/>
      <c r="E92" s="4"/>
      <c r="F92" s="4"/>
      <c r="G92" s="12">
        <f>+'CE-CONSO'!O21</f>
        <v>-4381692.83</v>
      </c>
      <c r="H92" s="12"/>
      <c r="I92" s="12">
        <f>'CE-CONSO'!O16</f>
        <v>-256474.74000000002</v>
      </c>
      <c r="J92" s="12"/>
      <c r="K92" s="12">
        <v>0</v>
      </c>
      <c r="L92" s="12"/>
      <c r="M92" s="12">
        <v>0</v>
      </c>
    </row>
    <row r="93" spans="1:13" ht="26.1" customHeight="1" x14ac:dyDescent="0.45">
      <c r="A93" s="4"/>
      <c r="B93" s="7" t="s">
        <v>24</v>
      </c>
      <c r="C93" s="4"/>
      <c r="D93" s="4"/>
      <c r="E93" s="4"/>
      <c r="F93" s="4"/>
      <c r="G93" s="54">
        <f>SUM(G86:G92)</f>
        <v>1707603058.24</v>
      </c>
      <c r="H93" s="12"/>
      <c r="I93" s="54">
        <f>SUM(I86:I92)</f>
        <v>1900296916.1999998</v>
      </c>
      <c r="J93" s="12"/>
      <c r="K93" s="54">
        <f>SUM(K86:K92)</f>
        <v>1675443970.0100002</v>
      </c>
      <c r="L93" s="12"/>
      <c r="M93" s="54">
        <f>SUM(M86:M92)</f>
        <v>1916740026.5599999</v>
      </c>
    </row>
    <row r="94" spans="1:13" ht="26.1" customHeight="1" thickBot="1" x14ac:dyDescent="0.5">
      <c r="A94" s="7" t="s">
        <v>23</v>
      </c>
      <c r="B94" s="4"/>
      <c r="C94" s="4"/>
      <c r="D94" s="4"/>
      <c r="E94" s="4"/>
      <c r="F94" s="4"/>
      <c r="G94" s="56">
        <f>+G62+G93</f>
        <v>3791044644.6099997</v>
      </c>
      <c r="H94" s="12"/>
      <c r="I94" s="56">
        <f>+I62+I93</f>
        <v>3734610053.1399994</v>
      </c>
      <c r="J94" s="12"/>
      <c r="K94" s="56">
        <f>+K62+K93</f>
        <v>3752661391.6300001</v>
      </c>
      <c r="L94" s="12"/>
      <c r="M94" s="56">
        <f>+M62+M93</f>
        <v>3747963367.8099995</v>
      </c>
    </row>
    <row r="95" spans="1:13" ht="26.1" customHeight="1" thickTop="1" x14ac:dyDescent="0.4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</row>
    <row r="96" spans="1:13" ht="26.1" customHeight="1" x14ac:dyDescent="0.4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</row>
    <row r="97" spans="1:13" ht="26.1" customHeight="1" x14ac:dyDescent="0.45">
      <c r="C97" s="7"/>
      <c r="D97" s="4"/>
      <c r="E97" s="4"/>
      <c r="F97" s="4"/>
      <c r="G97" s="4"/>
      <c r="H97" s="4"/>
      <c r="I97" s="4"/>
      <c r="J97" s="4"/>
      <c r="K97" s="4"/>
      <c r="L97" s="4"/>
      <c r="M97" s="4"/>
    </row>
    <row r="98" spans="1:13" ht="26.1" customHeight="1" x14ac:dyDescent="0.45">
      <c r="C98" s="7"/>
      <c r="D98" s="4"/>
      <c r="E98" s="4"/>
      <c r="F98" s="4"/>
      <c r="G98" s="4"/>
      <c r="H98" s="4"/>
      <c r="I98" s="4"/>
      <c r="J98" s="4"/>
      <c r="K98" s="4"/>
      <c r="L98" s="4"/>
      <c r="M98" s="4"/>
    </row>
    <row r="99" spans="1:13" s="13" customFormat="1" ht="26.1" customHeight="1" x14ac:dyDescent="0.45">
      <c r="A99" s="8" t="s">
        <v>6</v>
      </c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</row>
    <row r="100" spans="1:13" s="13" customFormat="1" ht="26.1" customHeight="1" x14ac:dyDescent="0.45">
      <c r="A100" s="8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</row>
    <row r="101" spans="1:13" ht="26.1" customHeight="1" x14ac:dyDescent="0.45"/>
    <row r="102" spans="1:13" s="69" customFormat="1" ht="24" customHeight="1" x14ac:dyDescent="0.45">
      <c r="A102" s="68"/>
      <c r="C102" s="70" t="s">
        <v>162</v>
      </c>
      <c r="E102" s="70"/>
      <c r="F102" s="70"/>
      <c r="G102" s="70"/>
      <c r="H102" s="70"/>
      <c r="I102" s="70"/>
      <c r="J102" s="70"/>
    </row>
    <row r="103" spans="1:13" s="69" customFormat="1" ht="24" customHeight="1" x14ac:dyDescent="0.45">
      <c r="A103" s="68"/>
      <c r="C103" s="70"/>
      <c r="D103" s="70" t="s">
        <v>163</v>
      </c>
      <c r="E103" s="70"/>
      <c r="F103" s="70"/>
      <c r="G103" s="70"/>
      <c r="H103" s="70"/>
      <c r="I103" s="70"/>
      <c r="J103" s="70"/>
    </row>
  </sheetData>
  <mergeCells count="21">
    <mergeCell ref="A75:M75"/>
    <mergeCell ref="G6:I6"/>
    <mergeCell ref="A80:D80"/>
    <mergeCell ref="G45:I45"/>
    <mergeCell ref="G78:I78"/>
    <mergeCell ref="K45:M45"/>
    <mergeCell ref="A73:M73"/>
    <mergeCell ref="K6:M6"/>
    <mergeCell ref="A47:D47"/>
    <mergeCell ref="A78:D78"/>
    <mergeCell ref="K78:M78"/>
    <mergeCell ref="A72:M72"/>
    <mergeCell ref="A74:M74"/>
    <mergeCell ref="A42:M42"/>
    <mergeCell ref="A1:M1"/>
    <mergeCell ref="A2:M2"/>
    <mergeCell ref="A41:M41"/>
    <mergeCell ref="A40:M40"/>
    <mergeCell ref="A39:M39"/>
    <mergeCell ref="A3:M3"/>
    <mergeCell ref="A8:D8"/>
  </mergeCells>
  <phoneticPr fontId="3" type="noConversion"/>
  <pageMargins left="0.47244094488188981" right="0.15748031496062992" top="0.70866141732283472" bottom="0.43307086614173229" header="0.31496062992125984" footer="0.31496062992125984"/>
  <pageSetup paperSize="9" scale="85" orientation="portrait" r:id="rId1"/>
  <headerFooter alignWithMargins="0"/>
  <rowBreaks count="2" manualBreakCount="2">
    <brk id="38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zoomScale="80" zoomScaleNormal="80" zoomScaleSheetLayoutView="90" workbookViewId="0">
      <selection activeCell="A14" sqref="A14"/>
    </sheetView>
  </sheetViews>
  <sheetFormatPr defaultColWidth="9.140625" defaultRowHeight="27.6" customHeight="1" x14ac:dyDescent="0.45"/>
  <cols>
    <col min="1" max="4" width="9.140625" style="3"/>
    <col min="5" max="5" width="6.5703125" style="3" customWidth="1"/>
    <col min="6" max="6" width="5.7109375" style="3" customWidth="1"/>
    <col min="7" max="7" width="16.42578125" style="3" bestFit="1" customWidth="1"/>
    <col min="8" max="8" width="1" style="3" customWidth="1"/>
    <col min="9" max="9" width="16.42578125" style="3" bestFit="1" customWidth="1"/>
    <col min="10" max="10" width="1" style="3" customWidth="1"/>
    <col min="11" max="11" width="16.42578125" style="3" bestFit="1" customWidth="1"/>
    <col min="12" max="12" width="1" style="3" customWidth="1"/>
    <col min="13" max="13" width="16.42578125" style="3" bestFit="1" customWidth="1"/>
    <col min="14" max="14" width="2.42578125" style="3" customWidth="1"/>
    <col min="15" max="15" width="7.42578125" style="3" customWidth="1"/>
    <col min="16" max="16384" width="9.140625" style="3"/>
  </cols>
  <sheetData>
    <row r="1" spans="1:13" ht="24.95" customHeight="1" x14ac:dyDescent="0.45">
      <c r="A1" s="97" t="s">
        <v>109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</row>
    <row r="2" spans="1:13" ht="24.95" customHeight="1" x14ac:dyDescent="0.45">
      <c r="A2" s="93" t="s">
        <v>132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</row>
    <row r="3" spans="1:13" ht="24.95" customHeight="1" x14ac:dyDescent="0.45">
      <c r="A3" s="93" t="s">
        <v>62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</row>
    <row r="4" spans="1:13" s="1" customFormat="1" ht="24.95" customHeight="1" x14ac:dyDescent="0.45">
      <c r="A4" s="99" t="s">
        <v>164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</row>
    <row r="5" spans="1:13" ht="23.45" customHeight="1" x14ac:dyDescent="0.45"/>
    <row r="6" spans="1:13" ht="23.45" customHeight="1" x14ac:dyDescent="0.4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5" t="s">
        <v>57</v>
      </c>
    </row>
    <row r="7" spans="1:13" ht="23.45" customHeight="1" x14ac:dyDescent="0.45">
      <c r="A7" s="4"/>
      <c r="B7" s="4"/>
      <c r="C7" s="4"/>
      <c r="D7" s="4"/>
      <c r="E7" s="4"/>
      <c r="G7" s="98" t="s">
        <v>95</v>
      </c>
      <c r="H7" s="98"/>
      <c r="I7" s="98"/>
      <c r="J7" s="6"/>
      <c r="K7" s="96" t="s">
        <v>85</v>
      </c>
      <c r="L7" s="96"/>
      <c r="M7" s="96"/>
    </row>
    <row r="8" spans="1:13" ht="23.45" customHeight="1" x14ac:dyDescent="0.45">
      <c r="F8" s="2" t="s">
        <v>3</v>
      </c>
      <c r="G8" s="15" t="s">
        <v>143</v>
      </c>
      <c r="H8" s="16"/>
      <c r="I8" s="15" t="s">
        <v>134</v>
      </c>
      <c r="J8" s="16"/>
      <c r="K8" s="15" t="s">
        <v>143</v>
      </c>
      <c r="L8" s="16"/>
      <c r="M8" s="15" t="s">
        <v>134</v>
      </c>
    </row>
    <row r="9" spans="1:13" ht="23.45" customHeight="1" x14ac:dyDescent="0.45">
      <c r="A9" s="4" t="s">
        <v>52</v>
      </c>
      <c r="C9" s="4"/>
      <c r="G9" s="10">
        <v>3679366128.1100001</v>
      </c>
      <c r="H9" s="10"/>
      <c r="I9" s="10">
        <v>3223720712.1500001</v>
      </c>
      <c r="J9" s="10"/>
      <c r="K9" s="10">
        <v>3571067899.5500002</v>
      </c>
      <c r="L9" s="10"/>
      <c r="M9" s="10">
        <v>3486621409.3899999</v>
      </c>
    </row>
    <row r="10" spans="1:13" ht="23.45" customHeight="1" x14ac:dyDescent="0.45">
      <c r="A10" s="8" t="s">
        <v>54</v>
      </c>
      <c r="C10" s="4"/>
      <c r="G10" s="10">
        <v>-3652654350.48</v>
      </c>
      <c r="H10" s="10"/>
      <c r="I10" s="10">
        <v>-3102553528.8600001</v>
      </c>
      <c r="J10" s="10"/>
      <c r="K10" s="10">
        <v>-3517275204.3699999</v>
      </c>
      <c r="L10" s="10"/>
      <c r="M10" s="10">
        <v>-3350125702.9099998</v>
      </c>
    </row>
    <row r="11" spans="1:13" ht="23.45" customHeight="1" x14ac:dyDescent="0.45">
      <c r="A11" s="8" t="s">
        <v>93</v>
      </c>
      <c r="C11" s="4"/>
      <c r="G11" s="18">
        <v>-36509315.780000001</v>
      </c>
      <c r="H11" s="10"/>
      <c r="I11" s="18">
        <v>631977.86</v>
      </c>
      <c r="J11" s="10"/>
      <c r="K11" s="18">
        <v>-25765060.129999999</v>
      </c>
      <c r="L11" s="10"/>
      <c r="M11" s="18">
        <v>631977.86</v>
      </c>
    </row>
    <row r="12" spans="1:13" ht="23.45" customHeight="1" x14ac:dyDescent="0.45">
      <c r="A12" s="19" t="s">
        <v>53</v>
      </c>
      <c r="B12" s="4"/>
      <c r="C12" s="8"/>
      <c r="G12" s="10">
        <f>SUM(G9:G11)</f>
        <v>-9797538.1499998868</v>
      </c>
      <c r="H12" s="10"/>
      <c r="I12" s="10">
        <f>SUM(I9:I11)</f>
        <v>121799161.14999996</v>
      </c>
      <c r="J12" s="10"/>
      <c r="K12" s="10">
        <f>SUM(K9:K11)</f>
        <v>28027635.050000306</v>
      </c>
      <c r="L12" s="10"/>
      <c r="M12" s="10">
        <f>SUM(M9:M11)</f>
        <v>137127684.34000003</v>
      </c>
    </row>
    <row r="13" spans="1:13" ht="23.45" customHeight="1" x14ac:dyDescent="0.45">
      <c r="A13" s="3" t="s">
        <v>211</v>
      </c>
      <c r="B13" s="4"/>
      <c r="C13" s="4"/>
      <c r="G13" s="10">
        <v>-2414809.15</v>
      </c>
      <c r="H13" s="10"/>
      <c r="I13" s="10">
        <v>2303934.2999999998</v>
      </c>
      <c r="J13" s="10"/>
      <c r="K13" s="10">
        <v>-4278135.92</v>
      </c>
      <c r="L13" s="10"/>
      <c r="M13" s="10">
        <v>-2781694.65</v>
      </c>
    </row>
    <row r="14" spans="1:13" ht="23.45" customHeight="1" x14ac:dyDescent="0.45">
      <c r="A14" s="3" t="s">
        <v>27</v>
      </c>
      <c r="B14" s="4"/>
      <c r="C14" s="4"/>
      <c r="G14" s="10">
        <v>14770007.98</v>
      </c>
      <c r="H14" s="10"/>
      <c r="I14" s="10">
        <v>964067.73</v>
      </c>
      <c r="J14" s="10"/>
      <c r="K14" s="10">
        <v>14770007.98</v>
      </c>
      <c r="L14" s="10"/>
      <c r="M14" s="10">
        <v>964067.73</v>
      </c>
    </row>
    <row r="15" spans="1:13" ht="23.45" customHeight="1" x14ac:dyDescent="0.45">
      <c r="A15" s="3" t="s">
        <v>202</v>
      </c>
      <c r="B15" s="4"/>
      <c r="C15" s="4"/>
      <c r="G15" s="10">
        <v>0</v>
      </c>
      <c r="H15" s="10"/>
      <c r="I15" s="10">
        <v>0</v>
      </c>
      <c r="J15" s="10"/>
      <c r="K15" s="10">
        <v>-72189594.209999993</v>
      </c>
      <c r="L15" s="10"/>
      <c r="M15" s="10">
        <v>0</v>
      </c>
    </row>
    <row r="16" spans="1:13" ht="23.45" customHeight="1" x14ac:dyDescent="0.45">
      <c r="A16" s="8" t="s">
        <v>124</v>
      </c>
      <c r="B16" s="8"/>
      <c r="C16" s="4"/>
      <c r="G16" s="10">
        <v>-22048561.239999998</v>
      </c>
      <c r="H16" s="10"/>
      <c r="I16" s="10">
        <v>-56437344.520000003</v>
      </c>
      <c r="J16" s="10"/>
      <c r="K16" s="10">
        <v>-22048561.239999998</v>
      </c>
      <c r="L16" s="10"/>
      <c r="M16" s="10">
        <v>-56437344.520000003</v>
      </c>
    </row>
    <row r="17" spans="1:13" ht="23.45" customHeight="1" x14ac:dyDescent="0.45">
      <c r="A17" s="4" t="s">
        <v>50</v>
      </c>
      <c r="C17" s="4"/>
      <c r="G17" s="10">
        <v>-122983316.18000001</v>
      </c>
      <c r="H17" s="10"/>
      <c r="I17" s="10">
        <v>-142176365.66</v>
      </c>
      <c r="J17" s="10"/>
      <c r="K17" s="10">
        <v>-145728659.97</v>
      </c>
      <c r="L17" s="10"/>
      <c r="M17" s="10">
        <v>-139733072.46000001</v>
      </c>
    </row>
    <row r="18" spans="1:13" ht="23.45" customHeight="1" x14ac:dyDescent="0.45">
      <c r="A18" s="8" t="s">
        <v>45</v>
      </c>
      <c r="C18" s="4"/>
      <c r="F18" s="88" t="s">
        <v>203</v>
      </c>
      <c r="G18" s="10">
        <v>-1492000</v>
      </c>
      <c r="H18" s="10"/>
      <c r="I18" s="10">
        <v>-1927000</v>
      </c>
      <c r="J18" s="10"/>
      <c r="K18" s="10">
        <v>-1492000</v>
      </c>
      <c r="L18" s="10"/>
      <c r="M18" s="10">
        <v>-1927000</v>
      </c>
    </row>
    <row r="19" spans="1:13" ht="23.45" customHeight="1" x14ac:dyDescent="0.45">
      <c r="A19" s="3" t="s">
        <v>74</v>
      </c>
      <c r="C19" s="8"/>
      <c r="G19" s="18">
        <v>-46104848.259999998</v>
      </c>
      <c r="H19" s="10"/>
      <c r="I19" s="18">
        <v>-44669101.200000003</v>
      </c>
      <c r="J19" s="10"/>
      <c r="K19" s="18">
        <v>-46104848.259999998</v>
      </c>
      <c r="L19" s="10"/>
      <c r="M19" s="18">
        <v>-44669101.200000003</v>
      </c>
    </row>
    <row r="20" spans="1:13" s="13" customFormat="1" ht="23.45" customHeight="1" x14ac:dyDescent="0.45">
      <c r="A20" s="7" t="s">
        <v>139</v>
      </c>
      <c r="C20" s="20"/>
      <c r="D20" s="21"/>
      <c r="E20" s="22"/>
      <c r="F20" s="23"/>
      <c r="G20" s="24">
        <f>SUM(G12:G19)</f>
        <v>-190071064.99999988</v>
      </c>
      <c r="H20" s="10"/>
      <c r="I20" s="24">
        <f>SUM(I12:I19)</f>
        <v>-120142648.20000003</v>
      </c>
      <c r="J20" s="10"/>
      <c r="K20" s="24">
        <f>SUM(K12:K19)</f>
        <v>-249044156.56999967</v>
      </c>
      <c r="L20" s="10"/>
      <c r="M20" s="24">
        <f>SUM(M12:M19)</f>
        <v>-107456460.76000001</v>
      </c>
    </row>
    <row r="21" spans="1:13" ht="23.45" customHeight="1" x14ac:dyDescent="0.45">
      <c r="A21" s="3" t="s">
        <v>191</v>
      </c>
      <c r="C21" s="8"/>
      <c r="F21" s="88" t="s">
        <v>204</v>
      </c>
      <c r="G21" s="10">
        <v>4003921.93</v>
      </c>
      <c r="H21" s="10"/>
      <c r="I21" s="10">
        <v>21382492.170000002</v>
      </c>
      <c r="J21" s="10"/>
      <c r="K21" s="10">
        <v>10249596.82</v>
      </c>
      <c r="L21" s="10"/>
      <c r="M21" s="10">
        <v>21382492.170000002</v>
      </c>
    </row>
    <row r="22" spans="1:13" s="13" customFormat="1" ht="23.45" customHeight="1" x14ac:dyDescent="0.45">
      <c r="A22" s="7" t="s">
        <v>192</v>
      </c>
      <c r="C22" s="20"/>
      <c r="D22" s="21"/>
      <c r="E22" s="22"/>
      <c r="F22" s="23"/>
      <c r="G22" s="25">
        <f>SUM(G20:G21)</f>
        <v>-186067143.06999987</v>
      </c>
      <c r="H22" s="10"/>
      <c r="I22" s="25">
        <f>SUM(I20:I21)</f>
        <v>-98760156.030000031</v>
      </c>
      <c r="J22" s="10"/>
      <c r="K22" s="25">
        <f>SUM(K20:K21)</f>
        <v>-238794559.74999967</v>
      </c>
      <c r="L22" s="10"/>
      <c r="M22" s="25">
        <f>SUM(M20:M21)</f>
        <v>-86073968.590000004</v>
      </c>
    </row>
    <row r="23" spans="1:13" s="13" customFormat="1" ht="23.45" customHeight="1" x14ac:dyDescent="0.45">
      <c r="A23" s="26" t="s">
        <v>84</v>
      </c>
      <c r="C23" s="20"/>
      <c r="D23" s="21"/>
      <c r="E23" s="22"/>
      <c r="F23" s="23"/>
      <c r="G23" s="10"/>
      <c r="H23" s="10"/>
      <c r="I23" s="10"/>
      <c r="J23" s="10"/>
      <c r="K23" s="10"/>
      <c r="L23" s="10"/>
      <c r="M23" s="10"/>
    </row>
    <row r="24" spans="1:13" s="13" customFormat="1" ht="23.45" customHeight="1" x14ac:dyDescent="0.45">
      <c r="A24" s="26" t="s">
        <v>125</v>
      </c>
      <c r="C24" s="20"/>
      <c r="D24" s="21"/>
      <c r="E24" s="22"/>
      <c r="F24" s="23"/>
      <c r="G24" s="10"/>
      <c r="H24" s="10"/>
      <c r="I24" s="10"/>
      <c r="J24" s="10"/>
      <c r="K24" s="10"/>
      <c r="L24" s="10"/>
      <c r="M24" s="10"/>
    </row>
    <row r="25" spans="1:13" s="13" customFormat="1" ht="23.45" customHeight="1" x14ac:dyDescent="0.45">
      <c r="A25" s="26" t="s">
        <v>126</v>
      </c>
      <c r="C25" s="20"/>
      <c r="D25" s="21"/>
      <c r="E25" s="22"/>
      <c r="F25" s="23"/>
      <c r="G25" s="10"/>
      <c r="H25" s="10"/>
      <c r="I25" s="10"/>
      <c r="J25" s="10"/>
      <c r="K25" s="10"/>
      <c r="L25" s="10"/>
      <c r="M25" s="10"/>
    </row>
    <row r="26" spans="1:13" s="13" customFormat="1" ht="23.45" customHeight="1" x14ac:dyDescent="0.45">
      <c r="A26" s="8" t="s">
        <v>127</v>
      </c>
      <c r="C26" s="20"/>
      <c r="D26" s="21"/>
      <c r="E26" s="22"/>
      <c r="F26" s="23"/>
      <c r="G26" s="10">
        <v>-4125218.09</v>
      </c>
      <c r="H26" s="10"/>
      <c r="I26" s="10">
        <v>-500842.34</v>
      </c>
      <c r="J26" s="10"/>
      <c r="K26" s="10">
        <v>0</v>
      </c>
      <c r="L26" s="10"/>
      <c r="M26" s="10">
        <v>0</v>
      </c>
    </row>
    <row r="27" spans="1:13" s="13" customFormat="1" ht="23.45" customHeight="1" x14ac:dyDescent="0.45">
      <c r="A27" s="26" t="s">
        <v>147</v>
      </c>
      <c r="C27" s="20"/>
      <c r="D27" s="21"/>
      <c r="E27" s="22"/>
      <c r="F27" s="23"/>
      <c r="G27" s="10"/>
      <c r="H27" s="10"/>
      <c r="I27" s="10"/>
      <c r="J27" s="10"/>
      <c r="K27" s="10"/>
      <c r="L27" s="10"/>
      <c r="M27" s="10"/>
    </row>
    <row r="28" spans="1:13" s="13" customFormat="1" ht="23.45" customHeight="1" x14ac:dyDescent="0.45">
      <c r="A28" s="26" t="s">
        <v>148</v>
      </c>
      <c r="C28" s="20"/>
      <c r="D28" s="21"/>
      <c r="E28" s="22"/>
      <c r="F28" s="23"/>
      <c r="G28" s="10"/>
      <c r="H28" s="10"/>
      <c r="I28" s="10"/>
      <c r="J28" s="10"/>
      <c r="K28" s="10"/>
      <c r="L28" s="10"/>
      <c r="M28" s="10"/>
    </row>
    <row r="29" spans="1:13" s="13" customFormat="1" ht="23.45" customHeight="1" x14ac:dyDescent="0.45">
      <c r="A29" s="8" t="s">
        <v>128</v>
      </c>
      <c r="C29" s="20"/>
      <c r="D29" s="27"/>
      <c r="E29" s="28"/>
      <c r="F29" s="88" t="s">
        <v>117</v>
      </c>
      <c r="G29" s="10">
        <v>-3126871</v>
      </c>
      <c r="H29" s="10"/>
      <c r="I29" s="10">
        <v>0</v>
      </c>
      <c r="J29" s="10"/>
      <c r="K29" s="10">
        <v>-3126871</v>
      </c>
      <c r="L29" s="10"/>
      <c r="M29" s="10">
        <v>0</v>
      </c>
    </row>
    <row r="30" spans="1:13" s="13" customFormat="1" ht="23.45" customHeight="1" x14ac:dyDescent="0.45">
      <c r="A30" s="8" t="s">
        <v>129</v>
      </c>
      <c r="C30" s="20"/>
      <c r="D30" s="27"/>
      <c r="E30" s="28"/>
      <c r="F30" s="9"/>
      <c r="G30" s="10"/>
      <c r="H30" s="10"/>
      <c r="I30" s="10"/>
      <c r="J30" s="10"/>
      <c r="K30" s="10"/>
      <c r="L30" s="10"/>
      <c r="M30" s="10"/>
    </row>
    <row r="31" spans="1:13" s="13" customFormat="1" ht="23.45" customHeight="1" x14ac:dyDescent="0.45">
      <c r="A31" s="8" t="s">
        <v>145</v>
      </c>
      <c r="C31" s="20"/>
      <c r="D31" s="27"/>
      <c r="E31" s="28"/>
      <c r="F31" s="9"/>
      <c r="G31" s="10"/>
      <c r="H31" s="10"/>
      <c r="I31" s="10"/>
      <c r="J31" s="10"/>
      <c r="K31" s="10"/>
      <c r="L31" s="10"/>
      <c r="M31" s="10"/>
    </row>
    <row r="32" spans="1:13" s="13" customFormat="1" ht="23.45" customHeight="1" x14ac:dyDescent="0.45">
      <c r="A32" s="8" t="s">
        <v>146</v>
      </c>
      <c r="D32" s="27"/>
      <c r="E32" s="28"/>
      <c r="F32" s="88" t="s">
        <v>204</v>
      </c>
      <c r="G32" s="18">
        <v>625374.19999999995</v>
      </c>
      <c r="H32" s="10"/>
      <c r="I32" s="18">
        <v>0</v>
      </c>
      <c r="J32" s="10"/>
      <c r="K32" s="18">
        <v>625374.19999999995</v>
      </c>
      <c r="L32" s="10"/>
      <c r="M32" s="18">
        <v>0</v>
      </c>
    </row>
    <row r="33" spans="1:13" s="13" customFormat="1" ht="23.45" customHeight="1" x14ac:dyDescent="0.45">
      <c r="A33" s="26" t="s">
        <v>193</v>
      </c>
      <c r="D33" s="27"/>
      <c r="E33" s="28"/>
      <c r="F33" s="9"/>
      <c r="G33" s="64"/>
      <c r="H33" s="64"/>
      <c r="I33" s="64"/>
      <c r="J33" s="64"/>
      <c r="K33" s="64"/>
      <c r="L33" s="64"/>
      <c r="M33" s="64"/>
    </row>
    <row r="34" spans="1:13" s="13" customFormat="1" ht="23.45" customHeight="1" x14ac:dyDescent="0.45">
      <c r="A34" s="57" t="s">
        <v>155</v>
      </c>
      <c r="B34" s="57"/>
      <c r="C34" s="20"/>
      <c r="D34" s="21"/>
      <c r="E34" s="22"/>
      <c r="G34" s="18">
        <f>SUM(G26:G32)</f>
        <v>-6626714.8899999997</v>
      </c>
      <c r="H34" s="10"/>
      <c r="I34" s="18">
        <f>SUM(I26:I32)</f>
        <v>-500842.34</v>
      </c>
      <c r="J34" s="10"/>
      <c r="K34" s="18">
        <f>SUM(K26:K32)</f>
        <v>-2501496.7999999998</v>
      </c>
      <c r="L34" s="10"/>
      <c r="M34" s="18">
        <f>SUM(M26:M32)</f>
        <v>0</v>
      </c>
    </row>
    <row r="35" spans="1:13" ht="23.45" customHeight="1" thickBot="1" x14ac:dyDescent="0.5">
      <c r="A35" s="7" t="s">
        <v>194</v>
      </c>
      <c r="B35" s="4"/>
      <c r="C35" s="4"/>
      <c r="G35" s="29">
        <f>+G34+G22</f>
        <v>-192693857.95999986</v>
      </c>
      <c r="H35" s="10"/>
      <c r="I35" s="29">
        <f>+I34+I22</f>
        <v>-99260998.370000035</v>
      </c>
      <c r="J35" s="10"/>
      <c r="K35" s="29">
        <f>+K34+K22</f>
        <v>-241296056.54999968</v>
      </c>
      <c r="L35" s="10"/>
      <c r="M35" s="29">
        <f>+M34+M22</f>
        <v>-86073968.590000004</v>
      </c>
    </row>
    <row r="36" spans="1:13" ht="23.45" customHeight="1" thickTop="1" x14ac:dyDescent="0.45">
      <c r="B36" s="4"/>
      <c r="C36" s="4"/>
      <c r="G36" s="4"/>
      <c r="H36" s="4"/>
      <c r="I36" s="4"/>
      <c r="J36" s="4"/>
      <c r="K36" s="4"/>
      <c r="L36" s="4"/>
      <c r="M36" s="4"/>
    </row>
    <row r="37" spans="1:13" ht="23.45" customHeight="1" x14ac:dyDescent="0.45">
      <c r="A37" s="8" t="s">
        <v>6</v>
      </c>
    </row>
    <row r="38" spans="1:13" ht="23.45" customHeight="1" x14ac:dyDescent="0.45">
      <c r="A38" s="8"/>
    </row>
    <row r="39" spans="1:13" s="69" customFormat="1" ht="23.45" customHeight="1" x14ac:dyDescent="0.45">
      <c r="A39" s="68"/>
      <c r="C39" s="70" t="s">
        <v>162</v>
      </c>
      <c r="E39" s="70"/>
      <c r="F39" s="70"/>
      <c r="G39" s="70"/>
      <c r="H39" s="70"/>
      <c r="I39" s="70"/>
      <c r="J39" s="70"/>
    </row>
    <row r="40" spans="1:13" s="69" customFormat="1" ht="23.45" customHeight="1" x14ac:dyDescent="0.45">
      <c r="A40" s="68"/>
      <c r="C40" s="70"/>
      <c r="D40" s="70" t="s">
        <v>163</v>
      </c>
      <c r="E40" s="70"/>
      <c r="F40" s="70"/>
      <c r="G40" s="70"/>
      <c r="H40" s="70"/>
      <c r="I40" s="70"/>
      <c r="J40" s="70"/>
    </row>
    <row r="41" spans="1:13" s="13" customFormat="1" ht="27.6" customHeight="1" x14ac:dyDescent="0.45">
      <c r="A41" s="97" t="s">
        <v>110</v>
      </c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</row>
    <row r="42" spans="1:13" ht="27.6" customHeight="1" x14ac:dyDescent="0.45">
      <c r="A42" s="93" t="s">
        <v>132</v>
      </c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</row>
    <row r="43" spans="1:13" ht="27.6" customHeight="1" x14ac:dyDescent="0.45">
      <c r="A43" s="93" t="s">
        <v>86</v>
      </c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</row>
    <row r="44" spans="1:13" s="1" customFormat="1" ht="27.6" customHeight="1" x14ac:dyDescent="0.45">
      <c r="A44" s="99" t="str">
        <f>+A4</f>
        <v>FOR THE YEAR ENDED DECEMBER 31, 2019</v>
      </c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</row>
    <row r="46" spans="1:13" ht="27.6" customHeight="1" x14ac:dyDescent="0.4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5" t="s">
        <v>57</v>
      </c>
    </row>
    <row r="47" spans="1:13" ht="27.6" customHeight="1" x14ac:dyDescent="0.45">
      <c r="A47" s="4"/>
      <c r="B47" s="4"/>
      <c r="C47" s="4"/>
      <c r="D47" s="4"/>
      <c r="E47" s="4"/>
      <c r="G47" s="98" t="s">
        <v>95</v>
      </c>
      <c r="H47" s="98"/>
      <c r="I47" s="98"/>
      <c r="J47" s="6"/>
      <c r="K47" s="96" t="s">
        <v>85</v>
      </c>
      <c r="L47" s="96"/>
      <c r="M47" s="96"/>
    </row>
    <row r="48" spans="1:13" ht="27.6" customHeight="1" x14ac:dyDescent="0.45">
      <c r="F48" s="2" t="s">
        <v>3</v>
      </c>
      <c r="G48" s="15" t="str">
        <f>G8</f>
        <v>2019</v>
      </c>
      <c r="H48" s="16"/>
      <c r="I48" s="15" t="str">
        <f>I8</f>
        <v>2018</v>
      </c>
      <c r="J48" s="16"/>
      <c r="K48" s="15" t="str">
        <f>K8</f>
        <v>2019</v>
      </c>
      <c r="L48" s="16"/>
      <c r="M48" s="15" t="str">
        <f>M8</f>
        <v>2018</v>
      </c>
    </row>
    <row r="49" spans="1:13" ht="27.6" customHeight="1" x14ac:dyDescent="0.45">
      <c r="A49" s="30" t="s">
        <v>87</v>
      </c>
      <c r="G49" s="31"/>
      <c r="H49" s="16"/>
      <c r="I49" s="31"/>
      <c r="J49" s="16"/>
      <c r="K49" s="31"/>
      <c r="L49" s="16"/>
      <c r="M49" s="31"/>
    </row>
    <row r="50" spans="1:13" ht="27.6" customHeight="1" x14ac:dyDescent="0.45">
      <c r="A50" s="32" t="s">
        <v>88</v>
      </c>
      <c r="G50" s="90">
        <f>+G22</f>
        <v>-186067143.06999987</v>
      </c>
      <c r="H50" s="90"/>
      <c r="I50" s="90">
        <f>+I22</f>
        <v>-98760156.030000031</v>
      </c>
      <c r="J50" s="90"/>
      <c r="K50" s="90">
        <f>+K22</f>
        <v>-238794559.74999967</v>
      </c>
      <c r="L50" s="90"/>
      <c r="M50" s="90">
        <f>+M22</f>
        <v>-86073968.590000004</v>
      </c>
    </row>
    <row r="51" spans="1:13" ht="27.6" customHeight="1" x14ac:dyDescent="0.45">
      <c r="A51" s="33" t="s">
        <v>89</v>
      </c>
      <c r="G51" s="90">
        <v>0</v>
      </c>
      <c r="H51" s="90"/>
      <c r="I51" s="90">
        <v>0</v>
      </c>
      <c r="J51" s="90"/>
      <c r="K51" s="90">
        <v>0</v>
      </c>
      <c r="L51" s="90"/>
      <c r="M51" s="90">
        <v>0</v>
      </c>
    </row>
    <row r="52" spans="1:13" ht="27.6" customHeight="1" thickBot="1" x14ac:dyDescent="0.5">
      <c r="A52" s="32"/>
      <c r="G52" s="91">
        <f>SUM(G50:G51)</f>
        <v>-186067143.06999987</v>
      </c>
      <c r="H52" s="90"/>
      <c r="I52" s="91">
        <f>SUM(I50:I51)</f>
        <v>-98760156.030000031</v>
      </c>
      <c r="J52" s="90"/>
      <c r="K52" s="91">
        <f>SUM(K50:K51)</f>
        <v>-238794559.74999967</v>
      </c>
      <c r="L52" s="90"/>
      <c r="M52" s="91">
        <f>SUM(M50:M51)</f>
        <v>-86073968.590000004</v>
      </c>
    </row>
    <row r="53" spans="1:13" ht="27.6" customHeight="1" thickTop="1" x14ac:dyDescent="0.45">
      <c r="A53" s="30" t="s">
        <v>90</v>
      </c>
      <c r="G53" s="92"/>
      <c r="H53" s="92"/>
      <c r="I53" s="92"/>
      <c r="J53" s="92"/>
      <c r="K53" s="92"/>
      <c r="L53" s="92"/>
      <c r="M53" s="92"/>
    </row>
    <row r="54" spans="1:13" ht="27.6" customHeight="1" x14ac:dyDescent="0.45">
      <c r="A54" s="32" t="s">
        <v>88</v>
      </c>
      <c r="G54" s="90">
        <f>+G35</f>
        <v>-192693857.95999986</v>
      </c>
      <c r="H54" s="90"/>
      <c r="I54" s="90">
        <f>+I35</f>
        <v>-99260998.370000035</v>
      </c>
      <c r="J54" s="90"/>
      <c r="K54" s="90">
        <f>+'comprehensive income'!K35</f>
        <v>-241296056.54999968</v>
      </c>
      <c r="L54" s="90"/>
      <c r="M54" s="90">
        <f>+M35</f>
        <v>-86073968.590000004</v>
      </c>
    </row>
    <row r="55" spans="1:13" ht="27.6" customHeight="1" x14ac:dyDescent="0.45">
      <c r="A55" s="32" t="s">
        <v>89</v>
      </c>
      <c r="G55" s="90">
        <v>0</v>
      </c>
      <c r="H55" s="90"/>
      <c r="I55" s="90">
        <v>0</v>
      </c>
      <c r="J55" s="90"/>
      <c r="K55" s="90">
        <v>0</v>
      </c>
      <c r="L55" s="90"/>
      <c r="M55" s="90">
        <v>0</v>
      </c>
    </row>
    <row r="56" spans="1:13" ht="27.6" customHeight="1" thickBot="1" x14ac:dyDescent="0.5">
      <c r="G56" s="91">
        <f>SUM(G54:G55)</f>
        <v>-192693857.95999986</v>
      </c>
      <c r="H56" s="90"/>
      <c r="I56" s="91">
        <f>SUM(I54:I55)</f>
        <v>-99260998.370000035</v>
      </c>
      <c r="J56" s="90"/>
      <c r="K56" s="91">
        <f>SUM(K54:K55)</f>
        <v>-241296056.54999968</v>
      </c>
      <c r="L56" s="90"/>
      <c r="M56" s="91">
        <f>SUM(M54:M55)</f>
        <v>-86073968.590000004</v>
      </c>
    </row>
    <row r="57" spans="1:13" ht="27.6" customHeight="1" thickTop="1" x14ac:dyDescent="0.45">
      <c r="G57" s="31"/>
      <c r="H57" s="16"/>
      <c r="I57" s="31"/>
      <c r="J57" s="16"/>
      <c r="K57" s="31"/>
      <c r="L57" s="16"/>
      <c r="M57" s="31"/>
    </row>
    <row r="58" spans="1:13" ht="27.6" customHeight="1" x14ac:dyDescent="0.45">
      <c r="A58" s="7" t="s">
        <v>65</v>
      </c>
      <c r="B58" s="4"/>
      <c r="C58" s="4"/>
      <c r="F58" s="9" t="s">
        <v>107</v>
      </c>
    </row>
    <row r="59" spans="1:13" ht="27.6" customHeight="1" x14ac:dyDescent="0.45">
      <c r="A59" s="8" t="s">
        <v>153</v>
      </c>
      <c r="B59" s="8"/>
      <c r="C59" s="4"/>
      <c r="G59" s="10">
        <f>G22/G60</f>
        <v>-0.17803337066178343</v>
      </c>
      <c r="H59" s="10"/>
      <c r="I59" s="10">
        <f>I22/I60</f>
        <v>-9.449601458377771E-2</v>
      </c>
      <c r="J59" s="10"/>
      <c r="K59" s="10">
        <f>K22/K60</f>
        <v>-0.22848418945195079</v>
      </c>
      <c r="L59" s="10"/>
      <c r="M59" s="10">
        <f>M22/M60</f>
        <v>-8.2357575343375664E-2</v>
      </c>
    </row>
    <row r="60" spans="1:13" ht="27.6" customHeight="1" x14ac:dyDescent="0.45">
      <c r="A60" s="8" t="s">
        <v>154</v>
      </c>
      <c r="B60" s="8"/>
      <c r="C60" s="4"/>
      <c r="E60" s="2"/>
      <c r="F60" s="34"/>
      <c r="G60" s="35">
        <v>1045125093</v>
      </c>
      <c r="H60" s="36"/>
      <c r="I60" s="35">
        <v>1045125093</v>
      </c>
      <c r="J60" s="36"/>
      <c r="K60" s="35">
        <v>1045125093</v>
      </c>
      <c r="L60" s="36"/>
      <c r="M60" s="35">
        <v>1045125093</v>
      </c>
    </row>
    <row r="61" spans="1:13" ht="27.6" customHeight="1" x14ac:dyDescent="0.45">
      <c r="C61" s="4"/>
      <c r="G61" s="37"/>
      <c r="H61" s="37"/>
      <c r="I61" s="37"/>
      <c r="J61" s="37"/>
      <c r="K61" s="37"/>
      <c r="L61" s="37"/>
      <c r="M61" s="37"/>
    </row>
    <row r="62" spans="1:13" ht="27.6" customHeight="1" x14ac:dyDescent="0.45">
      <c r="C62" s="4"/>
      <c r="G62" s="37"/>
      <c r="H62" s="37"/>
      <c r="I62" s="37"/>
      <c r="J62" s="37"/>
      <c r="K62" s="37"/>
      <c r="L62" s="37"/>
      <c r="M62" s="37"/>
    </row>
    <row r="63" spans="1:13" s="13" customFormat="1" ht="27.6" customHeight="1" x14ac:dyDescent="0.45">
      <c r="A63" s="8" t="s">
        <v>6</v>
      </c>
      <c r="B63" s="4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s="13" customFormat="1" ht="27.6" customHeight="1" x14ac:dyDescent="0.45">
      <c r="A64" s="8"/>
      <c r="B64" s="4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2" s="13" customFormat="1" ht="27.6" customHeight="1" x14ac:dyDescent="0.45">
      <c r="A65" s="8"/>
      <c r="B65" s="4"/>
      <c r="D65" s="4"/>
      <c r="E65" s="4"/>
      <c r="F65" s="4"/>
      <c r="G65" s="4"/>
      <c r="H65" s="4"/>
      <c r="I65" s="4"/>
      <c r="J65" s="4"/>
      <c r="K65" s="4"/>
      <c r="L65" s="4"/>
    </row>
    <row r="66" spans="1:12" s="69" customFormat="1" ht="22.5" customHeight="1" x14ac:dyDescent="0.45">
      <c r="A66" s="68"/>
      <c r="C66" s="70" t="s">
        <v>162</v>
      </c>
      <c r="E66" s="70"/>
      <c r="F66" s="70"/>
      <c r="G66" s="70"/>
      <c r="H66" s="70"/>
      <c r="I66" s="70"/>
      <c r="J66" s="70"/>
    </row>
    <row r="67" spans="1:12" s="69" customFormat="1" ht="22.5" customHeight="1" x14ac:dyDescent="0.45">
      <c r="A67" s="68"/>
      <c r="C67" s="70"/>
      <c r="D67" s="70" t="s">
        <v>163</v>
      </c>
      <c r="E67" s="70"/>
      <c r="F67" s="70"/>
      <c r="G67" s="70"/>
      <c r="H67" s="70"/>
      <c r="I67" s="70"/>
      <c r="J67" s="70"/>
    </row>
  </sheetData>
  <mergeCells count="12">
    <mergeCell ref="A1:M1"/>
    <mergeCell ref="G47:I47"/>
    <mergeCell ref="K47:M47"/>
    <mergeCell ref="K7:M7"/>
    <mergeCell ref="A41:M41"/>
    <mergeCell ref="A42:M42"/>
    <mergeCell ref="A43:M43"/>
    <mergeCell ref="A44:M44"/>
    <mergeCell ref="A2:M2"/>
    <mergeCell ref="A3:M3"/>
    <mergeCell ref="A4:M4"/>
    <mergeCell ref="G7:I7"/>
  </mergeCells>
  <pageMargins left="0.7" right="0.19685039370078741" top="0.65" bottom="0.43307086614173229" header="0.31496062992125984" footer="0.31496062992125984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abSelected="1" zoomScale="80" zoomScaleNormal="80" workbookViewId="0">
      <selection activeCell="K8" sqref="K8:M8"/>
    </sheetView>
  </sheetViews>
  <sheetFormatPr defaultColWidth="9.140625" defaultRowHeight="25.5" customHeight="1" x14ac:dyDescent="0.45"/>
  <cols>
    <col min="1" max="3" width="9.140625" style="38"/>
    <col min="4" max="4" width="9" style="38" customWidth="1"/>
    <col min="5" max="5" width="12.140625" style="38" customWidth="1"/>
    <col min="6" max="6" width="3.42578125" style="38" customWidth="1"/>
    <col min="7" max="7" width="15.7109375" style="38" bestFit="1" customWidth="1"/>
    <col min="8" max="8" width="1.85546875" style="38" customWidth="1"/>
    <col min="9" max="9" width="14.5703125" style="38" customWidth="1"/>
    <col min="10" max="10" width="1.85546875" style="38" customWidth="1"/>
    <col min="11" max="11" width="14.5703125" style="38" customWidth="1"/>
    <col min="12" max="12" width="1.85546875" style="38" customWidth="1"/>
    <col min="13" max="13" width="14.5703125" style="38" customWidth="1"/>
    <col min="14" max="14" width="1.85546875" style="38" customWidth="1"/>
    <col min="15" max="15" width="14.5703125" style="38" customWidth="1"/>
    <col min="16" max="16" width="1.85546875" style="38" customWidth="1"/>
    <col min="17" max="17" width="15.28515625" style="38" bestFit="1" customWidth="1"/>
    <col min="18" max="18" width="1.28515625" style="38" customWidth="1"/>
    <col min="19" max="16384" width="9.140625" style="38"/>
  </cols>
  <sheetData>
    <row r="1" spans="1:17" ht="25.5" customHeight="1" x14ac:dyDescent="0.45">
      <c r="A1" s="101" t="s">
        <v>140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</row>
    <row r="2" spans="1:17" ht="25.5" customHeight="1" x14ac:dyDescent="0.45">
      <c r="A2" s="103" t="s">
        <v>132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</row>
    <row r="3" spans="1:17" ht="25.5" customHeight="1" x14ac:dyDescent="0.45">
      <c r="A3" s="103" t="s">
        <v>28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</row>
    <row r="4" spans="1:17" ht="25.5" customHeight="1" x14ac:dyDescent="0.45">
      <c r="A4" s="105" t="str">
        <f>+'comprehensive income'!A4:M4</f>
        <v>FOR THE YEAR ENDED DECEMBER 31, 2019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</row>
    <row r="6" spans="1:17" ht="25.5" customHeight="1" x14ac:dyDescent="0.45">
      <c r="A6" s="39"/>
      <c r="B6" s="39"/>
      <c r="C6" s="39"/>
      <c r="D6" s="39"/>
      <c r="E6" s="39"/>
      <c r="F6" s="39"/>
      <c r="G6" s="14"/>
      <c r="H6" s="14"/>
      <c r="I6" s="14"/>
      <c r="J6" s="14"/>
      <c r="K6" s="14"/>
      <c r="L6" s="14"/>
      <c r="M6" s="14"/>
      <c r="N6" s="14"/>
      <c r="O6" s="14"/>
      <c r="P6" s="14"/>
      <c r="Q6" s="40" t="s">
        <v>57</v>
      </c>
    </row>
    <row r="7" spans="1:17" ht="25.5" customHeight="1" x14ac:dyDescent="0.45">
      <c r="A7" s="39"/>
      <c r="B7" s="39"/>
      <c r="C7" s="39"/>
      <c r="D7" s="39"/>
      <c r="E7" s="39"/>
      <c r="F7" s="39"/>
      <c r="G7" s="98" t="s">
        <v>91</v>
      </c>
      <c r="H7" s="98"/>
      <c r="I7" s="98"/>
      <c r="J7" s="98"/>
      <c r="K7" s="98"/>
      <c r="L7" s="98"/>
      <c r="M7" s="98"/>
      <c r="N7" s="98"/>
      <c r="O7" s="98"/>
      <c r="P7" s="98"/>
      <c r="Q7" s="98"/>
    </row>
    <row r="8" spans="1:17" ht="25.5" customHeight="1" x14ac:dyDescent="0.45">
      <c r="A8" s="41"/>
      <c r="B8" s="41"/>
      <c r="C8" s="41"/>
      <c r="D8" s="41"/>
      <c r="E8" s="39"/>
      <c r="G8" s="14"/>
      <c r="H8" s="14"/>
      <c r="I8" s="14"/>
      <c r="J8" s="14"/>
      <c r="K8" s="100" t="s">
        <v>212</v>
      </c>
      <c r="L8" s="100"/>
      <c r="M8" s="100"/>
      <c r="N8" s="14"/>
      <c r="O8" s="14"/>
      <c r="P8" s="14"/>
      <c r="Q8" s="43" t="s">
        <v>32</v>
      </c>
    </row>
    <row r="9" spans="1:17" ht="25.5" customHeight="1" x14ac:dyDescent="0.45">
      <c r="A9" s="41"/>
      <c r="B9" s="41"/>
      <c r="C9" s="41"/>
      <c r="D9" s="41"/>
      <c r="E9" s="39"/>
      <c r="F9" s="44"/>
      <c r="G9" s="34" t="s">
        <v>75</v>
      </c>
      <c r="H9" s="14"/>
      <c r="I9" s="14" t="s">
        <v>195</v>
      </c>
      <c r="J9" s="14"/>
      <c r="K9" s="14" t="s">
        <v>30</v>
      </c>
      <c r="L9" s="14"/>
      <c r="M9" s="14" t="s">
        <v>31</v>
      </c>
      <c r="N9" s="14"/>
      <c r="O9" s="14" t="s">
        <v>102</v>
      </c>
      <c r="P9" s="14"/>
      <c r="Q9" s="34" t="s">
        <v>76</v>
      </c>
    </row>
    <row r="10" spans="1:17" ht="25.5" customHeight="1" x14ac:dyDescent="0.45">
      <c r="A10" s="41"/>
      <c r="B10" s="41"/>
      <c r="C10" s="41"/>
      <c r="D10" s="41"/>
      <c r="F10" s="42"/>
      <c r="G10" s="45" t="s">
        <v>29</v>
      </c>
      <c r="H10" s="14"/>
      <c r="I10" s="45"/>
      <c r="J10" s="14"/>
      <c r="K10" s="45" t="s">
        <v>43</v>
      </c>
      <c r="L10" s="14"/>
      <c r="M10" s="45"/>
      <c r="N10" s="14"/>
      <c r="O10" s="45" t="s">
        <v>103</v>
      </c>
      <c r="P10" s="14"/>
      <c r="Q10" s="46" t="s">
        <v>63</v>
      </c>
    </row>
    <row r="11" spans="1:17" ht="25.5" customHeight="1" x14ac:dyDescent="0.45">
      <c r="A11" s="38" t="s">
        <v>144</v>
      </c>
      <c r="G11" s="47">
        <v>1045125093</v>
      </c>
      <c r="H11" s="47"/>
      <c r="I11" s="47">
        <v>918494598.53999996</v>
      </c>
      <c r="J11" s="47"/>
      <c r="K11" s="47">
        <v>35179082.300000004</v>
      </c>
      <c r="L11" s="47"/>
      <c r="M11" s="47">
        <v>514773.13</v>
      </c>
      <c r="N11" s="47"/>
      <c r="O11" s="47">
        <v>244367.6</v>
      </c>
      <c r="P11" s="47"/>
      <c r="Q11" s="10">
        <f>+G11+I11+K11+M11+O11</f>
        <v>1999557914.5699999</v>
      </c>
    </row>
    <row r="12" spans="1:17" ht="25.5" customHeight="1" x14ac:dyDescent="0.45">
      <c r="A12" s="48" t="s">
        <v>60</v>
      </c>
      <c r="B12" s="41"/>
      <c r="C12" s="41"/>
      <c r="D12" s="41"/>
      <c r="E12" s="41"/>
      <c r="F12" s="41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</row>
    <row r="13" spans="1:17" ht="25.5" customHeight="1" x14ac:dyDescent="0.45">
      <c r="A13" s="48" t="s">
        <v>166</v>
      </c>
      <c r="B13" s="41"/>
      <c r="C13" s="41"/>
      <c r="D13" s="41"/>
      <c r="E13" s="41"/>
      <c r="F13" s="41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spans="1:17" ht="25.5" customHeight="1" x14ac:dyDescent="0.45">
      <c r="A14" s="41" t="s">
        <v>167</v>
      </c>
      <c r="B14" s="41"/>
      <c r="C14" s="49"/>
      <c r="D14" s="49"/>
      <c r="E14" s="41"/>
      <c r="F14" s="11"/>
      <c r="G14" s="10">
        <v>0</v>
      </c>
      <c r="H14" s="10"/>
      <c r="I14" s="10">
        <v>0</v>
      </c>
      <c r="J14" s="10"/>
      <c r="K14" s="10">
        <v>0</v>
      </c>
      <c r="L14" s="10"/>
      <c r="M14" s="10">
        <f>'comprehensive income'!I22</f>
        <v>-98760156.030000031</v>
      </c>
      <c r="N14" s="10"/>
      <c r="O14" s="10">
        <v>0</v>
      </c>
      <c r="P14" s="10"/>
      <c r="Q14" s="10">
        <f>+G14+I14+K14+M14+O14</f>
        <v>-98760156.030000031</v>
      </c>
    </row>
    <row r="15" spans="1:17" ht="25.5" customHeight="1" x14ac:dyDescent="0.45">
      <c r="A15" s="41" t="s">
        <v>168</v>
      </c>
      <c r="B15" s="41"/>
      <c r="C15" s="49"/>
      <c r="D15" s="49"/>
      <c r="E15" s="41"/>
      <c r="F15" s="41"/>
      <c r="G15" s="10">
        <v>0</v>
      </c>
      <c r="H15" s="10"/>
      <c r="I15" s="10">
        <v>0</v>
      </c>
      <c r="J15" s="10"/>
      <c r="K15" s="10">
        <v>0</v>
      </c>
      <c r="L15" s="10"/>
      <c r="M15" s="10">
        <v>0</v>
      </c>
      <c r="N15" s="10"/>
      <c r="O15" s="10">
        <f>'comprehensive income'!I34</f>
        <v>-500842.34</v>
      </c>
      <c r="P15" s="10"/>
      <c r="Q15" s="10">
        <f>+G15+I15+K15+M15+O15</f>
        <v>-500842.34</v>
      </c>
    </row>
    <row r="16" spans="1:17" ht="25.5" customHeight="1" x14ac:dyDescent="0.45">
      <c r="A16" s="49" t="s">
        <v>165</v>
      </c>
      <c r="B16" s="41"/>
      <c r="C16" s="49"/>
      <c r="D16" s="49"/>
      <c r="E16" s="41"/>
      <c r="F16" s="11"/>
      <c r="G16" s="71">
        <f>SUM(G11:G15)</f>
        <v>1045125093</v>
      </c>
      <c r="H16" s="51"/>
      <c r="I16" s="71">
        <f>SUM(I11:I15)</f>
        <v>918494598.53999996</v>
      </c>
      <c r="J16" s="51"/>
      <c r="K16" s="71">
        <f>SUM(K11:K15)</f>
        <v>35179082.300000004</v>
      </c>
      <c r="L16" s="51"/>
      <c r="M16" s="71">
        <f>SUM(M11:M15)</f>
        <v>-98245382.900000036</v>
      </c>
      <c r="N16" s="51"/>
      <c r="O16" s="71">
        <f>SUM(O11:O15)</f>
        <v>-256474.74000000002</v>
      </c>
      <c r="P16" s="51"/>
      <c r="Q16" s="71">
        <f>SUM(Q11:Q15)</f>
        <v>1900296916.2</v>
      </c>
    </row>
    <row r="17" spans="1:19" ht="25.5" customHeight="1" x14ac:dyDescent="0.45">
      <c r="A17" s="48" t="s">
        <v>60</v>
      </c>
      <c r="B17" s="41"/>
      <c r="C17" s="41"/>
      <c r="D17" s="41"/>
      <c r="E17" s="41"/>
      <c r="F17" s="41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</row>
    <row r="18" spans="1:19" ht="25.5" customHeight="1" x14ac:dyDescent="0.45">
      <c r="A18" s="48" t="s">
        <v>166</v>
      </c>
      <c r="B18" s="41"/>
      <c r="C18" s="41"/>
      <c r="D18" s="41"/>
      <c r="E18" s="41"/>
      <c r="F18" s="41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</row>
    <row r="19" spans="1:19" ht="25.5" customHeight="1" x14ac:dyDescent="0.45">
      <c r="A19" s="41" t="s">
        <v>167</v>
      </c>
      <c r="B19" s="41"/>
      <c r="C19" s="49"/>
      <c r="D19" s="49"/>
      <c r="E19" s="41"/>
      <c r="F19" s="41"/>
      <c r="G19" s="10">
        <v>0</v>
      </c>
      <c r="H19" s="10"/>
      <c r="I19" s="10">
        <v>0</v>
      </c>
      <c r="J19" s="10"/>
      <c r="K19" s="10">
        <v>0</v>
      </c>
      <c r="L19" s="10"/>
      <c r="M19" s="10">
        <f>+'comprehensive income'!G22</f>
        <v>-186067143.06999987</v>
      </c>
      <c r="N19" s="10"/>
      <c r="O19" s="10">
        <v>0</v>
      </c>
      <c r="P19" s="10"/>
      <c r="Q19" s="10">
        <f>+G19+I19+K19+M19+O19</f>
        <v>-186067143.06999987</v>
      </c>
    </row>
    <row r="20" spans="1:19" ht="25.5" customHeight="1" x14ac:dyDescent="0.45">
      <c r="A20" s="41" t="s">
        <v>168</v>
      </c>
      <c r="B20" s="41"/>
      <c r="C20" s="49"/>
      <c r="D20" s="49"/>
      <c r="E20" s="41"/>
      <c r="F20" s="41"/>
      <c r="G20" s="10">
        <v>0</v>
      </c>
      <c r="H20" s="10"/>
      <c r="I20" s="10">
        <v>0</v>
      </c>
      <c r="J20" s="10"/>
      <c r="K20" s="10">
        <v>0</v>
      </c>
      <c r="L20" s="10"/>
      <c r="M20" s="10">
        <f>'comprehensive income'!G29+'comprehensive income'!G32</f>
        <v>-2501496.7999999998</v>
      </c>
      <c r="N20" s="10"/>
      <c r="O20" s="10">
        <f>'comprehensive income'!G26</f>
        <v>-4125218.09</v>
      </c>
      <c r="P20" s="10"/>
      <c r="Q20" s="10">
        <f>+G20+I20+K20+M20+O20</f>
        <v>-6626714.8899999997</v>
      </c>
    </row>
    <row r="21" spans="1:19" ht="25.5" customHeight="1" thickBot="1" x14ac:dyDescent="0.5">
      <c r="A21" s="49" t="s">
        <v>169</v>
      </c>
      <c r="B21" s="41"/>
      <c r="C21" s="49"/>
      <c r="D21" s="49"/>
      <c r="E21" s="41"/>
      <c r="F21" s="11"/>
      <c r="G21" s="50">
        <f>SUM(G16:G20)</f>
        <v>1045125093</v>
      </c>
      <c r="H21" s="51"/>
      <c r="I21" s="50">
        <f>SUM(I16:I20)</f>
        <v>918494598.53999996</v>
      </c>
      <c r="J21" s="51"/>
      <c r="K21" s="50">
        <f>SUM(K16:K20)</f>
        <v>35179082.300000004</v>
      </c>
      <c r="L21" s="51"/>
      <c r="M21" s="50">
        <f>SUM(M16:M20)</f>
        <v>-286814022.76999992</v>
      </c>
      <c r="N21" s="51"/>
      <c r="O21" s="50">
        <f>SUM(O16:O20)</f>
        <v>-4381692.83</v>
      </c>
      <c r="P21" s="51"/>
      <c r="Q21" s="50">
        <f>SUM(Q16:Q20)</f>
        <v>1707603058.24</v>
      </c>
    </row>
    <row r="22" spans="1:19" ht="25.5" customHeight="1" thickTop="1" x14ac:dyDescent="0.45">
      <c r="A22" s="49"/>
      <c r="B22" s="41"/>
      <c r="C22" s="49"/>
      <c r="D22" s="49"/>
      <c r="E22" s="41"/>
      <c r="F22" s="1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</row>
    <row r="25" spans="1:19" s="13" customFormat="1" ht="25.5" customHeight="1" x14ac:dyDescent="0.45"/>
    <row r="26" spans="1:19" s="13" customFormat="1" ht="25.5" customHeight="1" x14ac:dyDescent="0.45">
      <c r="A26" s="8" t="s">
        <v>6</v>
      </c>
    </row>
    <row r="31" spans="1:19" s="13" customFormat="1" ht="26.25" customHeight="1" x14ac:dyDescent="0.45">
      <c r="C31" s="4" t="s">
        <v>170</v>
      </c>
      <c r="J31" s="4"/>
      <c r="K31" s="4"/>
      <c r="L31" s="4"/>
      <c r="M31" s="4"/>
      <c r="N31" s="4"/>
      <c r="O31" s="4"/>
      <c r="P31" s="4"/>
      <c r="Q31" s="4"/>
      <c r="R31" s="4"/>
      <c r="S31" s="4"/>
    </row>
    <row r="32" spans="1:19" s="13" customFormat="1" ht="26.25" customHeight="1" x14ac:dyDescent="0.45">
      <c r="B32" s="4"/>
      <c r="C32" s="4" t="s">
        <v>171</v>
      </c>
      <c r="H32" s="4"/>
      <c r="J32" s="4"/>
      <c r="K32" s="4"/>
      <c r="L32" s="4"/>
      <c r="M32" s="4"/>
      <c r="N32" s="4"/>
      <c r="O32" s="4"/>
      <c r="P32" s="4"/>
      <c r="Q32" s="4"/>
      <c r="R32" s="4"/>
      <c r="S32" s="4"/>
    </row>
  </sheetData>
  <mergeCells count="6">
    <mergeCell ref="K8:M8"/>
    <mergeCell ref="A1:Q1"/>
    <mergeCell ref="A2:Q2"/>
    <mergeCell ref="A3:Q3"/>
    <mergeCell ref="A4:Q4"/>
    <mergeCell ref="G7:Q7"/>
  </mergeCells>
  <pageMargins left="0.62992125984251968" right="0.19685039370078741" top="0.74803149606299213" bottom="0.31496062992125984" header="0.31496062992125984" footer="0.31496062992125984"/>
  <pageSetup paperSize="9" scale="6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zoomScale="90" zoomScaleNormal="90" workbookViewId="0">
      <selection activeCell="K8" sqref="K8:M8"/>
    </sheetView>
  </sheetViews>
  <sheetFormatPr defaultColWidth="9.140625" defaultRowHeight="25.5" customHeight="1" x14ac:dyDescent="0.45"/>
  <cols>
    <col min="1" max="4" width="9.140625" style="38"/>
    <col min="5" max="5" width="12" style="38" customWidth="1"/>
    <col min="6" max="6" width="2.28515625" style="38" customWidth="1"/>
    <col min="7" max="7" width="16.7109375" style="38" customWidth="1"/>
    <col min="8" max="8" width="1.85546875" style="38" customWidth="1"/>
    <col min="9" max="9" width="15.28515625" style="38" customWidth="1"/>
    <col min="10" max="10" width="1.85546875" style="38" customWidth="1"/>
    <col min="11" max="11" width="15.28515625" style="38" customWidth="1"/>
    <col min="12" max="12" width="1.85546875" style="38" customWidth="1"/>
    <col min="13" max="13" width="15.28515625" style="38" customWidth="1"/>
    <col min="14" max="14" width="1.85546875" style="38" customWidth="1"/>
    <col min="15" max="15" width="16.7109375" style="38" customWidth="1"/>
    <col min="16" max="16" width="1.7109375" style="38" customWidth="1"/>
    <col min="17" max="16384" width="9.140625" style="38"/>
  </cols>
  <sheetData>
    <row r="1" spans="1:15" ht="25.5" customHeight="1" x14ac:dyDescent="0.45">
      <c r="A1" s="101" t="s">
        <v>141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15" ht="25.5" customHeight="1" x14ac:dyDescent="0.45">
      <c r="A2" s="103" t="s">
        <v>132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</row>
    <row r="3" spans="1:15" ht="25.5" customHeight="1" x14ac:dyDescent="0.45">
      <c r="A3" s="103" t="s">
        <v>28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</row>
    <row r="4" spans="1:15" ht="25.5" customHeight="1" x14ac:dyDescent="0.45">
      <c r="A4" s="105" t="str">
        <f>+'CE-CONSO'!A4:Q4</f>
        <v>FOR THE YEAR ENDED DECEMBER 31, 2019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</row>
    <row r="6" spans="1:15" ht="25.5" customHeight="1" x14ac:dyDescent="0.45">
      <c r="A6" s="39"/>
      <c r="B6" s="39"/>
      <c r="C6" s="39"/>
      <c r="D6" s="39"/>
      <c r="E6" s="39"/>
      <c r="F6" s="39"/>
      <c r="G6" s="14"/>
      <c r="H6" s="14"/>
      <c r="I6" s="14"/>
      <c r="J6" s="14"/>
      <c r="K6" s="14"/>
      <c r="L6" s="14"/>
      <c r="M6" s="14"/>
      <c r="N6" s="14"/>
      <c r="O6" s="40" t="s">
        <v>57</v>
      </c>
    </row>
    <row r="7" spans="1:15" ht="25.5" customHeight="1" x14ac:dyDescent="0.45">
      <c r="A7" s="39"/>
      <c r="B7" s="39"/>
      <c r="C7" s="39"/>
      <c r="D7" s="39"/>
      <c r="E7" s="39"/>
      <c r="F7" s="39"/>
      <c r="G7" s="98" t="s">
        <v>85</v>
      </c>
      <c r="H7" s="98"/>
      <c r="I7" s="98"/>
      <c r="J7" s="98"/>
      <c r="K7" s="98"/>
      <c r="L7" s="98"/>
      <c r="M7" s="98"/>
      <c r="N7" s="98"/>
      <c r="O7" s="98"/>
    </row>
    <row r="8" spans="1:15" ht="25.5" customHeight="1" x14ac:dyDescent="0.45">
      <c r="A8" s="41"/>
      <c r="B8" s="41"/>
      <c r="C8" s="41"/>
      <c r="D8" s="41"/>
      <c r="E8" s="39"/>
      <c r="G8" s="14"/>
      <c r="H8" s="14"/>
      <c r="I8" s="14"/>
      <c r="J8" s="14"/>
      <c r="K8" s="100" t="s">
        <v>212</v>
      </c>
      <c r="L8" s="100"/>
      <c r="M8" s="100"/>
      <c r="N8" s="14"/>
      <c r="O8" s="43" t="s">
        <v>32</v>
      </c>
    </row>
    <row r="9" spans="1:15" ht="25.5" customHeight="1" x14ac:dyDescent="0.45">
      <c r="A9" s="41"/>
      <c r="B9" s="41"/>
      <c r="C9" s="41"/>
      <c r="D9" s="41"/>
      <c r="E9" s="39"/>
      <c r="F9" s="44"/>
      <c r="G9" s="34" t="s">
        <v>75</v>
      </c>
      <c r="H9" s="14"/>
      <c r="I9" s="86" t="s">
        <v>195</v>
      </c>
      <c r="J9" s="14"/>
      <c r="K9" s="14" t="s">
        <v>30</v>
      </c>
      <c r="L9" s="14"/>
      <c r="M9" s="14" t="s">
        <v>31</v>
      </c>
      <c r="N9" s="14"/>
      <c r="O9" s="34" t="s">
        <v>76</v>
      </c>
    </row>
    <row r="10" spans="1:15" ht="25.5" customHeight="1" x14ac:dyDescent="0.45">
      <c r="A10" s="41"/>
      <c r="B10" s="41"/>
      <c r="C10" s="41"/>
      <c r="D10" s="41"/>
      <c r="E10" s="41"/>
      <c r="F10" s="42"/>
      <c r="G10" s="45" t="s">
        <v>29</v>
      </c>
      <c r="H10" s="14"/>
      <c r="I10" s="45"/>
      <c r="J10" s="14"/>
      <c r="K10" s="45" t="s">
        <v>43</v>
      </c>
      <c r="L10" s="14"/>
      <c r="M10" s="45"/>
      <c r="N10" s="14"/>
      <c r="O10" s="46" t="s">
        <v>63</v>
      </c>
    </row>
    <row r="11" spans="1:15" ht="25.5" customHeight="1" x14ac:dyDescent="0.45">
      <c r="A11" s="38" t="s">
        <v>144</v>
      </c>
      <c r="G11" s="47">
        <v>1045125093</v>
      </c>
      <c r="H11" s="47"/>
      <c r="I11" s="47">
        <v>918494598.53999996</v>
      </c>
      <c r="J11" s="47"/>
      <c r="K11" s="47">
        <v>35179082.300000004</v>
      </c>
      <c r="L11" s="47"/>
      <c r="M11" s="47">
        <v>4015221.31</v>
      </c>
      <c r="N11" s="47"/>
      <c r="O11" s="10">
        <f>+G11+I11+K11+M11</f>
        <v>2002813995.1499999</v>
      </c>
    </row>
    <row r="12" spans="1:15" ht="25.5" customHeight="1" x14ac:dyDescent="0.45">
      <c r="A12" s="48" t="s">
        <v>60</v>
      </c>
      <c r="B12" s="41"/>
      <c r="C12" s="41"/>
      <c r="D12" s="41"/>
      <c r="E12" s="41"/>
      <c r="F12" s="41"/>
      <c r="G12" s="10"/>
      <c r="H12" s="10"/>
      <c r="I12" s="10"/>
      <c r="J12" s="10"/>
      <c r="K12" s="10"/>
      <c r="L12" s="10"/>
      <c r="M12" s="10"/>
      <c r="N12" s="10"/>
      <c r="O12" s="10"/>
    </row>
    <row r="13" spans="1:15" ht="25.5" customHeight="1" x14ac:dyDescent="0.45">
      <c r="A13" s="48" t="s">
        <v>166</v>
      </c>
      <c r="B13" s="41"/>
      <c r="C13" s="41"/>
      <c r="D13" s="41"/>
      <c r="E13" s="41"/>
      <c r="F13" s="41"/>
      <c r="G13" s="10"/>
      <c r="H13" s="10"/>
      <c r="I13" s="10"/>
      <c r="J13" s="10"/>
      <c r="K13" s="10"/>
      <c r="L13" s="10"/>
      <c r="M13" s="10"/>
      <c r="N13" s="10"/>
      <c r="O13" s="10"/>
    </row>
    <row r="14" spans="1:15" ht="25.5" customHeight="1" x14ac:dyDescent="0.45">
      <c r="A14" s="41" t="s">
        <v>167</v>
      </c>
      <c r="B14" s="41"/>
      <c r="C14" s="49"/>
      <c r="D14" s="49"/>
      <c r="E14" s="41"/>
      <c r="F14" s="11"/>
      <c r="G14" s="10">
        <v>0</v>
      </c>
      <c r="H14" s="10"/>
      <c r="I14" s="10">
        <v>0</v>
      </c>
      <c r="J14" s="10"/>
      <c r="K14" s="10">
        <v>0</v>
      </c>
      <c r="L14" s="10"/>
      <c r="M14" s="10">
        <f>+'comprehensive income'!M22</f>
        <v>-86073968.590000004</v>
      </c>
      <c r="N14" s="10"/>
      <c r="O14" s="10">
        <f>+G14+I14+K14+M14</f>
        <v>-86073968.590000004</v>
      </c>
    </row>
    <row r="15" spans="1:15" ht="25.5" customHeight="1" x14ac:dyDescent="0.45">
      <c r="A15" s="41" t="s">
        <v>168</v>
      </c>
      <c r="B15" s="41"/>
      <c r="C15" s="49"/>
      <c r="D15" s="49"/>
      <c r="E15" s="41"/>
      <c r="F15" s="41"/>
      <c r="G15" s="10">
        <v>0</v>
      </c>
      <c r="H15" s="10"/>
      <c r="I15" s="10">
        <v>0</v>
      </c>
      <c r="J15" s="10"/>
      <c r="K15" s="10">
        <v>0</v>
      </c>
      <c r="L15" s="10"/>
      <c r="M15" s="10">
        <v>0</v>
      </c>
      <c r="N15" s="10"/>
      <c r="O15" s="10">
        <f>+G15+I15+K15+M15</f>
        <v>0</v>
      </c>
    </row>
    <row r="16" spans="1:15" ht="25.5" customHeight="1" x14ac:dyDescent="0.45">
      <c r="A16" s="49" t="s">
        <v>165</v>
      </c>
      <c r="B16" s="41"/>
      <c r="C16" s="49"/>
      <c r="D16" s="49"/>
      <c r="E16" s="41"/>
      <c r="F16" s="11"/>
      <c r="G16" s="71">
        <f>SUM(G11:G15)</f>
        <v>1045125093</v>
      </c>
      <c r="H16" s="51"/>
      <c r="I16" s="71">
        <f>SUM(I11:I15)</f>
        <v>918494598.53999996</v>
      </c>
      <c r="J16" s="51"/>
      <c r="K16" s="71">
        <f>SUM(K11:K15)</f>
        <v>35179082.300000004</v>
      </c>
      <c r="L16" s="51"/>
      <c r="M16" s="71">
        <f>SUM(M11:M15)</f>
        <v>-82058747.280000001</v>
      </c>
      <c r="N16" s="51"/>
      <c r="O16" s="71">
        <f>SUM(O11:O15)</f>
        <v>1916740026.5599999</v>
      </c>
    </row>
    <row r="17" spans="1:19" ht="25.5" customHeight="1" x14ac:dyDescent="0.45">
      <c r="A17" s="48" t="s">
        <v>60</v>
      </c>
      <c r="B17" s="41"/>
      <c r="C17" s="41"/>
      <c r="D17" s="41"/>
      <c r="E17" s="41"/>
      <c r="F17" s="41"/>
      <c r="G17" s="64"/>
      <c r="H17" s="64"/>
      <c r="I17" s="64"/>
      <c r="J17" s="64"/>
      <c r="K17" s="64"/>
      <c r="L17" s="64"/>
      <c r="M17" s="64"/>
      <c r="N17" s="64"/>
      <c r="O17" s="64"/>
    </row>
    <row r="18" spans="1:19" ht="25.5" customHeight="1" x14ac:dyDescent="0.45">
      <c r="A18" s="48" t="s">
        <v>166</v>
      </c>
      <c r="B18" s="41"/>
      <c r="C18" s="41"/>
      <c r="D18" s="41"/>
      <c r="E18" s="41"/>
      <c r="F18" s="41"/>
      <c r="G18" s="10"/>
      <c r="H18" s="10"/>
      <c r="I18" s="10"/>
      <c r="J18" s="10"/>
      <c r="K18" s="10"/>
      <c r="L18" s="10"/>
      <c r="M18" s="10"/>
      <c r="N18" s="10"/>
      <c r="O18" s="10"/>
    </row>
    <row r="19" spans="1:19" ht="25.5" customHeight="1" x14ac:dyDescent="0.45">
      <c r="A19" s="41" t="s">
        <v>167</v>
      </c>
      <c r="B19" s="41"/>
      <c r="C19" s="49"/>
      <c r="D19" s="49"/>
      <c r="E19" s="41"/>
      <c r="F19" s="41"/>
      <c r="G19" s="10">
        <v>0</v>
      </c>
      <c r="H19" s="10"/>
      <c r="I19" s="10">
        <v>0</v>
      </c>
      <c r="J19" s="10"/>
      <c r="K19" s="10">
        <v>0</v>
      </c>
      <c r="L19" s="10"/>
      <c r="M19" s="10">
        <f>'comprehensive income'!K22</f>
        <v>-238794559.74999967</v>
      </c>
      <c r="N19" s="10"/>
      <c r="O19" s="10">
        <f>+G19+I19+K19+M19</f>
        <v>-238794559.74999967</v>
      </c>
    </row>
    <row r="20" spans="1:19" ht="25.5" customHeight="1" x14ac:dyDescent="0.45">
      <c r="A20" s="41" t="s">
        <v>168</v>
      </c>
      <c r="B20" s="41"/>
      <c r="C20" s="49"/>
      <c r="D20" s="49"/>
      <c r="E20" s="41"/>
      <c r="F20" s="41"/>
      <c r="G20" s="10">
        <v>0</v>
      </c>
      <c r="H20" s="10"/>
      <c r="I20" s="10">
        <v>0</v>
      </c>
      <c r="J20" s="10"/>
      <c r="K20" s="10">
        <v>0</v>
      </c>
      <c r="L20" s="10"/>
      <c r="M20" s="10">
        <f>'comprehensive income'!K34</f>
        <v>-2501496.7999999998</v>
      </c>
      <c r="N20" s="10"/>
      <c r="O20" s="10">
        <f>+G20+I20+K20+M20</f>
        <v>-2501496.7999999998</v>
      </c>
    </row>
    <row r="21" spans="1:19" ht="25.5" customHeight="1" thickBot="1" x14ac:dyDescent="0.5">
      <c r="A21" s="49" t="s">
        <v>169</v>
      </c>
      <c r="B21" s="41"/>
      <c r="C21" s="49"/>
      <c r="D21" s="49"/>
      <c r="E21" s="41"/>
      <c r="F21" s="11"/>
      <c r="G21" s="50">
        <f>SUM(G16:G20)</f>
        <v>1045125093</v>
      </c>
      <c r="H21" s="51"/>
      <c r="I21" s="50">
        <f>SUM(I16:I20)</f>
        <v>918494598.53999996</v>
      </c>
      <c r="J21" s="51"/>
      <c r="K21" s="50">
        <f>SUM(K16:K20)</f>
        <v>35179082.300000004</v>
      </c>
      <c r="L21" s="51"/>
      <c r="M21" s="50">
        <f>SUM(M16:M20)</f>
        <v>-323354803.82999969</v>
      </c>
      <c r="N21" s="51"/>
      <c r="O21" s="50">
        <f>SUM(O16:O20)</f>
        <v>1675443970.0100002</v>
      </c>
    </row>
    <row r="22" spans="1:19" ht="25.5" customHeight="1" thickTop="1" x14ac:dyDescent="0.45">
      <c r="A22" s="49"/>
      <c r="B22" s="41"/>
      <c r="C22" s="49"/>
      <c r="D22" s="49"/>
      <c r="E22" s="41"/>
      <c r="F22" s="11"/>
      <c r="G22" s="51"/>
      <c r="H22" s="51"/>
      <c r="I22" s="51"/>
      <c r="J22" s="51"/>
      <c r="K22" s="51"/>
      <c r="L22" s="51"/>
      <c r="M22" s="51"/>
      <c r="N22" s="51"/>
      <c r="O22" s="51"/>
    </row>
    <row r="25" spans="1:19" s="13" customFormat="1" ht="25.5" customHeight="1" x14ac:dyDescent="0.45"/>
    <row r="26" spans="1:19" s="13" customFormat="1" ht="25.5" customHeight="1" x14ac:dyDescent="0.45">
      <c r="A26" s="8" t="s">
        <v>6</v>
      </c>
    </row>
    <row r="31" spans="1:19" s="13" customFormat="1" ht="26.25" customHeight="1" x14ac:dyDescent="0.45">
      <c r="C31" s="4" t="s">
        <v>170</v>
      </c>
      <c r="J31" s="4"/>
      <c r="K31" s="4"/>
      <c r="L31" s="4"/>
      <c r="M31" s="4"/>
      <c r="N31" s="4"/>
      <c r="O31" s="4"/>
      <c r="P31" s="4"/>
      <c r="Q31" s="4"/>
      <c r="R31" s="4"/>
      <c r="S31" s="4"/>
    </row>
    <row r="32" spans="1:19" s="13" customFormat="1" ht="26.25" customHeight="1" x14ac:dyDescent="0.45">
      <c r="B32" s="4"/>
      <c r="C32" s="4" t="s">
        <v>171</v>
      </c>
      <c r="H32" s="4"/>
      <c r="J32" s="4"/>
      <c r="K32" s="4"/>
      <c r="L32" s="4"/>
      <c r="M32" s="4"/>
      <c r="N32" s="4"/>
      <c r="O32" s="4"/>
      <c r="P32" s="4"/>
      <c r="Q32" s="4"/>
      <c r="R32" s="4"/>
      <c r="S32" s="4"/>
    </row>
  </sheetData>
  <mergeCells count="6">
    <mergeCell ref="A1:O1"/>
    <mergeCell ref="A2:O2"/>
    <mergeCell ref="A3:O3"/>
    <mergeCell ref="A4:O4"/>
    <mergeCell ref="K8:M8"/>
    <mergeCell ref="G7:O7"/>
  </mergeCells>
  <pageMargins left="0.62992125984251968" right="0.19685039370078741" top="0.74803149606299213" bottom="0.31496062992125984" header="0.31496062992125984" footer="0.31496062992125984"/>
  <pageSetup paperSize="9" scale="7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1"/>
  <sheetViews>
    <sheetView topLeftCell="A88" zoomScale="80" zoomScaleNormal="80" zoomScaleSheetLayoutView="90" workbookViewId="0">
      <selection activeCell="B25" sqref="B25"/>
    </sheetView>
  </sheetViews>
  <sheetFormatPr defaultColWidth="9.140625" defaultRowHeight="27" customHeight="1" x14ac:dyDescent="0.45"/>
  <cols>
    <col min="1" max="1" width="6.7109375" style="52" customWidth="1"/>
    <col min="2" max="3" width="9.140625" style="52"/>
    <col min="4" max="4" width="9.85546875" style="52" customWidth="1"/>
    <col min="5" max="5" width="5.140625" style="52" customWidth="1"/>
    <col min="6" max="6" width="7.5703125" style="52" customWidth="1"/>
    <col min="7" max="7" width="1.85546875" style="52" customWidth="1"/>
    <col min="8" max="8" width="15.85546875" style="85" customWidth="1"/>
    <col min="9" max="9" width="1" style="85" customWidth="1"/>
    <col min="10" max="10" width="15.85546875" style="85" customWidth="1"/>
    <col min="11" max="11" width="1" style="85" customWidth="1"/>
    <col min="12" max="12" width="15.85546875" style="85" customWidth="1"/>
    <col min="13" max="13" width="1" style="52" customWidth="1"/>
    <col min="14" max="14" width="15.85546875" style="52" customWidth="1"/>
    <col min="15" max="15" width="1" style="52" customWidth="1"/>
    <col min="16" max="16384" width="9.140625" style="52"/>
  </cols>
  <sheetData>
    <row r="1" spans="1:14" ht="26.1" customHeight="1" x14ac:dyDescent="0.45">
      <c r="A1" s="97" t="s">
        <v>111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</row>
    <row r="2" spans="1:14" ht="26.1" customHeight="1" x14ac:dyDescent="0.45">
      <c r="A2" s="93" t="s">
        <v>132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</row>
    <row r="3" spans="1:14" ht="26.1" customHeight="1" x14ac:dyDescent="0.45">
      <c r="A3" s="93" t="s">
        <v>33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</row>
    <row r="4" spans="1:14" s="53" customFormat="1" ht="26.1" customHeight="1" x14ac:dyDescent="0.45">
      <c r="A4" s="107" t="str">
        <f>+'CE-SEPARATE'!A4:O4</f>
        <v>FOR THE YEAR ENDED DECEMBER 31, 2019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</row>
    <row r="5" spans="1:14" s="53" customFormat="1" ht="26.1" customHeight="1" x14ac:dyDescent="0.45">
      <c r="A5" s="31"/>
      <c r="B5" s="31"/>
      <c r="C5" s="31"/>
      <c r="D5" s="31"/>
      <c r="E5" s="31"/>
      <c r="F5" s="31"/>
      <c r="G5" s="31"/>
      <c r="H5" s="72"/>
      <c r="I5" s="72"/>
      <c r="J5" s="72"/>
      <c r="K5" s="72"/>
      <c r="L5" s="72"/>
      <c r="M5" s="31"/>
      <c r="N5" s="31"/>
    </row>
    <row r="6" spans="1:14" ht="26.1" customHeight="1" x14ac:dyDescent="0.45">
      <c r="A6" s="14"/>
      <c r="B6" s="14"/>
      <c r="C6" s="14"/>
      <c r="D6" s="14"/>
      <c r="E6" s="14"/>
      <c r="F6" s="14"/>
      <c r="G6" s="14"/>
      <c r="H6" s="73"/>
      <c r="I6" s="73"/>
      <c r="J6" s="73"/>
      <c r="K6" s="73"/>
      <c r="L6" s="73"/>
      <c r="M6" s="4"/>
      <c r="N6" s="5" t="s">
        <v>57</v>
      </c>
    </row>
    <row r="7" spans="1:14" ht="26.1" customHeight="1" x14ac:dyDescent="0.45">
      <c r="A7" s="14"/>
      <c r="B7" s="14"/>
      <c r="C7" s="14"/>
      <c r="D7" s="14"/>
      <c r="E7" s="14"/>
      <c r="F7" s="14"/>
      <c r="G7" s="14"/>
      <c r="H7" s="106" t="s">
        <v>95</v>
      </c>
      <c r="I7" s="106"/>
      <c r="J7" s="106"/>
      <c r="K7" s="74"/>
      <c r="L7" s="96" t="s">
        <v>85</v>
      </c>
      <c r="M7" s="96"/>
      <c r="N7" s="96"/>
    </row>
    <row r="8" spans="1:14" ht="26.1" customHeight="1" x14ac:dyDescent="0.45">
      <c r="A8" s="4"/>
      <c r="B8" s="4"/>
      <c r="C8" s="4"/>
      <c r="D8" s="4"/>
      <c r="E8" s="4"/>
      <c r="F8" s="4"/>
      <c r="G8" s="4"/>
      <c r="H8" s="75" t="s">
        <v>143</v>
      </c>
      <c r="I8" s="76"/>
      <c r="J8" s="75" t="s">
        <v>134</v>
      </c>
      <c r="K8" s="76"/>
      <c r="L8" s="75" t="s">
        <v>143</v>
      </c>
      <c r="M8" s="16"/>
      <c r="N8" s="15" t="s">
        <v>134</v>
      </c>
    </row>
    <row r="9" spans="1:14" ht="26.1" customHeight="1" x14ac:dyDescent="0.45">
      <c r="A9" s="7" t="s">
        <v>34</v>
      </c>
      <c r="B9" s="4"/>
      <c r="C9" s="4"/>
      <c r="D9" s="4"/>
      <c r="E9" s="4"/>
      <c r="F9" s="4"/>
      <c r="G9" s="4"/>
      <c r="H9" s="73"/>
      <c r="I9" s="73"/>
      <c r="J9" s="73"/>
      <c r="K9" s="73"/>
      <c r="L9" s="73"/>
      <c r="M9" s="4"/>
      <c r="N9" s="4"/>
    </row>
    <row r="10" spans="1:14" ht="26.1" customHeight="1" x14ac:dyDescent="0.45">
      <c r="A10" s="8" t="s">
        <v>142</v>
      </c>
      <c r="B10" s="4"/>
      <c r="C10" s="4"/>
      <c r="D10" s="4"/>
      <c r="E10" s="4"/>
      <c r="F10" s="4"/>
      <c r="G10" s="4"/>
      <c r="H10" s="77">
        <f>+'comprehensive income'!G20</f>
        <v>-190071064.99999988</v>
      </c>
      <c r="I10" s="77"/>
      <c r="J10" s="77">
        <f>+'comprehensive income'!I20</f>
        <v>-120142648.20000003</v>
      </c>
      <c r="K10" s="77"/>
      <c r="L10" s="77">
        <f>+'comprehensive income'!K20</f>
        <v>-249044156.56999967</v>
      </c>
      <c r="M10" s="12"/>
      <c r="N10" s="12">
        <f>+'comprehensive income'!M20</f>
        <v>-107456460.76000001</v>
      </c>
    </row>
    <row r="11" spans="1:14" ht="26.1" customHeight="1" x14ac:dyDescent="0.45">
      <c r="A11" s="7" t="s">
        <v>56</v>
      </c>
      <c r="B11" s="4"/>
      <c r="C11" s="4"/>
      <c r="D11" s="4"/>
      <c r="E11" s="4"/>
      <c r="F11" s="4"/>
      <c r="G11" s="4"/>
      <c r="H11" s="77"/>
      <c r="I11" s="77"/>
      <c r="J11" s="77"/>
      <c r="K11" s="77"/>
      <c r="L11" s="77"/>
      <c r="M11" s="12"/>
      <c r="N11" s="12"/>
    </row>
    <row r="12" spans="1:14" ht="26.1" customHeight="1" x14ac:dyDescent="0.45">
      <c r="A12" s="7" t="s">
        <v>55</v>
      </c>
      <c r="B12" s="4"/>
      <c r="C12" s="4"/>
      <c r="D12" s="4"/>
      <c r="E12" s="4"/>
      <c r="F12" s="4"/>
      <c r="G12" s="4"/>
      <c r="H12" s="77"/>
      <c r="I12" s="77"/>
      <c r="J12" s="77"/>
      <c r="K12" s="77"/>
      <c r="L12" s="77"/>
      <c r="M12" s="12"/>
      <c r="N12" s="12"/>
    </row>
    <row r="13" spans="1:14" ht="26.1" customHeight="1" x14ac:dyDescent="0.45">
      <c r="A13" s="8"/>
      <c r="B13" s="4" t="s">
        <v>35</v>
      </c>
      <c r="C13" s="4"/>
      <c r="D13" s="4"/>
      <c r="E13" s="4"/>
      <c r="F13" s="4"/>
      <c r="G13" s="4"/>
      <c r="H13" s="78">
        <v>74722302.849999994</v>
      </c>
      <c r="I13" s="78"/>
      <c r="J13" s="78">
        <v>73889698.609999999</v>
      </c>
      <c r="K13" s="78"/>
      <c r="L13" s="78">
        <v>68700856.370000005</v>
      </c>
      <c r="M13" s="10"/>
      <c r="N13" s="10">
        <v>73046222.969999999</v>
      </c>
    </row>
    <row r="14" spans="1:14" ht="26.1" customHeight="1" x14ac:dyDescent="0.45">
      <c r="A14" s="8"/>
      <c r="B14" s="4" t="s">
        <v>77</v>
      </c>
      <c r="C14" s="4"/>
      <c r="D14" s="4"/>
      <c r="E14" s="4"/>
      <c r="F14" s="4"/>
      <c r="G14" s="4"/>
      <c r="H14" s="78">
        <v>160835.29</v>
      </c>
      <c r="I14" s="78"/>
      <c r="J14" s="78">
        <v>233624.52</v>
      </c>
      <c r="K14" s="78"/>
      <c r="L14" s="78">
        <v>160835.29</v>
      </c>
      <c r="M14" s="10"/>
      <c r="N14" s="10">
        <v>233624.52</v>
      </c>
    </row>
    <row r="15" spans="1:14" ht="26.1" customHeight="1" x14ac:dyDescent="0.45">
      <c r="A15" s="8"/>
      <c r="B15" s="4" t="s">
        <v>177</v>
      </c>
      <c r="C15" s="4"/>
      <c r="D15" s="4"/>
      <c r="E15" s="4"/>
      <c r="F15" s="4"/>
      <c r="G15" s="4"/>
      <c r="H15" s="78">
        <v>36509315.780000001</v>
      </c>
      <c r="I15" s="78"/>
      <c r="J15" s="78">
        <v>-631977.86</v>
      </c>
      <c r="K15" s="78"/>
      <c r="L15" s="78">
        <v>25765060.129999999</v>
      </c>
      <c r="M15" s="10"/>
      <c r="N15" s="10">
        <v>-631977.86</v>
      </c>
    </row>
    <row r="16" spans="1:14" ht="26.1" customHeight="1" x14ac:dyDescent="0.45">
      <c r="A16" s="8"/>
      <c r="B16" s="4" t="s">
        <v>79</v>
      </c>
      <c r="C16" s="4"/>
      <c r="D16" s="4"/>
      <c r="E16" s="4"/>
      <c r="F16" s="4"/>
      <c r="G16" s="4"/>
      <c r="H16" s="78">
        <v>-3921895.42</v>
      </c>
      <c r="I16" s="78"/>
      <c r="J16" s="78">
        <v>-397995.44</v>
      </c>
      <c r="K16" s="78"/>
      <c r="L16" s="78">
        <v>7688814.0599999996</v>
      </c>
      <c r="M16" s="10"/>
      <c r="N16" s="10">
        <v>3166090.53</v>
      </c>
    </row>
    <row r="17" spans="1:14" ht="26.1" customHeight="1" x14ac:dyDescent="0.45">
      <c r="A17" s="8"/>
      <c r="B17" s="4" t="s">
        <v>114</v>
      </c>
      <c r="C17" s="4"/>
      <c r="D17" s="4"/>
      <c r="E17" s="4"/>
      <c r="F17" s="4"/>
      <c r="G17" s="4"/>
      <c r="H17" s="78">
        <v>-3543367.52</v>
      </c>
      <c r="I17" s="78"/>
      <c r="J17" s="78">
        <v>-46773.57</v>
      </c>
      <c r="K17" s="78"/>
      <c r="L17" s="78">
        <v>-3543367.52</v>
      </c>
      <c r="M17" s="10"/>
      <c r="N17" s="10">
        <v>-46773.57</v>
      </c>
    </row>
    <row r="18" spans="1:14" ht="26.1" customHeight="1" x14ac:dyDescent="0.45">
      <c r="A18" s="8"/>
      <c r="B18" s="4" t="s">
        <v>178</v>
      </c>
      <c r="C18" s="4"/>
      <c r="D18" s="4"/>
      <c r="E18" s="4"/>
      <c r="F18" s="4"/>
      <c r="G18" s="4"/>
      <c r="H18" s="78">
        <v>12609268.92</v>
      </c>
      <c r="I18" s="78"/>
      <c r="J18" s="78">
        <v>4913903.0999999996</v>
      </c>
      <c r="K18" s="78"/>
      <c r="L18" s="78">
        <v>43837643.380000003</v>
      </c>
      <c r="M18" s="10"/>
      <c r="N18" s="10">
        <v>4913903.0999999996</v>
      </c>
    </row>
    <row r="19" spans="1:14" ht="26.1" customHeight="1" x14ac:dyDescent="0.45">
      <c r="A19" s="8"/>
      <c r="B19" s="4" t="s">
        <v>156</v>
      </c>
      <c r="C19" s="4"/>
      <c r="D19" s="4"/>
      <c r="E19" s="4"/>
      <c r="F19" s="4"/>
      <c r="G19" s="4"/>
      <c r="H19" s="78">
        <v>-934148.7</v>
      </c>
      <c r="I19" s="78"/>
      <c r="J19" s="78">
        <v>0</v>
      </c>
      <c r="K19" s="78"/>
      <c r="L19" s="78">
        <v>-934148.7</v>
      </c>
      <c r="M19" s="10"/>
      <c r="N19" s="10">
        <v>0</v>
      </c>
    </row>
    <row r="20" spans="1:14" ht="26.1" customHeight="1" x14ac:dyDescent="0.45">
      <c r="A20" s="8"/>
      <c r="B20" s="4" t="s">
        <v>152</v>
      </c>
      <c r="C20" s="4"/>
      <c r="D20" s="4"/>
      <c r="E20" s="4"/>
      <c r="F20" s="4"/>
      <c r="G20" s="4"/>
      <c r="H20" s="78">
        <v>-6039651.1500000004</v>
      </c>
      <c r="I20" s="78"/>
      <c r="J20" s="78">
        <v>0</v>
      </c>
      <c r="K20" s="78"/>
      <c r="L20" s="78">
        <v>-6039651.1500000004</v>
      </c>
      <c r="M20" s="10"/>
      <c r="N20" s="10">
        <v>0</v>
      </c>
    </row>
    <row r="21" spans="1:14" ht="26.1" customHeight="1" x14ac:dyDescent="0.45">
      <c r="A21" s="8"/>
      <c r="B21" s="4" t="s">
        <v>202</v>
      </c>
      <c r="C21" s="4"/>
      <c r="D21" s="4"/>
      <c r="E21" s="4"/>
      <c r="F21" s="4"/>
      <c r="G21" s="4"/>
      <c r="H21" s="78">
        <v>0</v>
      </c>
      <c r="I21" s="78"/>
      <c r="J21" s="78">
        <v>0</v>
      </c>
      <c r="K21" s="78"/>
      <c r="L21" s="78">
        <v>72189594.209999993</v>
      </c>
      <c r="M21" s="10"/>
      <c r="N21" s="10">
        <v>0</v>
      </c>
    </row>
    <row r="22" spans="1:14" ht="26.1" customHeight="1" x14ac:dyDescent="0.45">
      <c r="A22" s="8"/>
      <c r="B22" s="4" t="s">
        <v>150</v>
      </c>
      <c r="C22" s="4"/>
      <c r="D22" s="4"/>
      <c r="E22" s="4"/>
      <c r="F22" s="4"/>
      <c r="G22" s="4"/>
      <c r="H22" s="78">
        <v>-215326.72</v>
      </c>
      <c r="I22" s="78"/>
      <c r="J22" s="78">
        <v>-130582.47</v>
      </c>
      <c r="K22" s="78"/>
      <c r="L22" s="78">
        <v>-215326.72</v>
      </c>
      <c r="M22" s="10"/>
      <c r="N22" s="10">
        <v>-130582.47</v>
      </c>
    </row>
    <row r="23" spans="1:14" ht="26.1" customHeight="1" x14ac:dyDescent="0.45">
      <c r="A23" s="8"/>
      <c r="B23" s="4" t="s">
        <v>78</v>
      </c>
      <c r="C23" s="4"/>
      <c r="D23" s="4"/>
      <c r="E23" s="4"/>
      <c r="F23" s="4"/>
      <c r="G23" s="4"/>
      <c r="H23" s="78">
        <v>319666.8</v>
      </c>
      <c r="I23" s="78"/>
      <c r="J23" s="78">
        <v>49583.1</v>
      </c>
      <c r="K23" s="78"/>
      <c r="L23" s="78">
        <v>319666.8</v>
      </c>
      <c r="M23" s="10"/>
      <c r="N23" s="10">
        <v>49583.1</v>
      </c>
    </row>
    <row r="24" spans="1:14" ht="26.1" customHeight="1" x14ac:dyDescent="0.45">
      <c r="A24" s="8"/>
      <c r="B24" s="4" t="s">
        <v>138</v>
      </c>
      <c r="C24" s="4"/>
      <c r="D24" s="4"/>
      <c r="E24" s="4"/>
      <c r="F24" s="4"/>
      <c r="G24" s="4"/>
      <c r="H24" s="78">
        <v>-59236</v>
      </c>
      <c r="I24" s="78"/>
      <c r="J24" s="78">
        <v>-304978</v>
      </c>
      <c r="K24" s="78"/>
      <c r="L24" s="78">
        <v>-59236</v>
      </c>
      <c r="M24" s="10"/>
      <c r="N24" s="10">
        <v>-304978</v>
      </c>
    </row>
    <row r="25" spans="1:14" ht="26.1" customHeight="1" x14ac:dyDescent="0.45">
      <c r="A25" s="8"/>
      <c r="B25" s="4" t="s">
        <v>210</v>
      </c>
      <c r="C25" s="4"/>
      <c r="D25" s="4"/>
      <c r="E25" s="4"/>
      <c r="F25" s="4"/>
      <c r="G25" s="4"/>
      <c r="H25" s="78">
        <v>435293.08</v>
      </c>
      <c r="I25" s="78"/>
      <c r="J25" s="78">
        <v>0</v>
      </c>
      <c r="K25" s="78"/>
      <c r="L25" s="78">
        <v>0</v>
      </c>
      <c r="M25" s="10"/>
      <c r="N25" s="10">
        <v>0</v>
      </c>
    </row>
    <row r="26" spans="1:14" ht="26.1" customHeight="1" x14ac:dyDescent="0.45">
      <c r="A26" s="8"/>
      <c r="B26" s="4" t="s">
        <v>106</v>
      </c>
      <c r="C26" s="4"/>
      <c r="D26" s="4"/>
      <c r="E26" s="4"/>
      <c r="F26" s="4"/>
      <c r="G26" s="4"/>
      <c r="H26" s="78">
        <v>0</v>
      </c>
      <c r="I26" s="78"/>
      <c r="J26" s="78">
        <v>261175.85</v>
      </c>
      <c r="K26" s="78"/>
      <c r="L26" s="78">
        <v>0</v>
      </c>
      <c r="M26" s="10"/>
      <c r="N26" s="10">
        <v>0</v>
      </c>
    </row>
    <row r="27" spans="1:14" ht="26.1" customHeight="1" x14ac:dyDescent="0.45">
      <c r="A27" s="8"/>
      <c r="B27" s="4" t="s">
        <v>64</v>
      </c>
      <c r="C27" s="4"/>
      <c r="D27" s="4"/>
      <c r="E27" s="4"/>
      <c r="F27" s="4"/>
      <c r="G27" s="4"/>
      <c r="H27" s="78">
        <v>2048621</v>
      </c>
      <c r="I27" s="78"/>
      <c r="J27" s="78">
        <v>841758</v>
      </c>
      <c r="K27" s="78"/>
      <c r="L27" s="78">
        <v>2048621</v>
      </c>
      <c r="M27" s="10"/>
      <c r="N27" s="10">
        <v>841758</v>
      </c>
    </row>
    <row r="28" spans="1:14" ht="26.1" customHeight="1" x14ac:dyDescent="0.45">
      <c r="A28" s="8"/>
      <c r="B28" s="4" t="s">
        <v>41</v>
      </c>
      <c r="C28" s="4"/>
      <c r="D28" s="4"/>
      <c r="E28" s="4"/>
      <c r="F28" s="4"/>
      <c r="G28" s="4"/>
      <c r="H28" s="79">
        <v>44503618.18</v>
      </c>
      <c r="I28" s="78"/>
      <c r="J28" s="79">
        <v>43242631.030000001</v>
      </c>
      <c r="K28" s="78"/>
      <c r="L28" s="79">
        <v>44503618.18</v>
      </c>
      <c r="M28" s="10"/>
      <c r="N28" s="18">
        <v>43242631.030000001</v>
      </c>
    </row>
    <row r="29" spans="1:14" ht="26.1" customHeight="1" x14ac:dyDescent="0.45">
      <c r="A29" s="7" t="s">
        <v>179</v>
      </c>
      <c r="B29" s="4"/>
      <c r="C29" s="4"/>
      <c r="D29" s="4"/>
      <c r="E29" s="4"/>
      <c r="F29" s="4"/>
      <c r="G29" s="4"/>
      <c r="H29" s="78"/>
      <c r="I29" s="78"/>
      <c r="J29" s="78"/>
      <c r="K29" s="78"/>
      <c r="L29" s="78"/>
      <c r="M29" s="10"/>
      <c r="N29" s="10"/>
    </row>
    <row r="30" spans="1:14" ht="26.1" customHeight="1" x14ac:dyDescent="0.45">
      <c r="A30" s="7" t="s">
        <v>97</v>
      </c>
      <c r="B30" s="4"/>
      <c r="C30" s="4"/>
      <c r="D30" s="4"/>
      <c r="E30" s="4"/>
      <c r="F30" s="4"/>
      <c r="G30" s="4"/>
      <c r="H30" s="77">
        <f>SUM(H10:H29)</f>
        <v>-33475768.609999888</v>
      </c>
      <c r="I30" s="77"/>
      <c r="J30" s="77">
        <f>SUM(J10:J29)</f>
        <v>1777418.6699999794</v>
      </c>
      <c r="K30" s="77"/>
      <c r="L30" s="77">
        <f>SUM(L10:L29)</f>
        <v>5378822.7600002959</v>
      </c>
      <c r="M30" s="12"/>
      <c r="N30" s="12">
        <f>SUM(N10:N29)</f>
        <v>16923040.590000004</v>
      </c>
    </row>
    <row r="31" spans="1:14" ht="26.1" customHeight="1" x14ac:dyDescent="0.45">
      <c r="B31" s="4"/>
      <c r="C31" s="4"/>
      <c r="D31" s="4"/>
      <c r="E31" s="4"/>
      <c r="F31" s="4"/>
      <c r="G31" s="4"/>
      <c r="H31" s="73"/>
      <c r="I31" s="73"/>
      <c r="J31" s="73"/>
      <c r="K31" s="73"/>
      <c r="L31" s="73"/>
      <c r="M31" s="4"/>
      <c r="N31" s="4"/>
    </row>
    <row r="32" spans="1:14" ht="26.1" customHeight="1" x14ac:dyDescent="0.45">
      <c r="B32" s="4"/>
      <c r="C32" s="4"/>
      <c r="D32" s="4"/>
      <c r="E32" s="4"/>
      <c r="F32" s="4"/>
      <c r="G32" s="4"/>
      <c r="H32" s="73"/>
      <c r="I32" s="73"/>
      <c r="J32" s="73"/>
      <c r="K32" s="73"/>
      <c r="L32" s="73"/>
      <c r="M32" s="4"/>
      <c r="N32" s="4"/>
    </row>
    <row r="33" spans="1:14" ht="26.1" customHeight="1" x14ac:dyDescent="0.45">
      <c r="A33" s="8" t="s">
        <v>6</v>
      </c>
      <c r="B33" s="4"/>
      <c r="C33" s="4"/>
      <c r="D33" s="4"/>
      <c r="E33" s="4"/>
      <c r="F33" s="4"/>
      <c r="G33" s="4"/>
      <c r="H33" s="73"/>
      <c r="I33" s="73"/>
      <c r="J33" s="73"/>
      <c r="K33" s="73"/>
      <c r="L33" s="73"/>
      <c r="M33" s="4"/>
      <c r="N33" s="4"/>
    </row>
    <row r="34" spans="1:14" ht="26.1" customHeight="1" x14ac:dyDescent="0.45">
      <c r="A34" s="8"/>
      <c r="B34" s="4"/>
      <c r="C34" s="4"/>
      <c r="D34" s="4"/>
      <c r="E34" s="4"/>
      <c r="F34" s="4"/>
      <c r="G34" s="4"/>
      <c r="H34" s="73"/>
      <c r="I34" s="73"/>
      <c r="J34" s="73"/>
      <c r="K34" s="73"/>
      <c r="L34" s="73"/>
      <c r="M34" s="4"/>
      <c r="N34" s="4"/>
    </row>
    <row r="35" spans="1:14" s="13" customFormat="1" ht="26.1" customHeight="1" x14ac:dyDescent="0.45">
      <c r="A35" s="8"/>
      <c r="D35" s="4" t="s">
        <v>162</v>
      </c>
      <c r="F35" s="4"/>
      <c r="G35" s="4"/>
      <c r="H35" s="73"/>
      <c r="I35" s="73"/>
      <c r="J35" s="73"/>
      <c r="K35" s="80"/>
      <c r="L35" s="80"/>
    </row>
    <row r="36" spans="1:14" s="13" customFormat="1" ht="26.1" customHeight="1" x14ac:dyDescent="0.45">
      <c r="A36" s="8"/>
      <c r="D36" s="4"/>
      <c r="E36" s="4" t="s">
        <v>163</v>
      </c>
      <c r="F36" s="4"/>
      <c r="G36" s="4"/>
      <c r="H36" s="73"/>
      <c r="I36" s="73"/>
      <c r="J36" s="73"/>
      <c r="K36" s="80"/>
      <c r="L36" s="80"/>
    </row>
    <row r="37" spans="1:14" ht="27" customHeight="1" x14ac:dyDescent="0.45">
      <c r="A37" s="97" t="s">
        <v>112</v>
      </c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</row>
    <row r="38" spans="1:14" ht="27" customHeight="1" x14ac:dyDescent="0.45">
      <c r="A38" s="93" t="s">
        <v>132</v>
      </c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</row>
    <row r="39" spans="1:14" ht="27" customHeight="1" x14ac:dyDescent="0.45">
      <c r="A39" s="93" t="s">
        <v>82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</row>
    <row r="40" spans="1:14" s="53" customFormat="1" ht="27" customHeight="1" x14ac:dyDescent="0.45">
      <c r="A40" s="107" t="str">
        <f>+A4</f>
        <v>FOR THE YEAR ENDED DECEMBER 31, 2019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</row>
    <row r="41" spans="1:14" ht="25.5" customHeight="1" x14ac:dyDescent="0.45">
      <c r="A41" s="14"/>
      <c r="B41" s="14"/>
      <c r="C41" s="14"/>
      <c r="D41" s="14"/>
      <c r="E41" s="14"/>
      <c r="F41" s="14"/>
      <c r="G41" s="14"/>
      <c r="H41" s="81"/>
      <c r="I41" s="81"/>
      <c r="J41" s="81"/>
      <c r="K41" s="81"/>
      <c r="L41" s="81"/>
      <c r="M41" s="14"/>
      <c r="N41" s="14"/>
    </row>
    <row r="42" spans="1:14" ht="25.5" customHeight="1" x14ac:dyDescent="0.45">
      <c r="A42" s="14"/>
      <c r="B42" s="14"/>
      <c r="C42" s="14"/>
      <c r="D42" s="14"/>
      <c r="E42" s="14"/>
      <c r="F42" s="14"/>
      <c r="G42" s="14"/>
      <c r="H42" s="73"/>
      <c r="I42" s="73"/>
      <c r="J42" s="73"/>
      <c r="K42" s="73"/>
      <c r="L42" s="73"/>
      <c r="M42" s="4"/>
      <c r="N42" s="5" t="s">
        <v>57</v>
      </c>
    </row>
    <row r="43" spans="1:14" ht="25.5" customHeight="1" x14ac:dyDescent="0.45">
      <c r="A43" s="14"/>
      <c r="B43" s="14"/>
      <c r="C43" s="14"/>
      <c r="D43" s="14"/>
      <c r="E43" s="14"/>
      <c r="F43" s="14"/>
      <c r="G43" s="14"/>
      <c r="H43" s="106" t="s">
        <v>95</v>
      </c>
      <c r="I43" s="106"/>
      <c r="J43" s="106"/>
      <c r="K43" s="74"/>
      <c r="L43" s="96" t="s">
        <v>85</v>
      </c>
      <c r="M43" s="96"/>
      <c r="N43" s="96"/>
    </row>
    <row r="44" spans="1:14" ht="25.5" customHeight="1" x14ac:dyDescent="0.45">
      <c r="A44" s="4"/>
      <c r="B44" s="4"/>
      <c r="C44" s="4"/>
      <c r="D44" s="4"/>
      <c r="E44" s="4"/>
      <c r="F44" s="4"/>
      <c r="G44" s="4"/>
      <c r="H44" s="75" t="str">
        <f>H8</f>
        <v>2019</v>
      </c>
      <c r="I44" s="76"/>
      <c r="J44" s="75" t="str">
        <f>J8</f>
        <v>2018</v>
      </c>
      <c r="K44" s="76"/>
      <c r="L44" s="75" t="str">
        <f>L8</f>
        <v>2019</v>
      </c>
      <c r="M44" s="16"/>
      <c r="N44" s="15" t="str">
        <f>N8</f>
        <v>2018</v>
      </c>
    </row>
    <row r="45" spans="1:14" ht="25.5" customHeight="1" x14ac:dyDescent="0.45">
      <c r="A45" s="7" t="s">
        <v>98</v>
      </c>
      <c r="B45" s="4"/>
      <c r="C45" s="4"/>
      <c r="D45" s="4"/>
      <c r="E45" s="4"/>
      <c r="F45" s="4"/>
      <c r="G45" s="4"/>
      <c r="H45" s="77"/>
      <c r="I45" s="77"/>
      <c r="J45" s="77"/>
      <c r="K45" s="77"/>
      <c r="L45" s="77"/>
      <c r="M45" s="12"/>
      <c r="N45" s="12"/>
    </row>
    <row r="46" spans="1:14" ht="25.5" customHeight="1" x14ac:dyDescent="0.45">
      <c r="A46" s="8"/>
      <c r="B46" s="4" t="s">
        <v>130</v>
      </c>
      <c r="C46" s="4"/>
      <c r="D46" s="4"/>
      <c r="E46" s="4"/>
      <c r="F46" s="4"/>
      <c r="G46" s="4"/>
      <c r="H46" s="78">
        <v>-164515590.74000001</v>
      </c>
      <c r="I46" s="78"/>
      <c r="J46" s="78">
        <v>-134308726.24000001</v>
      </c>
      <c r="K46" s="78"/>
      <c r="L46" s="78">
        <v>-164515590.74000001</v>
      </c>
      <c r="M46" s="10"/>
      <c r="N46" s="10">
        <v>-134308726.24000001</v>
      </c>
    </row>
    <row r="47" spans="1:14" ht="25.5" customHeight="1" x14ac:dyDescent="0.45">
      <c r="A47" s="8"/>
      <c r="B47" s="4" t="s">
        <v>180</v>
      </c>
      <c r="C47" s="4"/>
      <c r="D47" s="4"/>
      <c r="E47" s="4"/>
      <c r="F47" s="4"/>
      <c r="G47" s="4"/>
      <c r="H47" s="78">
        <v>0</v>
      </c>
      <c r="I47" s="78"/>
      <c r="J47" s="78">
        <v>0</v>
      </c>
      <c r="K47" s="78"/>
      <c r="L47" s="78">
        <v>106683643.95</v>
      </c>
      <c r="M47" s="10"/>
      <c r="N47" s="10">
        <v>-265227100.53</v>
      </c>
    </row>
    <row r="48" spans="1:14" ht="25.5" customHeight="1" x14ac:dyDescent="0.45">
      <c r="A48" s="8"/>
      <c r="B48" s="4" t="s">
        <v>36</v>
      </c>
      <c r="C48" s="4"/>
      <c r="D48" s="4"/>
      <c r="E48" s="4"/>
      <c r="F48" s="4"/>
      <c r="G48" s="4"/>
      <c r="H48" s="78">
        <v>1703182.76</v>
      </c>
      <c r="I48" s="78"/>
      <c r="J48" s="78">
        <v>228709393.81</v>
      </c>
      <c r="K48" s="78"/>
      <c r="L48" s="78">
        <v>-145957145.34999999</v>
      </c>
      <c r="M48" s="10"/>
      <c r="N48" s="10">
        <v>474019248.31999999</v>
      </c>
    </row>
    <row r="49" spans="1:14" ht="25.5" customHeight="1" x14ac:dyDescent="0.45">
      <c r="A49" s="8"/>
      <c r="B49" s="4" t="s">
        <v>157</v>
      </c>
      <c r="C49" s="4"/>
      <c r="D49" s="4"/>
      <c r="E49" s="4"/>
      <c r="F49" s="4"/>
      <c r="G49" s="4"/>
      <c r="H49" s="78">
        <v>12079250.99</v>
      </c>
      <c r="I49" s="78"/>
      <c r="J49" s="78">
        <v>0</v>
      </c>
      <c r="K49" s="78"/>
      <c r="L49" s="78">
        <v>12079250.99</v>
      </c>
      <c r="M49" s="10"/>
      <c r="N49" s="10">
        <v>0</v>
      </c>
    </row>
    <row r="50" spans="1:14" ht="25.5" customHeight="1" x14ac:dyDescent="0.45">
      <c r="A50" s="8"/>
      <c r="B50" s="4" t="s">
        <v>104</v>
      </c>
      <c r="C50" s="4"/>
      <c r="D50" s="4"/>
      <c r="E50" s="4"/>
      <c r="F50" s="4"/>
      <c r="G50" s="4"/>
      <c r="H50" s="78">
        <v>84010.75</v>
      </c>
      <c r="I50" s="78"/>
      <c r="J50" s="78">
        <v>-1589201.01</v>
      </c>
      <c r="K50" s="78"/>
      <c r="L50" s="78">
        <v>0</v>
      </c>
      <c r="M50" s="10"/>
      <c r="N50" s="10">
        <v>3296537.87</v>
      </c>
    </row>
    <row r="51" spans="1:14" ht="25.5" customHeight="1" x14ac:dyDescent="0.45">
      <c r="A51" s="7" t="s">
        <v>99</v>
      </c>
      <c r="B51" s="4"/>
      <c r="C51" s="4"/>
      <c r="D51" s="4"/>
      <c r="E51" s="4"/>
      <c r="F51" s="4"/>
      <c r="G51" s="4"/>
      <c r="H51" s="77"/>
      <c r="I51" s="77"/>
      <c r="J51" s="77"/>
      <c r="K51" s="77"/>
      <c r="L51" s="77"/>
      <c r="M51" s="12"/>
      <c r="N51" s="12"/>
    </row>
    <row r="52" spans="1:14" ht="25.5" customHeight="1" x14ac:dyDescent="0.45">
      <c r="A52" s="8"/>
      <c r="B52" s="4" t="s">
        <v>131</v>
      </c>
      <c r="C52" s="4"/>
      <c r="D52" s="4"/>
      <c r="E52" s="4"/>
      <c r="F52" s="4"/>
      <c r="G52" s="4"/>
      <c r="H52" s="78">
        <v>197594467.31</v>
      </c>
      <c r="I52" s="78"/>
      <c r="J52" s="78">
        <v>157788571.49000001</v>
      </c>
      <c r="K52" s="78"/>
      <c r="L52" s="78">
        <v>197994271.00999999</v>
      </c>
      <c r="M52" s="10"/>
      <c r="N52" s="10">
        <v>154820967.38</v>
      </c>
    </row>
    <row r="53" spans="1:14" ht="25.5" customHeight="1" x14ac:dyDescent="0.45">
      <c r="A53" s="8"/>
      <c r="B53" s="4" t="s">
        <v>181</v>
      </c>
      <c r="C53" s="4"/>
      <c r="D53" s="4"/>
      <c r="E53" s="4"/>
      <c r="F53" s="4"/>
      <c r="G53" s="4"/>
      <c r="H53" s="78">
        <v>-70668.149999999994</v>
      </c>
      <c r="I53" s="78"/>
      <c r="J53" s="78">
        <v>-40724.31</v>
      </c>
      <c r="K53" s="78"/>
      <c r="L53" s="78">
        <v>-70668.149999999994</v>
      </c>
      <c r="M53" s="10"/>
      <c r="N53" s="10">
        <v>-40724.31</v>
      </c>
    </row>
    <row r="54" spans="1:14" ht="25.5" customHeight="1" x14ac:dyDescent="0.45">
      <c r="A54" s="8"/>
      <c r="B54" s="4" t="s">
        <v>108</v>
      </c>
      <c r="C54" s="4"/>
      <c r="D54" s="4"/>
      <c r="E54" s="4"/>
      <c r="F54" s="4"/>
      <c r="G54" s="4"/>
      <c r="H54" s="79">
        <v>-2011184.35</v>
      </c>
      <c r="I54" s="78"/>
      <c r="J54" s="79">
        <v>-4014145</v>
      </c>
      <c r="K54" s="78"/>
      <c r="L54" s="79">
        <v>-2011184.35</v>
      </c>
      <c r="M54" s="10"/>
      <c r="N54" s="18">
        <v>-4014145</v>
      </c>
    </row>
    <row r="55" spans="1:14" ht="25.5" customHeight="1" x14ac:dyDescent="0.45">
      <c r="A55" s="7" t="s">
        <v>100</v>
      </c>
      <c r="B55" s="4"/>
      <c r="C55" s="4"/>
      <c r="D55" s="4"/>
      <c r="E55" s="4"/>
      <c r="F55" s="4"/>
      <c r="G55" s="4"/>
      <c r="H55" s="77">
        <f>SUM(H30:H54)</f>
        <v>11387699.960000098</v>
      </c>
      <c r="I55" s="77"/>
      <c r="J55" s="77">
        <f>SUM(J30:J54)</f>
        <v>248322587.40999997</v>
      </c>
      <c r="K55" s="77"/>
      <c r="L55" s="77">
        <f>SUM(L30:L54)</f>
        <v>9581400.1200003028</v>
      </c>
      <c r="M55" s="12"/>
      <c r="N55" s="12">
        <f>SUM(N30:N54)</f>
        <v>245469098.07999998</v>
      </c>
    </row>
    <row r="56" spans="1:14" ht="25.5" customHeight="1" x14ac:dyDescent="0.45">
      <c r="A56" s="8"/>
      <c r="B56" s="4" t="s">
        <v>51</v>
      </c>
      <c r="C56" s="4"/>
      <c r="D56" s="4"/>
      <c r="E56" s="4"/>
      <c r="F56" s="4"/>
      <c r="G56" s="4"/>
      <c r="H56" s="78">
        <v>-42940543.770000003</v>
      </c>
      <c r="I56" s="78"/>
      <c r="J56" s="78">
        <v>-43128223.75</v>
      </c>
      <c r="K56" s="78"/>
      <c r="L56" s="78">
        <v>-42940543.770000003</v>
      </c>
      <c r="M56" s="10"/>
      <c r="N56" s="10">
        <v>-43128223.75</v>
      </c>
    </row>
    <row r="57" spans="1:14" ht="25.5" customHeight="1" x14ac:dyDescent="0.45">
      <c r="A57" s="8"/>
      <c r="B57" s="4" t="s">
        <v>58</v>
      </c>
      <c r="C57" s="4"/>
      <c r="D57" s="4"/>
      <c r="E57" s="4"/>
      <c r="F57" s="4"/>
      <c r="G57" s="4"/>
      <c r="H57" s="78">
        <v>-127515.27</v>
      </c>
      <c r="I57" s="78"/>
      <c r="J57" s="78">
        <v>-283378.28999999998</v>
      </c>
      <c r="K57" s="78"/>
      <c r="L57" s="78">
        <v>-127515.27</v>
      </c>
      <c r="M57" s="10"/>
      <c r="N57" s="10">
        <v>-283378.28999999998</v>
      </c>
    </row>
    <row r="58" spans="1:14" ht="25.5" customHeight="1" x14ac:dyDescent="0.45">
      <c r="A58" s="19" t="s">
        <v>44</v>
      </c>
      <c r="B58" s="4"/>
      <c r="C58" s="4"/>
      <c r="D58" s="4"/>
      <c r="E58" s="4"/>
      <c r="F58" s="4"/>
      <c r="G58" s="4"/>
      <c r="H58" s="82">
        <f>SUM(H55:H57)</f>
        <v>-31680359.079999905</v>
      </c>
      <c r="I58" s="77"/>
      <c r="J58" s="82">
        <f>SUM(J55:J57)</f>
        <v>204910985.36999997</v>
      </c>
      <c r="K58" s="77"/>
      <c r="L58" s="82">
        <f>SUM(L55:L57)</f>
        <v>-33486658.9199997</v>
      </c>
      <c r="M58" s="12"/>
      <c r="N58" s="54">
        <f>SUM(N55:N57)</f>
        <v>202057496.03999999</v>
      </c>
    </row>
    <row r="59" spans="1:14" ht="25.5" customHeight="1" x14ac:dyDescent="0.45">
      <c r="A59" s="7" t="s">
        <v>37</v>
      </c>
      <c r="B59" s="4"/>
      <c r="C59" s="4"/>
      <c r="D59" s="4"/>
      <c r="E59" s="4"/>
      <c r="F59" s="4"/>
      <c r="G59" s="4"/>
      <c r="H59" s="77"/>
      <c r="I59" s="77"/>
      <c r="J59" s="77"/>
      <c r="K59" s="77"/>
      <c r="L59" s="77"/>
      <c r="M59" s="12"/>
      <c r="N59" s="12"/>
    </row>
    <row r="60" spans="1:14" ht="25.5" customHeight="1" x14ac:dyDescent="0.45">
      <c r="A60" s="7"/>
      <c r="B60" s="4" t="s">
        <v>182</v>
      </c>
      <c r="C60" s="4"/>
      <c r="D60" s="4"/>
      <c r="E60" s="4"/>
      <c r="F60" s="4"/>
      <c r="G60" s="4"/>
      <c r="H60" s="78">
        <v>0</v>
      </c>
      <c r="I60" s="78"/>
      <c r="J60" s="78">
        <v>0</v>
      </c>
      <c r="K60" s="78"/>
      <c r="L60" s="78">
        <v>-1674989.14</v>
      </c>
      <c r="M60" s="10"/>
      <c r="N60" s="10">
        <v>-64745536.590000004</v>
      </c>
    </row>
    <row r="61" spans="1:14" ht="25.5" customHeight="1" x14ac:dyDescent="0.45">
      <c r="A61" s="7"/>
      <c r="B61" s="4" t="s">
        <v>183</v>
      </c>
      <c r="C61" s="4"/>
      <c r="D61" s="4"/>
      <c r="E61" s="4"/>
      <c r="F61" s="4"/>
      <c r="G61" s="4"/>
      <c r="H61" s="78">
        <v>2426899.81</v>
      </c>
      <c r="I61" s="78"/>
      <c r="J61" s="78">
        <v>5434187.6399999997</v>
      </c>
      <c r="K61" s="78"/>
      <c r="L61" s="78">
        <v>2426899.81</v>
      </c>
      <c r="M61" s="10"/>
      <c r="N61" s="10">
        <v>1612628.02</v>
      </c>
    </row>
    <row r="62" spans="1:14" ht="25.5" customHeight="1" x14ac:dyDescent="0.45">
      <c r="A62" s="8"/>
      <c r="B62" s="4" t="s">
        <v>92</v>
      </c>
      <c r="C62" s="4"/>
      <c r="D62" s="4"/>
      <c r="E62" s="4"/>
      <c r="F62" s="4"/>
      <c r="G62" s="4"/>
      <c r="H62" s="78">
        <v>-25006356.640000001</v>
      </c>
      <c r="I62" s="78"/>
      <c r="J62" s="78">
        <v>-92575684.640000001</v>
      </c>
      <c r="K62" s="78"/>
      <c r="L62" s="78">
        <v>-21356275.649999999</v>
      </c>
      <c r="M62" s="10"/>
      <c r="N62" s="10">
        <v>-22599010.84</v>
      </c>
    </row>
    <row r="63" spans="1:14" ht="25.5" customHeight="1" x14ac:dyDescent="0.45">
      <c r="A63" s="8"/>
      <c r="B63" s="4" t="s">
        <v>115</v>
      </c>
      <c r="C63" s="4"/>
      <c r="D63" s="4"/>
      <c r="E63" s="4"/>
      <c r="F63" s="4"/>
      <c r="G63" s="4"/>
      <c r="H63" s="78">
        <v>3594870.97</v>
      </c>
      <c r="I63" s="78"/>
      <c r="J63" s="78">
        <v>68553.440000000002</v>
      </c>
      <c r="K63" s="78"/>
      <c r="L63" s="78">
        <v>3594870.97</v>
      </c>
      <c r="M63" s="10"/>
      <c r="N63" s="10">
        <v>68553.440000000002</v>
      </c>
    </row>
    <row r="64" spans="1:14" ht="25.5" customHeight="1" x14ac:dyDescent="0.45">
      <c r="A64" s="8"/>
      <c r="B64" s="4" t="s">
        <v>184</v>
      </c>
      <c r="C64" s="4"/>
      <c r="D64" s="4"/>
      <c r="E64" s="4"/>
      <c r="F64" s="4"/>
      <c r="G64" s="4"/>
      <c r="H64" s="78">
        <v>4124195.68</v>
      </c>
      <c r="I64" s="78"/>
      <c r="J64" s="78">
        <v>-681395.57</v>
      </c>
      <c r="K64" s="78"/>
      <c r="L64" s="78">
        <v>590022.93000000005</v>
      </c>
      <c r="M64" s="10"/>
      <c r="N64" s="10">
        <v>-681395.57</v>
      </c>
    </row>
    <row r="65" spans="1:14" ht="25.5" customHeight="1" x14ac:dyDescent="0.45">
      <c r="A65" s="8"/>
      <c r="B65" s="4" t="s">
        <v>185</v>
      </c>
      <c r="C65" s="4"/>
      <c r="D65" s="4"/>
      <c r="E65" s="4"/>
      <c r="F65" s="4"/>
      <c r="G65" s="4"/>
      <c r="H65" s="78">
        <v>-99519.75</v>
      </c>
      <c r="I65" s="78"/>
      <c r="J65" s="78">
        <v>-4664588.9000000004</v>
      </c>
      <c r="K65" s="78"/>
      <c r="L65" s="78">
        <v>-99519.75</v>
      </c>
      <c r="M65" s="10"/>
      <c r="N65" s="10">
        <v>-4664588.9000000004</v>
      </c>
    </row>
    <row r="66" spans="1:14" ht="25.5" customHeight="1" x14ac:dyDescent="0.45">
      <c r="A66" s="8"/>
      <c r="B66" s="4" t="s">
        <v>151</v>
      </c>
      <c r="C66" s="4"/>
      <c r="D66" s="4"/>
      <c r="E66" s="4"/>
      <c r="F66" s="4"/>
      <c r="G66" s="4"/>
      <c r="H66" s="78">
        <v>215326.72</v>
      </c>
      <c r="I66" s="78"/>
      <c r="J66" s="78">
        <v>130582.47</v>
      </c>
      <c r="K66" s="78"/>
      <c r="L66" s="78">
        <v>215326.72</v>
      </c>
      <c r="M66" s="10"/>
      <c r="N66" s="10">
        <v>130582.47</v>
      </c>
    </row>
    <row r="67" spans="1:14" ht="25.5" customHeight="1" x14ac:dyDescent="0.45">
      <c r="A67" s="19" t="s">
        <v>38</v>
      </c>
      <c r="B67" s="4"/>
      <c r="C67" s="8"/>
      <c r="D67" s="4"/>
      <c r="E67" s="4"/>
      <c r="F67" s="4"/>
      <c r="G67" s="4"/>
      <c r="H67" s="82">
        <f>SUM(H60:H66)</f>
        <v>-14744583.210000003</v>
      </c>
      <c r="I67" s="77"/>
      <c r="J67" s="82">
        <f>SUM(J60:J66)</f>
        <v>-92288345.560000002</v>
      </c>
      <c r="K67" s="77"/>
      <c r="L67" s="82">
        <f>SUM(L60:L66)</f>
        <v>-16303664.109999998</v>
      </c>
      <c r="M67" s="12"/>
      <c r="N67" s="54">
        <f>SUM(N60:N66)</f>
        <v>-90878767.969999999</v>
      </c>
    </row>
    <row r="68" spans="1:14" ht="25.5" customHeight="1" x14ac:dyDescent="0.45">
      <c r="B68" s="4"/>
      <c r="C68" s="4"/>
      <c r="D68" s="4"/>
      <c r="E68" s="4"/>
      <c r="F68" s="4"/>
      <c r="G68" s="4"/>
      <c r="H68" s="73"/>
      <c r="I68" s="73"/>
      <c r="J68" s="73"/>
      <c r="K68" s="73"/>
      <c r="L68" s="73"/>
      <c r="M68" s="4"/>
      <c r="N68" s="4"/>
    </row>
    <row r="69" spans="1:14" ht="25.5" customHeight="1" x14ac:dyDescent="0.45">
      <c r="A69" s="8" t="s">
        <v>6</v>
      </c>
      <c r="B69" s="4"/>
      <c r="C69" s="4"/>
      <c r="D69" s="4"/>
      <c r="E69" s="4"/>
      <c r="F69" s="4"/>
      <c r="G69" s="4"/>
      <c r="H69" s="73"/>
      <c r="I69" s="73"/>
      <c r="J69" s="73"/>
      <c r="K69" s="73"/>
      <c r="L69" s="73"/>
      <c r="M69" s="4"/>
      <c r="N69" s="4"/>
    </row>
    <row r="70" spans="1:14" ht="25.5" customHeight="1" x14ac:dyDescent="0.45">
      <c r="A70" s="8"/>
      <c r="B70" s="4"/>
      <c r="C70" s="4"/>
      <c r="D70" s="4"/>
      <c r="E70" s="4"/>
      <c r="F70" s="4"/>
      <c r="G70" s="4"/>
      <c r="H70" s="73"/>
      <c r="I70" s="73"/>
      <c r="J70" s="73"/>
      <c r="K70" s="73"/>
      <c r="L70" s="73"/>
      <c r="M70" s="4"/>
      <c r="N70" s="4"/>
    </row>
    <row r="71" spans="1:14" s="13" customFormat="1" ht="25.5" customHeight="1" x14ac:dyDescent="0.45">
      <c r="A71" s="8"/>
      <c r="D71" s="4" t="s">
        <v>162</v>
      </c>
      <c r="F71" s="4"/>
      <c r="G71" s="4"/>
      <c r="H71" s="73"/>
      <c r="I71" s="73"/>
      <c r="J71" s="73"/>
      <c r="K71" s="80"/>
      <c r="L71" s="80"/>
    </row>
    <row r="72" spans="1:14" s="13" customFormat="1" ht="25.5" customHeight="1" x14ac:dyDescent="0.45">
      <c r="A72" s="8"/>
      <c r="D72" s="4"/>
      <c r="E72" s="4" t="s">
        <v>163</v>
      </c>
      <c r="F72" s="4"/>
      <c r="G72" s="4"/>
      <c r="H72" s="73"/>
      <c r="I72" s="73"/>
      <c r="J72" s="73"/>
      <c r="K72" s="80"/>
      <c r="L72" s="80"/>
    </row>
    <row r="73" spans="1:14" ht="27" customHeight="1" x14ac:dyDescent="0.45">
      <c r="A73" s="97" t="s">
        <v>113</v>
      </c>
      <c r="B73" s="97"/>
      <c r="C73" s="97"/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97"/>
    </row>
    <row r="74" spans="1:14" ht="27" customHeight="1" x14ac:dyDescent="0.45">
      <c r="A74" s="93" t="s">
        <v>132</v>
      </c>
      <c r="B74" s="93"/>
      <c r="C74" s="93"/>
      <c r="D74" s="93"/>
      <c r="E74" s="93"/>
      <c r="F74" s="93"/>
      <c r="G74" s="93"/>
      <c r="H74" s="93"/>
      <c r="I74" s="93"/>
      <c r="J74" s="93"/>
      <c r="K74" s="93"/>
      <c r="L74" s="93"/>
      <c r="M74" s="93"/>
      <c r="N74" s="93"/>
    </row>
    <row r="75" spans="1:14" ht="27" customHeight="1" x14ac:dyDescent="0.45">
      <c r="A75" s="93" t="s">
        <v>82</v>
      </c>
      <c r="B75" s="93"/>
      <c r="C75" s="93"/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93"/>
    </row>
    <row r="76" spans="1:14" s="53" customFormat="1" ht="27" customHeight="1" x14ac:dyDescent="0.45">
      <c r="A76" s="107" t="str">
        <f>+A40</f>
        <v>FOR THE YEAR ENDED DECEMBER 31, 2019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</row>
    <row r="77" spans="1:14" ht="27" customHeight="1" x14ac:dyDescent="0.45">
      <c r="A77" s="14"/>
      <c r="B77" s="14"/>
      <c r="C77" s="14"/>
      <c r="D77" s="14"/>
      <c r="E77" s="14"/>
      <c r="F77" s="14"/>
      <c r="G77" s="14"/>
      <c r="H77" s="81"/>
      <c r="I77" s="81"/>
      <c r="J77" s="81"/>
      <c r="K77" s="81"/>
      <c r="L77" s="81"/>
      <c r="M77" s="14"/>
      <c r="N77" s="14"/>
    </row>
    <row r="78" spans="1:14" ht="27" customHeight="1" x14ac:dyDescent="0.45">
      <c r="A78" s="14"/>
      <c r="B78" s="14"/>
      <c r="C78" s="14"/>
      <c r="D78" s="14"/>
      <c r="E78" s="14"/>
      <c r="F78" s="14"/>
      <c r="G78" s="14"/>
      <c r="H78" s="73"/>
      <c r="I78" s="73"/>
      <c r="J78" s="73"/>
      <c r="K78" s="73"/>
      <c r="L78" s="73"/>
      <c r="M78" s="4"/>
      <c r="N78" s="5" t="s">
        <v>57</v>
      </c>
    </row>
    <row r="79" spans="1:14" ht="27" customHeight="1" x14ac:dyDescent="0.45">
      <c r="A79" s="14"/>
      <c r="B79" s="14"/>
      <c r="C79" s="14"/>
      <c r="D79" s="14"/>
      <c r="E79" s="14"/>
      <c r="F79" s="14"/>
      <c r="G79" s="14"/>
      <c r="H79" s="106" t="s">
        <v>95</v>
      </c>
      <c r="I79" s="106"/>
      <c r="J79" s="106"/>
      <c r="K79" s="74"/>
      <c r="L79" s="96" t="s">
        <v>85</v>
      </c>
      <c r="M79" s="96"/>
      <c r="N79" s="96"/>
    </row>
    <row r="80" spans="1:14" ht="27" customHeight="1" x14ac:dyDescent="0.45">
      <c r="A80" s="4"/>
      <c r="B80" s="4"/>
      <c r="C80" s="4"/>
      <c r="D80" s="4"/>
      <c r="E80" s="4"/>
      <c r="F80" s="4"/>
      <c r="G80" s="4"/>
      <c r="H80" s="75" t="str">
        <f>H44</f>
        <v>2019</v>
      </c>
      <c r="I80" s="76"/>
      <c r="J80" s="75" t="str">
        <f>J44</f>
        <v>2018</v>
      </c>
      <c r="K80" s="76"/>
      <c r="L80" s="75" t="str">
        <f>L44</f>
        <v>2019</v>
      </c>
      <c r="M80" s="16"/>
      <c r="N80" s="15" t="str">
        <f>N44</f>
        <v>2018</v>
      </c>
    </row>
    <row r="81" spans="1:14" ht="27" customHeight="1" x14ac:dyDescent="0.45">
      <c r="A81" s="7" t="s">
        <v>39</v>
      </c>
      <c r="B81" s="4"/>
      <c r="C81" s="8"/>
      <c r="D81" s="4"/>
      <c r="E81" s="4"/>
      <c r="F81" s="4"/>
      <c r="G81" s="4"/>
      <c r="H81" s="73"/>
      <c r="I81" s="73"/>
      <c r="J81" s="73"/>
      <c r="K81" s="73"/>
      <c r="L81" s="73"/>
      <c r="M81" s="4"/>
      <c r="N81" s="4"/>
    </row>
    <row r="82" spans="1:14" ht="27" customHeight="1" x14ac:dyDescent="0.45">
      <c r="A82" s="8"/>
      <c r="B82" s="4" t="s">
        <v>187</v>
      </c>
      <c r="C82" s="8"/>
      <c r="D82" s="4"/>
      <c r="E82" s="4"/>
      <c r="F82" s="4"/>
      <c r="G82" s="4"/>
      <c r="H82" s="73"/>
      <c r="I82" s="73"/>
      <c r="J82" s="73"/>
      <c r="K82" s="73"/>
      <c r="L82" s="73"/>
      <c r="M82" s="4"/>
      <c r="N82" s="4"/>
    </row>
    <row r="83" spans="1:14" ht="27" customHeight="1" x14ac:dyDescent="0.45">
      <c r="A83" s="8"/>
      <c r="B83" s="52" t="s">
        <v>186</v>
      </c>
      <c r="C83" s="8"/>
      <c r="D83" s="4"/>
      <c r="E83" s="4"/>
      <c r="F83" s="4"/>
      <c r="G83" s="4"/>
      <c r="H83" s="78">
        <v>58804989.189999998</v>
      </c>
      <c r="I83" s="78"/>
      <c r="J83" s="78">
        <v>-77684526.269999996</v>
      </c>
      <c r="K83" s="78"/>
      <c r="L83" s="78">
        <v>58804989.189999998</v>
      </c>
      <c r="M83" s="10"/>
      <c r="N83" s="10">
        <v>-77684526.269999996</v>
      </c>
    </row>
    <row r="84" spans="1:14" ht="27" customHeight="1" x14ac:dyDescent="0.45">
      <c r="A84" s="4"/>
      <c r="B84" s="4" t="s">
        <v>196</v>
      </c>
      <c r="C84" s="8"/>
      <c r="D84" s="4"/>
      <c r="E84" s="4"/>
      <c r="F84" s="4"/>
      <c r="G84" s="4"/>
      <c r="H84" s="78">
        <v>-2490763.7599999998</v>
      </c>
      <c r="I84" s="78"/>
      <c r="J84" s="78">
        <v>-1552937.92</v>
      </c>
      <c r="K84" s="78"/>
      <c r="L84" s="78">
        <v>-2490763.7599999998</v>
      </c>
      <c r="M84" s="10"/>
      <c r="N84" s="10">
        <v>-1552937.92</v>
      </c>
    </row>
    <row r="85" spans="1:14" ht="27" customHeight="1" x14ac:dyDescent="0.45">
      <c r="A85" s="4"/>
      <c r="B85" s="4" t="s">
        <v>197</v>
      </c>
      <c r="C85" s="8"/>
      <c r="D85" s="4"/>
      <c r="E85" s="4"/>
      <c r="F85" s="4"/>
      <c r="G85" s="4"/>
      <c r="H85" s="78"/>
      <c r="I85" s="78"/>
      <c r="J85" s="78"/>
      <c r="K85" s="78"/>
      <c r="L85" s="78"/>
      <c r="M85" s="10"/>
      <c r="N85" s="10"/>
    </row>
    <row r="86" spans="1:14" ht="27" customHeight="1" x14ac:dyDescent="0.45">
      <c r="A86" s="4"/>
      <c r="B86" s="52" t="s">
        <v>198</v>
      </c>
      <c r="C86" s="8"/>
      <c r="D86" s="4"/>
      <c r="E86" s="4"/>
      <c r="F86" s="4"/>
      <c r="G86" s="4"/>
      <c r="H86" s="78">
        <v>-8024604.5800000001</v>
      </c>
      <c r="I86" s="78"/>
      <c r="J86" s="78">
        <v>-29318580.370000001</v>
      </c>
      <c r="K86" s="78"/>
      <c r="L86" s="78">
        <v>-8024604.5800000001</v>
      </c>
      <c r="M86" s="10"/>
      <c r="N86" s="10">
        <v>-29318580.370000001</v>
      </c>
    </row>
    <row r="87" spans="1:14" ht="27" customHeight="1" x14ac:dyDescent="0.45">
      <c r="A87" s="4"/>
      <c r="B87" s="4" t="s">
        <v>206</v>
      </c>
      <c r="C87" s="8"/>
      <c r="D87" s="4"/>
      <c r="E87" s="4"/>
      <c r="F87" s="4"/>
      <c r="G87" s="4"/>
      <c r="H87" s="78">
        <v>-495</v>
      </c>
      <c r="I87" s="78"/>
      <c r="J87" s="78">
        <v>0</v>
      </c>
      <c r="K87" s="78"/>
      <c r="L87" s="78">
        <v>-495</v>
      </c>
      <c r="M87" s="10"/>
      <c r="N87" s="10">
        <v>0</v>
      </c>
    </row>
    <row r="88" spans="1:14" ht="27" customHeight="1" x14ac:dyDescent="0.45">
      <c r="A88" s="19" t="s">
        <v>40</v>
      </c>
      <c r="B88" s="4"/>
      <c r="C88" s="8"/>
      <c r="D88" s="4"/>
      <c r="E88" s="4"/>
      <c r="F88" s="4"/>
      <c r="G88" s="4"/>
      <c r="H88" s="82">
        <f>SUM(H83:H87)</f>
        <v>48289125.850000001</v>
      </c>
      <c r="I88" s="77"/>
      <c r="J88" s="82">
        <f>SUM(J83:J87)</f>
        <v>-108556044.56</v>
      </c>
      <c r="K88" s="77"/>
      <c r="L88" s="82">
        <f>SUM(L83:L87)</f>
        <v>48289125.850000001</v>
      </c>
      <c r="M88" s="12"/>
      <c r="N88" s="54">
        <f>SUM(N83:N87)</f>
        <v>-108556044.56</v>
      </c>
    </row>
    <row r="89" spans="1:14" ht="27" customHeight="1" x14ac:dyDescent="0.45">
      <c r="A89" s="19" t="s">
        <v>188</v>
      </c>
      <c r="B89" s="4"/>
      <c r="C89" s="8"/>
      <c r="D89" s="4"/>
      <c r="E89" s="4"/>
      <c r="F89" s="4"/>
      <c r="G89" s="4"/>
      <c r="H89" s="77"/>
      <c r="I89" s="77"/>
      <c r="J89" s="77"/>
      <c r="K89" s="77"/>
      <c r="L89" s="77"/>
      <c r="M89" s="12"/>
      <c r="N89" s="12"/>
    </row>
    <row r="90" spans="1:14" ht="27" customHeight="1" x14ac:dyDescent="0.45">
      <c r="A90" s="19" t="s">
        <v>149</v>
      </c>
      <c r="B90" s="4"/>
      <c r="C90" s="8"/>
      <c r="D90" s="4"/>
      <c r="E90" s="4"/>
      <c r="F90" s="4"/>
      <c r="G90" s="4"/>
      <c r="H90" s="83">
        <v>-4125218.09</v>
      </c>
      <c r="I90" s="77"/>
      <c r="J90" s="83">
        <v>-500842.34</v>
      </c>
      <c r="K90" s="77"/>
      <c r="L90" s="83">
        <v>0</v>
      </c>
      <c r="M90" s="12"/>
      <c r="N90" s="55">
        <v>0</v>
      </c>
    </row>
    <row r="91" spans="1:14" ht="27" customHeight="1" x14ac:dyDescent="0.45">
      <c r="A91" s="19" t="s">
        <v>42</v>
      </c>
      <c r="B91" s="4"/>
      <c r="C91" s="8"/>
      <c r="D91" s="4"/>
      <c r="E91" s="4"/>
      <c r="F91" s="4"/>
      <c r="G91" s="4"/>
      <c r="H91" s="77">
        <f>+H58+H67+H88+H90</f>
        <v>-2261034.5299999081</v>
      </c>
      <c r="I91" s="77"/>
      <c r="J91" s="77">
        <f>+J58+J67+J88+J90</f>
        <v>3565752.9099999703</v>
      </c>
      <c r="K91" s="77"/>
      <c r="L91" s="77">
        <f>+L58+L67+L88+L90</f>
        <v>-1501197.1799996942</v>
      </c>
      <c r="M91" s="12"/>
      <c r="N91" s="12">
        <f>+N58+N67+N88+N90</f>
        <v>2622683.5099999905</v>
      </c>
    </row>
    <row r="92" spans="1:14" ht="27" customHeight="1" x14ac:dyDescent="0.45">
      <c r="A92" s="19" t="s">
        <v>172</v>
      </c>
      <c r="B92" s="4"/>
      <c r="C92" s="8"/>
      <c r="D92" s="4"/>
      <c r="E92" s="4"/>
      <c r="F92" s="4"/>
      <c r="G92" s="4"/>
      <c r="H92" s="78">
        <v>89887086.719999999</v>
      </c>
      <c r="I92" s="78"/>
      <c r="J92" s="78">
        <v>86321333.810000002</v>
      </c>
      <c r="K92" s="78"/>
      <c r="L92" s="78">
        <v>87927671.510000005</v>
      </c>
      <c r="M92" s="10"/>
      <c r="N92" s="10">
        <v>85304988</v>
      </c>
    </row>
    <row r="93" spans="1:14" ht="27" customHeight="1" thickBot="1" x14ac:dyDescent="0.5">
      <c r="A93" s="19" t="s">
        <v>173</v>
      </c>
      <c r="B93" s="4"/>
      <c r="C93" s="8"/>
      <c r="D93" s="4"/>
      <c r="E93" s="4"/>
      <c r="F93" s="4"/>
      <c r="G93" s="4"/>
      <c r="H93" s="84">
        <f>SUM(H91:H92)</f>
        <v>87626052.190000087</v>
      </c>
      <c r="I93" s="77"/>
      <c r="J93" s="84">
        <f>SUM(J91:J92)</f>
        <v>89887086.719999969</v>
      </c>
      <c r="K93" s="77"/>
      <c r="L93" s="84">
        <f>SUM(L91:L92)</f>
        <v>86426474.330000311</v>
      </c>
      <c r="M93" s="12"/>
      <c r="N93" s="56">
        <f>SUM(N91:N92)</f>
        <v>87927671.50999999</v>
      </c>
    </row>
    <row r="94" spans="1:14" ht="27" customHeight="1" thickTop="1" x14ac:dyDescent="0.45">
      <c r="A94" s="19"/>
      <c r="B94" s="4"/>
      <c r="C94" s="8"/>
      <c r="D94" s="4"/>
      <c r="E94" s="4"/>
      <c r="F94" s="4"/>
      <c r="G94" s="4"/>
      <c r="H94" s="73"/>
      <c r="I94" s="73"/>
      <c r="J94" s="73"/>
      <c r="K94" s="73"/>
      <c r="L94" s="73"/>
      <c r="M94" s="4"/>
      <c r="N94" s="4"/>
    </row>
    <row r="95" spans="1:14" ht="27" customHeight="1" x14ac:dyDescent="0.45">
      <c r="A95" s="19"/>
      <c r="B95" s="4"/>
      <c r="C95" s="8"/>
      <c r="D95" s="4"/>
      <c r="E95" s="4"/>
      <c r="F95" s="4"/>
      <c r="G95" s="4"/>
      <c r="H95" s="73"/>
      <c r="I95" s="73"/>
      <c r="J95" s="73"/>
      <c r="K95" s="73"/>
      <c r="L95" s="73"/>
      <c r="M95" s="4"/>
      <c r="N95" s="4"/>
    </row>
    <row r="96" spans="1:14" ht="27" customHeight="1" x14ac:dyDescent="0.45">
      <c r="A96" s="8" t="s">
        <v>6</v>
      </c>
    </row>
    <row r="97" spans="1:12" ht="27" customHeight="1" x14ac:dyDescent="0.45">
      <c r="A97" s="8"/>
    </row>
    <row r="98" spans="1:12" ht="27" customHeight="1" x14ac:dyDescent="0.45">
      <c r="A98" s="8"/>
    </row>
    <row r="99" spans="1:12" ht="27" customHeight="1" x14ac:dyDescent="0.45">
      <c r="A99" s="8"/>
    </row>
    <row r="100" spans="1:12" s="13" customFormat="1" ht="27" customHeight="1" x14ac:dyDescent="0.45">
      <c r="A100" s="8"/>
      <c r="D100" s="4" t="s">
        <v>162</v>
      </c>
      <c r="F100" s="4"/>
      <c r="G100" s="4"/>
      <c r="H100" s="73"/>
      <c r="I100" s="73"/>
      <c r="J100" s="73"/>
      <c r="K100" s="80"/>
      <c r="L100" s="80"/>
    </row>
    <row r="101" spans="1:12" s="13" customFormat="1" ht="27" customHeight="1" x14ac:dyDescent="0.45">
      <c r="A101" s="8"/>
      <c r="D101" s="4"/>
      <c r="E101" s="4" t="s">
        <v>163</v>
      </c>
      <c r="F101" s="4"/>
      <c r="G101" s="4"/>
      <c r="H101" s="73"/>
      <c r="I101" s="73"/>
      <c r="J101" s="73"/>
      <c r="K101" s="80"/>
      <c r="L101" s="80"/>
    </row>
  </sheetData>
  <mergeCells count="18">
    <mergeCell ref="H79:J79"/>
    <mergeCell ref="L79:N79"/>
    <mergeCell ref="H7:J7"/>
    <mergeCell ref="L7:N7"/>
    <mergeCell ref="A76:N76"/>
    <mergeCell ref="A40:N40"/>
    <mergeCell ref="A37:N37"/>
    <mergeCell ref="A39:N39"/>
    <mergeCell ref="A73:N73"/>
    <mergeCell ref="A75:N75"/>
    <mergeCell ref="A74:N74"/>
    <mergeCell ref="L43:N43"/>
    <mergeCell ref="A1:N1"/>
    <mergeCell ref="A38:N38"/>
    <mergeCell ref="A3:N3"/>
    <mergeCell ref="H43:J43"/>
    <mergeCell ref="A4:N4"/>
    <mergeCell ref="A2:N2"/>
  </mergeCells>
  <phoneticPr fontId="3" type="noConversion"/>
  <pageMargins left="0.74803149606299213" right="0.19685039370078741" top="0.68" bottom="0.35433070866141736" header="0.31496062992125984" footer="0.15748031496062992"/>
  <pageSetup paperSize="9" scale="85" orientation="portrait" r:id="rId1"/>
  <headerFooter alignWithMargins="0"/>
  <rowBreaks count="2" manualBreakCount="2">
    <brk id="36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financial position</vt:lpstr>
      <vt:lpstr>comprehensive income</vt:lpstr>
      <vt:lpstr>CE-CONSO</vt:lpstr>
      <vt:lpstr>CE-SEPARATE</vt:lpstr>
      <vt:lpstr>cash flows</vt:lpstr>
    </vt:vector>
  </TitlesOfParts>
  <Company>D I A International Auditing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DIACOM3</cp:lastModifiedBy>
  <cp:lastPrinted>2020-02-28T14:09:55Z</cp:lastPrinted>
  <dcterms:created xsi:type="dcterms:W3CDTF">1999-07-21T08:44:53Z</dcterms:created>
  <dcterms:modified xsi:type="dcterms:W3CDTF">2020-02-28T14:10:47Z</dcterms:modified>
</cp:coreProperties>
</file>