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arit techajindawong\Desktop\World Corp 31 Dec 2019\FS\ELCID\"/>
    </mc:Choice>
  </mc:AlternateContent>
  <xr:revisionPtr revIDLastSave="0" documentId="13_ncr:1_{D10AAFF9-7670-472E-BAF4-731B78A3BECA}" xr6:coauthVersionLast="44" xr6:coauthVersionMax="44" xr10:uidLastSave="{00000000-0000-0000-0000-000000000000}"/>
  <bookViews>
    <workbookView xWindow="-108" yWindow="-108" windowWidth="23256" windowHeight="12576" tabRatio="786" activeTab="5" xr2:uid="{00000000-000D-0000-FFFF-FFFF00000000}"/>
  </bookViews>
  <sheets>
    <sheet name="TH 6-8" sheetId="1" r:id="rId1"/>
    <sheet name="TH 9-10" sheetId="2" r:id="rId2"/>
    <sheet name="TH 11" sheetId="3" r:id="rId3"/>
    <sheet name="TH 12" sheetId="9" r:id="rId4"/>
    <sheet name="TH 13" sheetId="5" r:id="rId5"/>
    <sheet name="TH 14-16" sheetId="6" r:id="rId6"/>
  </sheets>
  <definedNames>
    <definedName name="AS2DocOpenMode" hidden="1">"AS2DocumentEdit"</definedName>
    <definedName name="AS2ReportLS" hidden="1">1</definedName>
    <definedName name="AS2SyncStepLS" hidden="1">0</definedName>
    <definedName name="AS2TickmarkLS" localSheetId="2" hidden="1">'TH 11'!#REF!</definedName>
    <definedName name="AS2TickmarkLS" localSheetId="5" hidden="1">'TH 14-16'!#REF!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g" localSheetId="2" hidden="1">'TH 11'!#REF!</definedName>
    <definedName name="g" localSheetId="5" hidden="1">'TH 14-16'!#REF!</definedName>
    <definedName name="g" hidden="1">#REF!</definedName>
    <definedName name="_xlnm.Print_Area" localSheetId="2">'TH 11'!$A$1:$V$28</definedName>
    <definedName name="_xlnm.Print_Area" localSheetId="4">'TH 13'!$A$1:$J$36</definedName>
    <definedName name="_xlnm.Print_Area" localSheetId="5">'TH 14-16'!$A$1:$M$109</definedName>
    <definedName name="_xlnm.Print_Area" localSheetId="0">'TH 6-8'!$A$1:$L$131</definedName>
    <definedName name="_xlnm.Print_Area" localSheetId="1">'TH 9-10'!$A$1:$L$94</definedName>
    <definedName name="TextRefCopyRangeCount" hidden="1">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" i="6" l="1"/>
  <c r="J23" i="2" l="1"/>
  <c r="M61" i="6" l="1"/>
  <c r="K61" i="6"/>
  <c r="I61" i="6"/>
  <c r="G61" i="6"/>
  <c r="P15" i="3" l="1"/>
  <c r="R15" i="3" s="1"/>
  <c r="V15" i="3" s="1"/>
  <c r="V14" i="3"/>
  <c r="R14" i="3"/>
  <c r="M91" i="6" l="1"/>
  <c r="M17" i="6"/>
  <c r="I91" i="6"/>
  <c r="I17" i="6"/>
  <c r="S17" i="9"/>
  <c r="M17" i="9"/>
  <c r="K17" i="9"/>
  <c r="I17" i="9"/>
  <c r="G17" i="9"/>
  <c r="E17" i="9"/>
  <c r="C17" i="9"/>
  <c r="L23" i="2"/>
  <c r="L26" i="2" s="1"/>
  <c r="L17" i="2"/>
  <c r="H23" i="2"/>
  <c r="H26" i="2" s="1"/>
  <c r="H17" i="2"/>
  <c r="L71" i="1"/>
  <c r="L63" i="1"/>
  <c r="L34" i="1"/>
  <c r="L21" i="1"/>
  <c r="H71" i="1"/>
  <c r="H58" i="1"/>
  <c r="H63" i="1" s="1"/>
  <c r="H34" i="1"/>
  <c r="H18" i="1"/>
  <c r="H17" i="1"/>
  <c r="H15" i="1"/>
  <c r="L36" i="1" l="1"/>
  <c r="L73" i="1"/>
  <c r="H30" i="2"/>
  <c r="H34" i="2" s="1"/>
  <c r="H59" i="2" s="1"/>
  <c r="H62" i="2" s="1"/>
  <c r="H73" i="1"/>
  <c r="H21" i="1"/>
  <c r="H36" i="1" s="1"/>
  <c r="L30" i="2"/>
  <c r="L34" i="2" s="1"/>
  <c r="L59" i="2" s="1"/>
  <c r="L62" i="2" s="1"/>
  <c r="F26" i="2"/>
  <c r="F21" i="1"/>
  <c r="J21" i="1"/>
  <c r="J34" i="1"/>
  <c r="J63" i="1"/>
  <c r="J71" i="1"/>
  <c r="F18" i="5"/>
  <c r="D18" i="5"/>
  <c r="F13" i="5"/>
  <c r="D13" i="5"/>
  <c r="K91" i="6"/>
  <c r="G91" i="6"/>
  <c r="F17" i="2"/>
  <c r="F63" i="1"/>
  <c r="T18" i="3"/>
  <c r="F34" i="1"/>
  <c r="J17" i="2"/>
  <c r="A40" i="6"/>
  <c r="J18" i="3"/>
  <c r="H18" i="3"/>
  <c r="F18" i="3"/>
  <c r="J26" i="2"/>
  <c r="F71" i="1"/>
  <c r="N18" i="3"/>
  <c r="L18" i="3"/>
  <c r="D18" i="3"/>
  <c r="J73" i="1" l="1"/>
  <c r="F30" i="2"/>
  <c r="J36" i="1"/>
  <c r="L40" i="2"/>
  <c r="M13" i="6"/>
  <c r="I13" i="6"/>
  <c r="J30" i="2"/>
  <c r="F73" i="1"/>
  <c r="F36" i="1"/>
  <c r="F34" i="2" l="1"/>
  <c r="F59" i="2" s="1"/>
  <c r="F62" i="2" s="1"/>
  <c r="F71" i="2" s="1"/>
  <c r="G13" i="6"/>
  <c r="G25" i="6" s="1"/>
  <c r="G33" i="6" s="1"/>
  <c r="G36" i="6" s="1"/>
  <c r="G93" i="6" s="1"/>
  <c r="J34" i="2"/>
  <c r="J59" i="2" s="1"/>
  <c r="J62" i="2" s="1"/>
  <c r="J71" i="2" s="1"/>
  <c r="K13" i="6"/>
  <c r="K25" i="6" s="1"/>
  <c r="K33" i="6" s="1"/>
  <c r="K36" i="6" s="1"/>
  <c r="K93" i="6" s="1"/>
  <c r="K96" i="6" s="1"/>
  <c r="I25" i="6"/>
  <c r="I33" i="6" s="1"/>
  <c r="I36" i="6" s="1"/>
  <c r="I93" i="6" s="1"/>
  <c r="I96" i="6" s="1"/>
  <c r="G94" i="6" s="1"/>
  <c r="M25" i="6"/>
  <c r="M33" i="6" s="1"/>
  <c r="M36" i="6" s="1"/>
  <c r="M93" i="6" s="1"/>
  <c r="M96" i="6" s="1"/>
  <c r="L65" i="2"/>
  <c r="L68" i="2" s="1"/>
  <c r="H16" i="5"/>
  <c r="H40" i="2"/>
  <c r="H71" i="2"/>
  <c r="F40" i="2" l="1"/>
  <c r="G96" i="6"/>
  <c r="J40" i="2"/>
  <c r="H11" i="5" s="1"/>
  <c r="H65" i="2"/>
  <c r="H68" i="2" s="1"/>
  <c r="O15" i="9"/>
  <c r="F65" i="2"/>
  <c r="F68" i="2" s="1"/>
  <c r="P16" i="3"/>
  <c r="J16" i="5"/>
  <c r="J18" i="5" s="1"/>
  <c r="H18" i="5"/>
  <c r="L117" i="1" s="1"/>
  <c r="J65" i="2" l="1"/>
  <c r="J68" i="2" s="1"/>
  <c r="O17" i="9"/>
  <c r="H117" i="1" s="1"/>
  <c r="Q15" i="9"/>
  <c r="P18" i="3"/>
  <c r="F117" i="1" s="1"/>
  <c r="F119" i="1" s="1"/>
  <c r="F122" i="1" s="1"/>
  <c r="F124" i="1" s="1"/>
  <c r="R16" i="3"/>
  <c r="V16" i="3" s="1"/>
  <c r="H13" i="5"/>
  <c r="J117" i="1" s="1"/>
  <c r="J119" i="1" s="1"/>
  <c r="J122" i="1" s="1"/>
  <c r="J124" i="1" s="1"/>
  <c r="J11" i="5"/>
  <c r="J13" i="5" s="1"/>
  <c r="L119" i="1" s="1"/>
  <c r="L122" i="1" s="1"/>
  <c r="L124" i="1" s="1"/>
  <c r="Q17" i="9" l="1"/>
  <c r="U15" i="9"/>
  <c r="U17" i="9" s="1"/>
  <c r="V18" i="3"/>
  <c r="R18" i="3"/>
  <c r="H119" i="1" s="1"/>
  <c r="H122" i="1" s="1"/>
  <c r="H124" i="1" s="1"/>
</calcChain>
</file>

<file path=xl/sharedStrings.xml><?xml version="1.0" encoding="utf-8"?>
<sst xmlns="http://schemas.openxmlformats.org/spreadsheetml/2006/main" count="450" uniqueCount="171">
  <si>
    <t>บริษัท เวิลด์ คอร์ปอเรชั่น จำกัด (มหาชน)</t>
  </si>
  <si>
    <t xml:space="preserve">งบแสดงฐานะการเงิน 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</si>
  <si>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</si>
  <si>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</si>
  <si>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</si>
  <si>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</si>
  <si>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</si>
  <si>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</si>
  <si>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</si>
  <si>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</si>
  <si>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</si>
  <si>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</si>
  <si>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เงินฝากสถาบันการเงินที่ติดภาระผูกพัน</t>
  </si>
  <si>
    <t>เงินลงทุนในบริษัทย่อย</t>
  </si>
  <si>
    <t>เงินลงทุนในการร่วมค้า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</si>
  <si>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</si>
  <si>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</si>
  <si>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</si>
  <si>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</si>
  <si>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</si>
  <si>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</si>
  <si>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</si>
  <si>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</si>
  <si>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</si>
  <si>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</si>
  <si>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 xml:space="preserve">หนี้สินภาษีเงินได้รอตัดบัญชี 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</si>
  <si>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</si>
  <si>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</si>
  <si>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</si>
  <si>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</si>
  <si>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</si>
  <si>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</si>
  <si>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</si>
  <si>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ส่วนต่ำมูลค่าหุ้นสามัญ</t>
  </si>
  <si>
    <t>ส่วนปรับปรุงทุนจากการซื้อธุรกิจแบบย้อนกลับ</t>
  </si>
  <si>
    <t>ส่วนได้เสียที่ไม่มีอำนาจควบคุม</t>
  </si>
  <si>
    <t>ส่วนปรับปรุงจากการเพิ่มสัดส่วนเงินลงทุน</t>
  </si>
  <si>
    <t>ในบริษัทย่อย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</si>
  <si>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</si>
  <si>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</si>
  <si>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</si>
  <si>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</si>
  <si>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</si>
  <si>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</si>
  <si>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</si>
  <si>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รายได้อื่น</t>
  </si>
  <si>
    <t>รวมรายได้</t>
  </si>
  <si>
    <t>ค่าใช้จ่าย</t>
  </si>
  <si>
    <t>ต้นทุนขายจากธุรกิจพัฒนาอสังหาริมทรัพย์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</si>
  <si>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</si>
  <si>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</si>
  <si>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</si>
  <si>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</si>
  <si>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กำไรเบ็ดเสร็จรวมสำหรับปี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</si>
  <si>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</si>
  <si>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</si>
  <si>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 xml:space="preserve">งบแสดงการเปลี่ยนแปลงส่วนของเจ้าของ </t>
  </si>
  <si>
    <t>ส่วนปรับปรุงทุนจาก</t>
  </si>
  <si>
    <t>จัดสรรแล้ว</t>
  </si>
  <si>
    <t>ส่วนปรับปรุงทุน</t>
  </si>
  <si>
    <t>ส่วนปรับปรุงจาก</t>
  </si>
  <si>
    <t>รวม</t>
  </si>
  <si>
    <t>ส่วนได้เสีย</t>
  </si>
  <si>
    <t>ทุนที่ออก</t>
  </si>
  <si>
    <t>ส่วนต่ำ</t>
  </si>
  <si>
    <t>จากการซื้อธุรกิจ</t>
  </si>
  <si>
    <t>การเพิ่มสัดส่วน</t>
  </si>
  <si>
    <t>- ทุนสำรอง</t>
  </si>
  <si>
    <t>ที่ไม่มี</t>
  </si>
  <si>
    <t>ส่วนของ</t>
  </si>
  <si>
    <t>และชำระแล้ว</t>
  </si>
  <si>
    <t>มูลค่าหุ้นสามัญ</t>
  </si>
  <si>
    <t>แบบย้อนกลับ</t>
  </si>
  <si>
    <t>ตามกฎหมาย</t>
  </si>
  <si>
    <t>อำนาจควบคุม</t>
  </si>
  <si>
    <t>เจ้าของ</t>
  </si>
  <si>
    <t>กำไรสะสม -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</si>
  <si>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</si>
  <si>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</si>
  <si>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</si>
  <si>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</si>
  <si>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รายได้ดอกเบี้ยรับ</t>
  </si>
  <si>
    <t>กระแสเงินสดจากการดำเนินงานก่อนการเปลี่ยนแปลง</t>
  </si>
  <si>
    <t>ในเงินทุนหมุนเวียน</t>
  </si>
  <si>
    <t>การเปลี่ยนแปลงของเงินทุนหมุนเวียน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</si>
  <si>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</si>
  <si>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</si>
  <si>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</si>
  <si>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เงินสดจ่ายดอกเบี้ยจ่าย</t>
  </si>
  <si>
    <t>เงินสดและรายการเทียบเท่าเงินสดยอดคงเหลือต้นปี</t>
  </si>
  <si>
    <t>เงินสดและรายการเทียบเท่าเงินสดยอดคงเหลือปลายปี</t>
  </si>
  <si>
    <t>รายการที่ไม่ใช่เงินสด</t>
  </si>
  <si>
    <t>ลูกหนี้จากการโอนกิจการและ</t>
  </si>
  <si>
    <t>จำหน่ายเงินลงทุนในบริษัทย่อย</t>
  </si>
  <si>
    <t>หุ้นสามัญ 7,296,755,699 หุ้น</t>
  </si>
  <si>
    <t xml:space="preserve">หุ้นสามัญ 7,296,755,699 หุ้น </t>
  </si>
  <si>
    <t>ส่วนปรับปรุงทุนจากการซื้อและจำหน่ายบริษัทย่อย</t>
  </si>
  <si>
    <t>ภายใต้การควบคุมเดียวกัน</t>
  </si>
  <si>
    <t>เงินปันผลค้างรับจากบริษัทย่อย</t>
  </si>
  <si>
    <t>การซื้อและจำหน่าย</t>
  </si>
  <si>
    <t>บริษัทย่อยภายใต้</t>
  </si>
  <si>
    <t>การควบคุมเดียวกัน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</si>
  <si>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</si>
  <si>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</si>
  <si>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</si>
  <si>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เงินให้กู้ยืมระยะสั้นแก่บุคคลและกิจการที่เกี่ยวข้องกัน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</si>
  <si>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</si>
  <si>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</si>
  <si>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</si>
  <si>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รายได้จากธุรกิจพัฒนาอสังหาริมทรัพย์</t>
  </si>
  <si>
    <t>กำไรเบ็ดเสร็จอื่น :</t>
  </si>
  <si>
    <t>รายได้ (ค่าใช้จ่าย) ภาษีเงินได้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</si>
  <si>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</si>
  <si>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</si>
  <si>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ขาดทุนเบ็ดเสร็จรวมสำหรับปี</t>
  </si>
  <si>
    <t>ยอดคงเหลือ ณ วันที่ 1 มิถุนายน พ.ศ. 2561</t>
  </si>
  <si>
    <t>ยอดคงเหลือ ณ วันที่ 31 พฤษภาคม พ.ศ. 2562</t>
  </si>
  <si>
    <t>พ.ศ. 2562</t>
  </si>
  <si>
    <t xml:space="preserve">   มูลค่าหุ้นละ 0.50 บาท</t>
  </si>
  <si>
    <t>รวมส่วนของบริษัทใหญ่</t>
  </si>
  <si>
    <t>กำไร (ขาดทุน) ต่อหุ้นส่วนที่เป็นของบริษัทใหญ่</t>
  </si>
  <si>
    <t>เงินสดรับ (จ่าย) จากเงินให้กู้ยืมระยะสั้น</t>
  </si>
  <si>
    <t>แก่กิจการที่เกี่ยวข้องกัน - สุทธิ</t>
  </si>
  <si>
    <t>เงินสดรับจากเงินปันผลรับ</t>
  </si>
  <si>
    <t>เงินสดรับจากดอกเบี้ยรับ</t>
  </si>
  <si>
    <t>เงินสดรับสุทธิจากการโอนกิจการ</t>
  </si>
  <si>
    <t>ลูกหนี้อื่น - สุทธิ</t>
  </si>
  <si>
    <t>อุปกรณ์ - สุทธิ</t>
  </si>
  <si>
    <t>เงินกู้ยืมระยะสั้นจากสถาบันการเงิน</t>
  </si>
  <si>
    <t>ส่วนแบ่งขาดทุนจากเงินลงทุนในการร่วมค้า</t>
  </si>
  <si>
    <t>ลูกหนี้อื่น</t>
  </si>
  <si>
    <t>เงินลงทุนในบริษัทย่อยค้างจ่าย</t>
  </si>
  <si>
    <t>เงินสดสุทธิได้มาจากกิจกรรมลงทุน</t>
  </si>
  <si>
    <t>กรรมการ  ___________________________________________               กรรมการ  _________________________________________________</t>
  </si>
  <si>
    <t>ยอดคงเหลือ ณ วันที่ 1 มิถุนายน พ.ศ. 2562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</si>
  <si>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</si>
  <si>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ณ วันที่ 31 ธันวาคม พ.ศ. 2562</t>
  </si>
  <si>
    <t>31 พฤษภาคม</t>
  </si>
  <si>
    <t>31 ธันวาคม</t>
  </si>
  <si>
    <t>สำหรับปี</t>
  </si>
  <si>
    <t>สิ้นสุดวันที่</t>
  </si>
  <si>
    <t>พ.ศ. 2562 ถึงวันที่</t>
  </si>
  <si>
    <t>สำหรับงวดตั้งแต่</t>
  </si>
  <si>
    <t>วันที่ 1 มิถุนายน</t>
  </si>
  <si>
    <t>สำหรับงวดตั้งแต่วันที่ 1 มิถุนายน พ.ศ. 2562 ถึงวันที่ 31 ธันวาคม พ.ศ. 2562</t>
  </si>
  <si>
    <t>ยอดคงเหลือ ณ วันที่ 31 ธันวาคม พ.ศ. 2562</t>
  </si>
  <si>
    <t>กำไรเบ็ดเสร็จรวมสำหรับงวด</t>
  </si>
  <si>
    <t>กำไร (ขาดทุน) สุทธิ สำหรับงวด/ปี</t>
  </si>
  <si>
    <t>กำไรเบ็ดเสร็จอื่นสำหรับงวด/ปี</t>
  </si>
  <si>
    <t>กำไร (ขาดทุน) เบ็ดเสร็จสำหรับงวด/ปี</t>
  </si>
  <si>
    <t>กลับรายการจากการชำระบัญชีของบริษัทใหญ่ทางบัญชี</t>
  </si>
  <si>
    <t>กำไรจากการชำระบัญชีของบริษัทใหญ่ทางบัญชี</t>
  </si>
  <si>
    <t>เงินสดรับจากการคืนทุนของบริษัทใหญ่ทางบัญชี</t>
  </si>
  <si>
    <t>เงินสดจ่ายซื้อเงินลงทุนในการร่วมค้า</t>
  </si>
  <si>
    <t>เงินสดจ่ายซื้ออุปกรณ์</t>
  </si>
  <si>
    <t>เงินสดรับเงินกู้ยืมระยะสั้นจากสถาบันการเงิน</t>
  </si>
  <si>
    <t>8, 18</t>
  </si>
  <si>
    <t>เงินสดรับ (จ่าย) จากเงินกู้ยืมระยะสั้นแก่กิจการที่เกี่ยวข้องกัน</t>
  </si>
  <si>
    <t xml:space="preserve"> - สุทธิ</t>
  </si>
  <si>
    <t>เงินสดจ่ายจากเงินฝากสถาบันการเงินที่ติดภาระผูกพัน</t>
  </si>
  <si>
    <t>ลูกหนี้จากการผิดสัญญา</t>
  </si>
  <si>
    <t>เงินให้กู้ยืมระยะยาวแก่กิจการที่เกี่ยวข้องกัน</t>
  </si>
  <si>
    <t>หมายเหตุประกอบงบการเงินรวมและงบการเงินเฉพาะกิจการในหน้า 17 ถึง 45 เป็นส่วนหนึ่งของงบการเงินนี้</t>
  </si>
  <si>
    <t>กำไรก่อนภาษีเงินได้</t>
  </si>
  <si>
    <t>ขาดทุนจากการตัดจำหน่ายอุปกรณ์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</si>
  <si>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</si>
  <si>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</si>
  <si>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เงินลงทุนระยะสั้น</t>
  </si>
  <si>
    <t>เงินสดจ่ายเงินลงทุนระยะสั้น</t>
  </si>
  <si>
    <t>ประมาณการหนี้สินที่เกิดจากคดีความ</t>
  </si>
  <si>
    <t>เงินกู้ยืมระยะสั้นจากบุคคลและกิจการที่เกี่ยวข้องกัน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</si>
</sst>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#,##0;\(#,##0"/>
    <numFmt numFmtId="166" formatCode="#,##0.00_);[Black]\(#,##0.00\)"/>
    <numFmt numFmtId="167" formatCode="#,##0;\(#,##0\);\-"/>
    <numFmt numFmtId="168" formatCode="#,##0_);[Black]\(#,##0\)"/>
    <numFmt numFmtId="169" formatCode="#,##0.0000;\(#,##0.0000\)"/>
    <numFmt numFmtId="170" formatCode="_(* #,##0.00_);_(* \(#,##0.00\);_(* &quot;-&quot;??_);_(@_)"/>
    <numFmt numFmtId="171" formatCode="_(* #,##0_);_(* \(#,##0\);_(* &quot;-&quot;_);_(@_)"/>
    <numFmt numFmtId="172" formatCode="_(* #,##0_);_(* \(#,##0\);_(* &quot;-&quot;??_);_(@_)"/>
    <numFmt numFmtId="173" formatCode="_-* #,##0_-;\-* #,##0_-;_-* &quot;-&quot;??_-;_-@_-"/>
    <numFmt numFmtId="174" formatCode="[$-41E]d\ mmmm\ yyyy"/>
  </numFmts>
  <fonts count="40">
    <font>
      <sz val="10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BrowalliaUPC"/>
      <family val="2"/>
      <charset val="222"/>
    </font>
    <font>
      <sz val="10"/>
      <name val="Courier"/>
      <family val="3"/>
    </font>
    <font>
      <b/>
      <sz val="13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0"/>
      <color indexed="8"/>
      <name val="Calibri"/>
      <family val="2"/>
    </font>
    <font>
      <sz val="10"/>
      <color indexed="8"/>
      <name val="MS Sans Serif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70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5" applyNumberFormat="0" applyAlignment="0" applyProtection="0"/>
    <xf numFmtId="0" fontId="16" fillId="28" borderId="6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5" applyNumberFormat="0" applyAlignment="0" applyProtection="0"/>
    <xf numFmtId="0" fontId="23" fillId="0" borderId="10" applyNumberFormat="0" applyFill="0" applyAlignment="0" applyProtection="0"/>
    <xf numFmtId="0" fontId="24" fillId="31" borderId="0" applyNumberFormat="0" applyBorder="0" applyAlignment="0" applyProtection="0"/>
    <xf numFmtId="0" fontId="2" fillId="0" borderId="0"/>
    <xf numFmtId="0" fontId="1" fillId="0" borderId="0"/>
    <xf numFmtId="0" fontId="12" fillId="0" borderId="0"/>
    <xf numFmtId="174" fontId="1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" fillId="0" borderId="0"/>
    <xf numFmtId="0" fontId="26" fillId="0" borderId="0"/>
    <xf numFmtId="0" fontId="11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3" fillId="0" borderId="0"/>
    <xf numFmtId="0" fontId="12" fillId="32" borderId="11" applyNumberFormat="0" applyFont="0" applyAlignment="0" applyProtection="0"/>
    <xf numFmtId="0" fontId="27" fillId="27" borderId="12" applyNumberFormat="0" applyAlignment="0" applyProtection="0"/>
    <xf numFmtId="9" fontId="1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2" fillId="0" borderId="0"/>
    <xf numFmtId="39" fontId="6" fillId="0" borderId="0"/>
    <xf numFmtId="39" fontId="6" fillId="0" borderId="0"/>
    <xf numFmtId="9" fontId="10" fillId="0" borderId="0" applyFont="0" applyFill="0" applyBorder="0" applyAlignment="0" applyProtection="0"/>
  </cellStyleXfs>
  <cellXfs count="333">
    <xf numFmtId="0" fontId="0" fillId="0" borderId="0" xfId="0"/>
    <xf numFmtId="0" fontId="9" fillId="0" borderId="0" xfId="59" applyFont="1" applyFill="1" applyBorder="1" applyAlignment="1">
      <alignment vertical="center"/>
    </xf>
    <xf numFmtId="39" fontId="9" fillId="0" borderId="0" xfId="59" applyNumberFormat="1" applyFont="1" applyFill="1" applyBorder="1" applyAlignment="1">
      <alignment vertical="center"/>
    </xf>
    <xf numFmtId="39" fontId="9" fillId="0" borderId="0" xfId="59" applyNumberFormat="1" applyFont="1" applyFill="1" applyBorder="1" applyAlignment="1">
      <alignment horizontal="right" vertical="center"/>
    </xf>
    <xf numFmtId="0" fontId="8" fillId="0" borderId="0" xfId="51" applyFont="1" applyFill="1" applyAlignment="1">
      <alignment vertical="center"/>
    </xf>
    <xf numFmtId="39" fontId="7" fillId="0" borderId="1" xfId="59" applyNumberFormat="1" applyFont="1" applyFill="1" applyBorder="1" applyAlignment="1">
      <alignment vertical="center"/>
    </xf>
    <xf numFmtId="39" fontId="7" fillId="0" borderId="1" xfId="59" applyNumberFormat="1" applyFont="1" applyFill="1" applyBorder="1" applyAlignment="1">
      <alignment horizontal="right" vertical="center"/>
    </xf>
    <xf numFmtId="0" fontId="7" fillId="0" borderId="1" xfId="59" applyFont="1" applyFill="1" applyBorder="1" applyAlignment="1">
      <alignment horizontal="right" vertical="center"/>
    </xf>
    <xf numFmtId="39" fontId="7" fillId="0" borderId="1" xfId="59" applyNumberFormat="1" applyFont="1" applyFill="1" applyBorder="1" applyAlignment="1">
      <alignment horizontal="right" vertical="center" wrapText="1"/>
    </xf>
    <xf numFmtId="0" fontId="9" fillId="0" borderId="0" xfId="59" applyFont="1" applyFill="1" applyBorder="1" applyAlignment="1">
      <alignment horizontal="right" vertical="center"/>
    </xf>
    <xf numFmtId="166" fontId="31" fillId="0" borderId="0" xfId="67" applyNumberFormat="1" applyFont="1" applyFill="1" applyAlignment="1" applyProtection="1">
      <alignment vertical="center"/>
    </xf>
    <xf numFmtId="166" fontId="31" fillId="0" borderId="0" xfId="67" applyNumberFormat="1" applyFont="1" applyFill="1" applyAlignment="1" applyProtection="1">
      <alignment horizontal="right" vertical="center"/>
    </xf>
    <xf numFmtId="0" fontId="32" fillId="0" borderId="0" xfId="59" applyFont="1" applyFill="1" applyAlignment="1">
      <alignment vertical="center"/>
    </xf>
    <xf numFmtId="39" fontId="31" fillId="0" borderId="0" xfId="68" applyNumberFormat="1" applyFont="1" applyFill="1" applyAlignment="1" applyProtection="1">
      <alignment vertical="center"/>
    </xf>
    <xf numFmtId="39" fontId="31" fillId="0" borderId="0" xfId="68" applyNumberFormat="1" applyFont="1" applyFill="1" applyAlignment="1" applyProtection="1">
      <alignment horizontal="right" vertical="center"/>
    </xf>
    <xf numFmtId="39" fontId="31" fillId="0" borderId="1" xfId="68" applyNumberFormat="1" applyFont="1" applyFill="1" applyBorder="1" applyAlignment="1" applyProtection="1">
      <alignment vertical="center"/>
    </xf>
    <xf numFmtId="39" fontId="31" fillId="0" borderId="1" xfId="68" applyNumberFormat="1" applyFont="1" applyFill="1" applyBorder="1" applyAlignment="1" applyProtection="1">
      <alignment horizontal="right" vertical="center"/>
    </xf>
    <xf numFmtId="39" fontId="31" fillId="0" borderId="0" xfId="59" applyNumberFormat="1" applyFont="1" applyFill="1" applyBorder="1" applyAlignment="1">
      <alignment horizontal="center" vertical="center"/>
    </xf>
    <xf numFmtId="39" fontId="31" fillId="0" borderId="0" xfId="59" applyNumberFormat="1" applyFont="1" applyFill="1" applyBorder="1" applyAlignment="1">
      <alignment horizontal="right" vertical="center"/>
    </xf>
    <xf numFmtId="39" fontId="31" fillId="0" borderId="0" xfId="59" applyNumberFormat="1" applyFont="1" applyFill="1" applyBorder="1" applyAlignment="1">
      <alignment horizontal="right" vertical="center" wrapText="1"/>
    </xf>
    <xf numFmtId="0" fontId="32" fillId="0" borderId="0" xfId="59" applyFont="1" applyFill="1" applyBorder="1" applyAlignment="1">
      <alignment vertical="center"/>
    </xf>
    <xf numFmtId="39" fontId="32" fillId="0" borderId="0" xfId="59" applyNumberFormat="1" applyFont="1" applyFill="1" applyBorder="1" applyAlignment="1">
      <alignment vertical="center"/>
    </xf>
    <xf numFmtId="39" fontId="31" fillId="0" borderId="1" xfId="59" applyNumberFormat="1" applyFont="1" applyFill="1" applyBorder="1" applyAlignment="1">
      <alignment horizontal="right" vertical="center"/>
    </xf>
    <xf numFmtId="37" fontId="32" fillId="0" borderId="0" xfId="59" applyNumberFormat="1" applyFont="1" applyFill="1" applyBorder="1" applyAlignment="1">
      <alignment horizontal="center" vertical="center"/>
    </xf>
    <xf numFmtId="0" fontId="31" fillId="0" borderId="0" xfId="59" applyFont="1" applyFill="1" applyBorder="1" applyAlignment="1">
      <alignment horizontal="right" vertical="center"/>
    </xf>
    <xf numFmtId="0" fontId="31" fillId="0" borderId="0" xfId="59" applyFont="1" applyFill="1" applyBorder="1" applyAlignment="1">
      <alignment vertical="center"/>
    </xf>
    <xf numFmtId="39" fontId="32" fillId="0" borderId="0" xfId="59" applyNumberFormat="1" applyFont="1" applyFill="1" applyBorder="1" applyAlignment="1">
      <alignment horizontal="right" vertical="center"/>
    </xf>
    <xf numFmtId="167" fontId="32" fillId="0" borderId="0" xfId="28" applyNumberFormat="1" applyFont="1" applyFill="1" applyBorder="1" applyAlignment="1">
      <alignment horizontal="right" vertical="center"/>
    </xf>
    <xf numFmtId="171" fontId="32" fillId="0" borderId="0" xfId="28" applyNumberFormat="1" applyFont="1" applyFill="1" applyBorder="1" applyAlignment="1">
      <alignment horizontal="right" vertical="center"/>
    </xf>
    <xf numFmtId="167" fontId="32" fillId="0" borderId="0" xfId="59" applyNumberFormat="1" applyFont="1" applyFill="1" applyBorder="1" applyAlignment="1">
      <alignment vertical="center"/>
    </xf>
    <xf numFmtId="39" fontId="32" fillId="0" borderId="0" xfId="67" applyFont="1" applyFill="1" applyAlignment="1" applyProtection="1">
      <alignment horizontal="left" vertical="center"/>
    </xf>
    <xf numFmtId="0" fontId="32" fillId="0" borderId="0" xfId="59" applyNumberFormat="1" applyFont="1" applyFill="1" applyBorder="1" applyAlignment="1">
      <alignment horizontal="center" vertical="center"/>
    </xf>
    <xf numFmtId="167" fontId="32" fillId="0" borderId="1" xfId="28" applyNumberFormat="1" applyFont="1" applyFill="1" applyBorder="1" applyAlignment="1">
      <alignment horizontal="right" vertical="center"/>
    </xf>
    <xf numFmtId="167" fontId="32" fillId="0" borderId="3" xfId="28" applyNumberFormat="1" applyFont="1" applyFill="1" applyBorder="1" applyAlignment="1">
      <alignment horizontal="right" vertical="center"/>
    </xf>
    <xf numFmtId="39" fontId="31" fillId="0" borderId="0" xfId="67" applyFont="1" applyFill="1" applyAlignment="1" applyProtection="1">
      <alignment horizontal="left" vertical="center"/>
    </xf>
    <xf numFmtId="167" fontId="32" fillId="0" borderId="2" xfId="28" applyNumberFormat="1" applyFont="1" applyFill="1" applyBorder="1" applyAlignment="1">
      <alignment horizontal="right" vertical="center"/>
    </xf>
    <xf numFmtId="167" fontId="32" fillId="0" borderId="0" xfId="28" applyNumberFormat="1" applyFont="1" applyFill="1" applyAlignment="1">
      <alignment horizontal="right" vertical="center"/>
    </xf>
    <xf numFmtId="43" fontId="32" fillId="0" borderId="0" xfId="28" applyFont="1" applyFill="1" applyBorder="1" applyAlignment="1">
      <alignment vertical="center"/>
    </xf>
    <xf numFmtId="171" fontId="32" fillId="0" borderId="0" xfId="59" applyNumberFormat="1" applyFont="1" applyFill="1" applyBorder="1" applyAlignment="1">
      <alignment vertical="center"/>
    </xf>
    <xf numFmtId="43" fontId="32" fillId="0" borderId="0" xfId="59" applyNumberFormat="1" applyFont="1" applyFill="1" applyBorder="1" applyAlignment="1">
      <alignment vertical="center"/>
    </xf>
    <xf numFmtId="39" fontId="32" fillId="0" borderId="1" xfId="59" applyNumberFormat="1" applyFont="1" applyFill="1" applyBorder="1" applyAlignment="1">
      <alignment vertical="center"/>
    </xf>
    <xf numFmtId="39" fontId="32" fillId="0" borderId="1" xfId="59" applyNumberFormat="1" applyFont="1" applyFill="1" applyBorder="1" applyAlignment="1">
      <alignment horizontal="right" vertical="center"/>
    </xf>
    <xf numFmtId="0" fontId="32" fillId="0" borderId="0" xfId="58" applyFont="1" applyFill="1" applyAlignment="1">
      <alignment horizontal="left" vertical="center"/>
    </xf>
    <xf numFmtId="164" fontId="31" fillId="0" borderId="0" xfId="54" applyNumberFormat="1" applyFont="1" applyFill="1" applyAlignment="1">
      <alignment vertical="center"/>
    </xf>
    <xf numFmtId="164" fontId="31" fillId="0" borderId="0" xfId="49" applyNumberFormat="1" applyFont="1" applyFill="1" applyAlignment="1">
      <alignment vertical="center"/>
    </xf>
    <xf numFmtId="164" fontId="32" fillId="0" borderId="0" xfId="49" applyNumberFormat="1" applyFont="1" applyFill="1" applyAlignment="1">
      <alignment vertical="center"/>
    </xf>
    <xf numFmtId="164" fontId="32" fillId="0" borderId="0" xfId="49" applyNumberFormat="1" applyFont="1" applyFill="1" applyAlignment="1">
      <alignment horizontal="center" vertical="center"/>
    </xf>
    <xf numFmtId="165" fontId="32" fillId="0" borderId="0" xfId="28" applyNumberFormat="1" applyFont="1" applyFill="1" applyAlignment="1">
      <alignment horizontal="right" vertical="center"/>
    </xf>
    <xf numFmtId="165" fontId="33" fillId="0" borderId="0" xfId="28" applyNumberFormat="1" applyFont="1" applyFill="1" applyAlignment="1">
      <alignment horizontal="right" vertical="center"/>
    </xf>
    <xf numFmtId="164" fontId="31" fillId="0" borderId="0" xfId="49" applyNumberFormat="1" applyFont="1" applyFill="1" applyBorder="1" applyAlignment="1">
      <alignment vertical="center"/>
    </xf>
    <xf numFmtId="164" fontId="32" fillId="0" borderId="0" xfId="49" applyNumberFormat="1" applyFont="1" applyFill="1" applyBorder="1" applyAlignment="1">
      <alignment vertical="center"/>
    </xf>
    <xf numFmtId="164" fontId="32" fillId="0" borderId="0" xfId="49" applyNumberFormat="1" applyFont="1" applyFill="1" applyBorder="1" applyAlignment="1">
      <alignment horizontal="center" vertical="center"/>
    </xf>
    <xf numFmtId="165" fontId="32" fillId="0" borderId="0" xfId="28" applyNumberFormat="1" applyFont="1" applyFill="1" applyBorder="1" applyAlignment="1">
      <alignment horizontal="right" vertical="center"/>
    </xf>
    <xf numFmtId="164" fontId="31" fillId="0" borderId="1" xfId="49" applyNumberFormat="1" applyFont="1" applyFill="1" applyBorder="1" applyAlignment="1">
      <alignment vertical="center"/>
    </xf>
    <xf numFmtId="164" fontId="32" fillId="0" borderId="1" xfId="49" applyNumberFormat="1" applyFont="1" applyFill="1" applyBorder="1" applyAlignment="1">
      <alignment vertical="center"/>
    </xf>
    <xf numFmtId="164" fontId="32" fillId="0" borderId="1" xfId="49" applyNumberFormat="1" applyFont="1" applyFill="1" applyBorder="1" applyAlignment="1">
      <alignment horizontal="center" vertical="center"/>
    </xf>
    <xf numFmtId="165" fontId="32" fillId="0" borderId="1" xfId="28" applyNumberFormat="1" applyFont="1" applyFill="1" applyBorder="1" applyAlignment="1">
      <alignment horizontal="right" vertical="center"/>
    </xf>
    <xf numFmtId="165" fontId="32" fillId="0" borderId="1" xfId="28" applyNumberFormat="1" applyFont="1" applyFill="1" applyBorder="1" applyAlignment="1">
      <alignment horizontal="left" vertical="center" wrapText="1"/>
    </xf>
    <xf numFmtId="165" fontId="31" fillId="0" borderId="0" xfId="28" applyNumberFormat="1" applyFont="1" applyFill="1" applyAlignment="1">
      <alignment horizontal="right" vertical="center"/>
    </xf>
    <xf numFmtId="49" fontId="32" fillId="0" borderId="0" xfId="54" applyNumberFormat="1" applyFont="1" applyFill="1" applyAlignment="1" applyProtection="1">
      <alignment vertical="center"/>
    </xf>
    <xf numFmtId="49" fontId="31" fillId="0" borderId="0" xfId="67" applyNumberFormat="1" applyFont="1" applyFill="1" applyAlignment="1" applyProtection="1">
      <alignment horizontal="center" vertical="center"/>
    </xf>
    <xf numFmtId="49" fontId="31" fillId="0" borderId="0" xfId="54" applyNumberFormat="1" applyFont="1" applyFill="1" applyAlignment="1" applyProtection="1">
      <alignment vertical="center"/>
    </xf>
    <xf numFmtId="164" fontId="31" fillId="0" borderId="0" xfId="28" applyNumberFormat="1" applyFont="1" applyFill="1" applyAlignment="1">
      <alignment horizontal="right" vertical="center"/>
    </xf>
    <xf numFmtId="165" fontId="31" fillId="0" borderId="0" xfId="28" applyNumberFormat="1" applyFont="1" applyFill="1" applyBorder="1" applyAlignment="1">
      <alignment horizontal="right" vertical="center"/>
    </xf>
    <xf numFmtId="164" fontId="31" fillId="0" borderId="1" xfId="49" applyNumberFormat="1" applyFont="1" applyFill="1" applyBorder="1" applyAlignment="1">
      <alignment horizontal="center" vertical="center"/>
    </xf>
    <xf numFmtId="165" fontId="31" fillId="0" borderId="1" xfId="28" applyNumberFormat="1" applyFont="1" applyFill="1" applyBorder="1" applyAlignment="1">
      <alignment horizontal="right" vertical="center"/>
    </xf>
    <xf numFmtId="164" fontId="32" fillId="0" borderId="0" xfId="54" applyNumberFormat="1" applyFont="1" applyFill="1" applyAlignment="1">
      <alignment vertical="center"/>
    </xf>
    <xf numFmtId="164" fontId="32" fillId="0" borderId="0" xfId="54" applyNumberFormat="1" applyFont="1" applyFill="1" applyAlignment="1">
      <alignment horizontal="center" vertical="center"/>
    </xf>
    <xf numFmtId="166" fontId="32" fillId="0" borderId="0" xfId="54" applyNumberFormat="1" applyFont="1" applyFill="1" applyAlignment="1" applyProtection="1">
      <alignment vertical="center"/>
    </xf>
    <xf numFmtId="0" fontId="32" fillId="0" borderId="0" xfId="54" applyNumberFormat="1" applyFont="1" applyFill="1" applyAlignment="1" applyProtection="1">
      <alignment horizontal="center" vertical="center"/>
    </xf>
    <xf numFmtId="0" fontId="32" fillId="0" borderId="0" xfId="54" applyFont="1" applyFill="1" applyAlignment="1">
      <alignment vertical="center"/>
    </xf>
    <xf numFmtId="165" fontId="32" fillId="0" borderId="0" xfId="28" applyNumberFormat="1" applyFont="1" applyFill="1" applyAlignment="1">
      <alignment vertical="center"/>
    </xf>
    <xf numFmtId="168" fontId="32" fillId="0" borderId="0" xfId="54" applyNumberFormat="1" applyFont="1" applyFill="1" applyAlignment="1" applyProtection="1">
      <alignment horizontal="center" vertical="center"/>
    </xf>
    <xf numFmtId="165" fontId="32" fillId="0" borderId="0" xfId="28" applyNumberFormat="1" applyFont="1" applyFill="1" applyBorder="1" applyAlignment="1">
      <alignment vertical="center"/>
    </xf>
    <xf numFmtId="165" fontId="32" fillId="0" borderId="2" xfId="28" applyNumberFormat="1" applyFont="1" applyFill="1" applyBorder="1" applyAlignment="1">
      <alignment horizontal="right" vertical="center"/>
    </xf>
    <xf numFmtId="166" fontId="32" fillId="0" borderId="0" xfId="54" applyNumberFormat="1" applyFont="1" applyFill="1" applyAlignment="1" applyProtection="1">
      <alignment horizontal="center" vertical="center"/>
    </xf>
    <xf numFmtId="166" fontId="32" fillId="0" borderId="0" xfId="67" applyNumberFormat="1" applyFont="1" applyFill="1" applyAlignment="1" applyProtection="1">
      <alignment vertical="center"/>
    </xf>
    <xf numFmtId="166" fontId="32" fillId="0" borderId="0" xfId="67" applyNumberFormat="1" applyFont="1" applyFill="1" applyAlignment="1" applyProtection="1">
      <alignment horizontal="center" vertical="center"/>
    </xf>
    <xf numFmtId="165" fontId="32" fillId="0" borderId="0" xfId="28" applyNumberFormat="1" applyFont="1" applyFill="1" applyBorder="1" applyAlignment="1" applyProtection="1">
      <alignment vertical="center"/>
    </xf>
    <xf numFmtId="165" fontId="32" fillId="0" borderId="0" xfId="28" applyNumberFormat="1" applyFont="1" applyFill="1" applyAlignment="1" applyProtection="1">
      <alignment vertical="center"/>
    </xf>
    <xf numFmtId="165" fontId="32" fillId="0" borderId="1" xfId="28" applyNumberFormat="1" applyFont="1" applyFill="1" applyBorder="1" applyAlignment="1">
      <alignment vertical="center"/>
    </xf>
    <xf numFmtId="164" fontId="32" fillId="0" borderId="1" xfId="54" applyNumberFormat="1" applyFont="1" applyFill="1" applyBorder="1" applyAlignment="1">
      <alignment vertical="center"/>
    </xf>
    <xf numFmtId="164" fontId="32" fillId="0" borderId="1" xfId="54" applyNumberFormat="1" applyFont="1" applyFill="1" applyBorder="1" applyAlignment="1">
      <alignment horizontal="center" vertical="center"/>
    </xf>
    <xf numFmtId="164" fontId="32" fillId="0" borderId="0" xfId="54" applyNumberFormat="1" applyFont="1" applyFill="1" applyBorder="1" applyAlignment="1">
      <alignment horizontal="center" vertical="center"/>
    </xf>
    <xf numFmtId="0" fontId="32" fillId="0" borderId="0" xfId="54" applyNumberFormat="1" applyFont="1" applyFill="1" applyAlignment="1">
      <alignment horizontal="center" vertical="center"/>
    </xf>
    <xf numFmtId="164" fontId="32" fillId="0" borderId="0" xfId="54" applyNumberFormat="1" applyFont="1" applyFill="1" applyAlignment="1">
      <alignment vertical="top"/>
    </xf>
    <xf numFmtId="165" fontId="32" fillId="0" borderId="2" xfId="28" applyNumberFormat="1" applyFont="1" applyFill="1" applyBorder="1" applyAlignment="1">
      <alignment vertical="center"/>
    </xf>
    <xf numFmtId="165" fontId="32" fillId="0" borderId="0" xfId="28" applyNumberFormat="1" applyFont="1" applyFill="1" applyAlignment="1" applyProtection="1">
      <alignment horizontal="right" vertical="center"/>
    </xf>
    <xf numFmtId="167" fontId="34" fillId="0" borderId="0" xfId="28" applyNumberFormat="1" applyFont="1" applyFill="1" applyBorder="1" applyAlignment="1">
      <alignment vertical="top"/>
    </xf>
    <xf numFmtId="165" fontId="32" fillId="0" borderId="3" xfId="28" applyNumberFormat="1" applyFont="1" applyFill="1" applyBorder="1" applyAlignment="1">
      <alignment vertical="center"/>
    </xf>
    <xf numFmtId="166" fontId="32" fillId="0" borderId="0" xfId="67" applyNumberFormat="1" applyFont="1" applyFill="1" applyAlignment="1" applyProtection="1">
      <alignment horizontal="left" vertical="center"/>
    </xf>
    <xf numFmtId="43" fontId="32" fillId="0" borderId="0" xfId="28" applyFont="1" applyFill="1" applyBorder="1" applyAlignment="1">
      <alignment horizontal="right" vertical="center"/>
    </xf>
    <xf numFmtId="43" fontId="32" fillId="0" borderId="0" xfId="28" applyFont="1" applyFill="1" applyAlignment="1" applyProtection="1">
      <alignment vertical="center"/>
    </xf>
    <xf numFmtId="173" fontId="32" fillId="0" borderId="0" xfId="28" applyNumberFormat="1" applyFont="1" applyFill="1" applyAlignment="1" applyProtection="1">
      <alignment vertical="center"/>
    </xf>
    <xf numFmtId="3" fontId="32" fillId="0" borderId="0" xfId="0" applyNumberFormat="1" applyFont="1" applyFill="1" applyAlignment="1">
      <alignment horizontal="right" vertical="center" wrapText="1"/>
    </xf>
    <xf numFmtId="164" fontId="32" fillId="0" borderId="0" xfId="28" applyNumberFormat="1" applyFont="1" applyFill="1" applyAlignment="1">
      <alignment horizontal="right" vertical="center"/>
    </xf>
    <xf numFmtId="0" fontId="31" fillId="0" borderId="0" xfId="54" applyFont="1" applyFill="1" applyBorder="1" applyAlignment="1">
      <alignment vertical="center"/>
    </xf>
    <xf numFmtId="0" fontId="31" fillId="0" borderId="0" xfId="54" applyFont="1" applyFill="1" applyBorder="1" applyAlignment="1">
      <alignment horizontal="center" vertical="center"/>
    </xf>
    <xf numFmtId="164" fontId="31" fillId="0" borderId="0" xfId="28" applyNumberFormat="1" applyFont="1" applyFill="1" applyBorder="1" applyAlignment="1">
      <alignment vertical="center"/>
    </xf>
    <xf numFmtId="164" fontId="31" fillId="0" borderId="0" xfId="28" applyNumberFormat="1" applyFont="1" applyFill="1" applyAlignment="1">
      <alignment vertical="center"/>
    </xf>
    <xf numFmtId="164" fontId="31" fillId="0" borderId="0" xfId="28" applyNumberFormat="1" applyFont="1" applyFill="1" applyBorder="1" applyAlignment="1">
      <alignment horizontal="right" vertical="center"/>
    </xf>
    <xf numFmtId="164" fontId="32" fillId="0" borderId="0" xfId="54" applyNumberFormat="1" applyFont="1" applyFill="1" applyBorder="1" applyAlignment="1">
      <alignment vertical="center"/>
    </xf>
    <xf numFmtId="0" fontId="31" fillId="0" borderId="1" xfId="54" applyFont="1" applyFill="1" applyBorder="1" applyAlignment="1">
      <alignment horizontal="left" vertical="center"/>
    </xf>
    <xf numFmtId="0" fontId="31" fillId="0" borderId="1" xfId="54" applyFont="1" applyFill="1" applyBorder="1" applyAlignment="1">
      <alignment vertical="center"/>
    </xf>
    <xf numFmtId="0" fontId="31" fillId="0" borderId="1" xfId="54" applyFont="1" applyFill="1" applyBorder="1" applyAlignment="1">
      <alignment horizontal="center" vertical="center"/>
    </xf>
    <xf numFmtId="164" fontId="31" fillId="0" borderId="1" xfId="28" applyNumberFormat="1" applyFont="1" applyFill="1" applyBorder="1" applyAlignment="1">
      <alignment vertical="center"/>
    </xf>
    <xf numFmtId="164" fontId="32" fillId="0" borderId="1" xfId="28" applyNumberFormat="1" applyFont="1" applyFill="1" applyBorder="1" applyAlignment="1">
      <alignment vertical="center" wrapText="1"/>
    </xf>
    <xf numFmtId="0" fontId="35" fillId="0" borderId="0" xfId="54" applyFont="1" applyFill="1" applyBorder="1" applyAlignment="1">
      <alignment vertical="center"/>
    </xf>
    <xf numFmtId="0" fontId="35" fillId="0" borderId="0" xfId="54" applyFont="1" applyFill="1" applyBorder="1" applyAlignment="1">
      <alignment horizontal="center" vertical="center"/>
    </xf>
    <xf numFmtId="164" fontId="34" fillId="0" borderId="0" xfId="47" applyNumberFormat="1" applyFont="1" applyFill="1" applyBorder="1" applyAlignment="1">
      <alignment horizontal="center" vertical="center"/>
    </xf>
    <xf numFmtId="0" fontId="35" fillId="0" borderId="0" xfId="54" applyFont="1" applyFill="1" applyAlignment="1">
      <alignment vertical="center"/>
    </xf>
    <xf numFmtId="0" fontId="34" fillId="0" borderId="0" xfId="54" applyFont="1" applyFill="1" applyBorder="1" applyAlignment="1">
      <alignment vertical="center"/>
    </xf>
    <xf numFmtId="164" fontId="35" fillId="0" borderId="0" xfId="28" applyNumberFormat="1" applyFont="1" applyFill="1" applyAlignment="1">
      <alignment horizontal="right" vertical="center"/>
    </xf>
    <xf numFmtId="164" fontId="35" fillId="0" borderId="0" xfId="28" applyNumberFormat="1" applyFont="1" applyFill="1" applyBorder="1" applyAlignment="1">
      <alignment vertical="center"/>
    </xf>
    <xf numFmtId="164" fontId="35" fillId="0" borderId="0" xfId="54" applyNumberFormat="1" applyFont="1" applyFill="1" applyBorder="1" applyAlignment="1">
      <alignment vertical="center"/>
    </xf>
    <xf numFmtId="164" fontId="35" fillId="0" borderId="1" xfId="49" applyNumberFormat="1" applyFont="1" applyFill="1" applyBorder="1" applyAlignment="1">
      <alignment horizontal="center" vertical="center"/>
    </xf>
    <xf numFmtId="164" fontId="35" fillId="0" borderId="1" xfId="28" applyNumberFormat="1" applyFont="1" applyFill="1" applyBorder="1" applyAlignment="1">
      <alignment horizontal="right" vertical="center"/>
    </xf>
    <xf numFmtId="164" fontId="35" fillId="0" borderId="0" xfId="54" applyNumberFormat="1" applyFont="1" applyFill="1" applyBorder="1" applyAlignment="1">
      <alignment horizontal="right" vertical="center"/>
    </xf>
    <xf numFmtId="164" fontId="35" fillId="0" borderId="0" xfId="28" applyNumberFormat="1" applyFont="1" applyFill="1" applyBorder="1" applyAlignment="1">
      <alignment horizontal="right" vertical="center"/>
    </xf>
    <xf numFmtId="167" fontId="35" fillId="0" borderId="0" xfId="28" applyNumberFormat="1" applyFont="1" applyFill="1" applyBorder="1" applyAlignment="1">
      <alignment horizontal="right" vertical="center"/>
    </xf>
    <xf numFmtId="0" fontId="34" fillId="0" borderId="0" xfId="54" applyFont="1" applyFill="1" applyAlignment="1">
      <alignment vertical="center"/>
    </xf>
    <xf numFmtId="166" fontId="34" fillId="0" borderId="0" xfId="67" applyNumberFormat="1" applyFont="1" applyFill="1" applyBorder="1" applyAlignment="1" applyProtection="1">
      <alignment horizontal="center" vertical="center"/>
    </xf>
    <xf numFmtId="166" fontId="34" fillId="0" borderId="0" xfId="54" applyNumberFormat="1" applyFont="1" applyFill="1" applyAlignment="1" applyProtection="1">
      <alignment vertical="center"/>
    </xf>
    <xf numFmtId="164" fontId="34" fillId="0" borderId="0" xfId="28" applyNumberFormat="1" applyFont="1" applyFill="1" applyBorder="1" applyAlignment="1">
      <alignment vertical="center"/>
    </xf>
    <xf numFmtId="164" fontId="34" fillId="0" borderId="0" xfId="54" applyNumberFormat="1" applyFont="1" applyFill="1" applyBorder="1" applyAlignment="1">
      <alignment vertical="center"/>
    </xf>
    <xf numFmtId="164" fontId="34" fillId="0" borderId="0" xfId="28" applyNumberFormat="1" applyFont="1" applyFill="1" applyBorder="1" applyAlignment="1">
      <alignment horizontal="right" vertical="center"/>
    </xf>
    <xf numFmtId="164" fontId="34" fillId="0" borderId="0" xfId="28" applyNumberFormat="1" applyFont="1" applyFill="1" applyAlignment="1">
      <alignment horizontal="right" vertical="center"/>
    </xf>
    <xf numFmtId="164" fontId="34" fillId="0" borderId="0" xfId="54" applyNumberFormat="1" applyFont="1" applyFill="1" applyAlignment="1">
      <alignment vertical="center"/>
    </xf>
    <xf numFmtId="167" fontId="34" fillId="0" borderId="0" xfId="28" applyNumberFormat="1" applyFont="1" applyFill="1" applyBorder="1" applyAlignment="1">
      <alignment horizontal="right" vertical="center"/>
    </xf>
    <xf numFmtId="168" fontId="34" fillId="0" borderId="0" xfId="54" applyNumberFormat="1" applyFont="1" applyFill="1" applyAlignment="1" applyProtection="1">
      <alignment horizontal="center" vertical="center"/>
    </xf>
    <xf numFmtId="164" fontId="34" fillId="0" borderId="3" xfId="28" applyNumberFormat="1" applyFont="1" applyFill="1" applyBorder="1" applyAlignment="1">
      <alignment vertical="center"/>
    </xf>
    <xf numFmtId="164" fontId="35" fillId="0" borderId="0" xfId="54" applyNumberFormat="1" applyFont="1" applyFill="1" applyAlignment="1">
      <alignment vertical="center"/>
    </xf>
    <xf numFmtId="164" fontId="34" fillId="0" borderId="1" xfId="28" applyNumberFormat="1" applyFont="1" applyFill="1" applyBorder="1" applyAlignment="1">
      <alignment vertical="center"/>
    </xf>
    <xf numFmtId="166" fontId="34" fillId="0" borderId="0" xfId="54" applyNumberFormat="1" applyFont="1" applyFill="1" applyAlignment="1" applyProtection="1">
      <alignment horizontal="left" vertical="center"/>
    </xf>
    <xf numFmtId="164" fontId="34" fillId="0" borderId="0" xfId="28" applyNumberFormat="1" applyFont="1" applyFill="1" applyBorder="1" applyAlignment="1" applyProtection="1">
      <alignment horizontal="right" vertical="center"/>
    </xf>
    <xf numFmtId="164" fontId="34" fillId="0" borderId="0" xfId="28" applyNumberFormat="1" applyFont="1" applyFill="1" applyBorder="1" applyAlignment="1" applyProtection="1">
      <alignment horizontal="center" vertical="center"/>
    </xf>
    <xf numFmtId="164" fontId="34" fillId="0" borderId="0" xfId="28" applyNumberFormat="1" applyFont="1" applyFill="1" applyAlignment="1" applyProtection="1">
      <alignment horizontal="center" vertical="center"/>
    </xf>
    <xf numFmtId="164" fontId="34" fillId="0" borderId="0" xfId="28" applyNumberFormat="1" applyFont="1" applyFill="1" applyAlignment="1" applyProtection="1">
      <alignment horizontal="right" vertical="center"/>
    </xf>
    <xf numFmtId="167" fontId="34" fillId="0" borderId="0" xfId="28" applyNumberFormat="1" applyFont="1" applyFill="1" applyBorder="1" applyAlignment="1">
      <alignment vertical="center"/>
    </xf>
    <xf numFmtId="167" fontId="34" fillId="0" borderId="3" xfId="54" applyNumberFormat="1" applyFont="1" applyFill="1" applyBorder="1" applyAlignment="1"/>
    <xf numFmtId="0" fontId="35" fillId="0" borderId="0" xfId="54" applyFont="1" applyFill="1"/>
    <xf numFmtId="166" fontId="35" fillId="0" borderId="0" xfId="54" applyNumberFormat="1" applyFont="1" applyFill="1" applyAlignment="1" applyProtection="1">
      <alignment vertical="center"/>
    </xf>
    <xf numFmtId="0" fontId="34" fillId="0" borderId="0" xfId="54" applyFont="1" applyFill="1"/>
    <xf numFmtId="164" fontId="34" fillId="0" borderId="14" xfId="54" applyNumberFormat="1" applyFont="1" applyFill="1" applyBorder="1" applyAlignment="1">
      <alignment vertical="center"/>
    </xf>
    <xf numFmtId="167" fontId="34" fillId="0" borderId="14" xfId="54" applyNumberFormat="1" applyFont="1" applyFill="1" applyBorder="1" applyAlignment="1">
      <alignment vertical="center"/>
    </xf>
    <xf numFmtId="166" fontId="34" fillId="0" borderId="0" xfId="67" applyNumberFormat="1" applyFont="1" applyFill="1" applyAlignment="1" applyProtection="1">
      <alignment horizontal="center" vertical="center"/>
    </xf>
    <xf numFmtId="166" fontId="35" fillId="0" borderId="0" xfId="54" applyNumberFormat="1" applyFont="1" applyFill="1" applyAlignment="1" applyProtection="1"/>
    <xf numFmtId="164" fontId="32" fillId="0" borderId="1" xfId="28" applyNumberFormat="1" applyFont="1" applyFill="1" applyBorder="1" applyAlignment="1">
      <alignment horizontal="right" vertical="center"/>
    </xf>
    <xf numFmtId="164" fontId="34" fillId="0" borderId="0" xfId="47" applyNumberFormat="1" applyFont="1" applyFill="1" applyBorder="1" applyAlignment="1">
      <alignment horizontal="right" vertical="center"/>
    </xf>
    <xf numFmtId="166" fontId="35" fillId="0" borderId="0" xfId="54" applyNumberFormat="1" applyFont="1" applyFill="1" applyBorder="1" applyAlignment="1" applyProtection="1"/>
    <xf numFmtId="166" fontId="34" fillId="0" borderId="0" xfId="54" applyNumberFormat="1" applyFont="1" applyFill="1" applyBorder="1" applyAlignment="1" applyProtection="1"/>
    <xf numFmtId="166" fontId="34" fillId="0" borderId="0" xfId="54" quotePrefix="1" applyNumberFormat="1" applyFont="1" applyFill="1" applyBorder="1" applyAlignment="1" applyProtection="1"/>
    <xf numFmtId="167" fontId="34" fillId="0" borderId="0" xfId="54" applyNumberFormat="1" applyFont="1" applyFill="1" applyBorder="1" applyAlignment="1" applyProtection="1"/>
    <xf numFmtId="164" fontId="34" fillId="0" borderId="2" xfId="28" applyNumberFormat="1" applyFont="1" applyFill="1" applyBorder="1" applyAlignment="1">
      <alignment vertical="center"/>
    </xf>
    <xf numFmtId="166" fontId="35" fillId="0" borderId="0" xfId="67" applyNumberFormat="1" applyFont="1" applyFill="1" applyBorder="1" applyAlignment="1" applyProtection="1">
      <alignment horizontal="center" vertical="center"/>
    </xf>
    <xf numFmtId="164" fontId="35" fillId="0" borderId="0" xfId="28" applyNumberFormat="1" applyFont="1" applyFill="1" applyBorder="1" applyAlignment="1" applyProtection="1">
      <alignment horizontal="center" vertical="center"/>
    </xf>
    <xf numFmtId="164" fontId="35" fillId="0" borderId="0" xfId="67" applyNumberFormat="1" applyFont="1" applyFill="1" applyBorder="1" applyAlignment="1" applyProtection="1">
      <alignment horizontal="center" vertical="center"/>
    </xf>
    <xf numFmtId="0" fontId="34" fillId="0" borderId="0" xfId="57" applyFont="1" applyFill="1" applyAlignment="1">
      <alignment vertical="center"/>
    </xf>
    <xf numFmtId="166" fontId="35" fillId="0" borderId="0" xfId="67" applyNumberFormat="1" applyFont="1" applyFill="1" applyAlignment="1" applyProtection="1">
      <alignment horizontal="center" vertical="center"/>
    </xf>
    <xf numFmtId="43" fontId="35" fillId="0" borderId="0" xfId="28" applyFont="1" applyFill="1" applyBorder="1" applyAlignment="1" applyProtection="1">
      <alignment horizontal="center" vertical="center"/>
    </xf>
    <xf numFmtId="0" fontId="34" fillId="0" borderId="0" xfId="54" applyNumberFormat="1" applyFont="1" applyFill="1" applyAlignment="1" applyProtection="1">
      <alignment horizontal="center" vertical="center"/>
    </xf>
    <xf numFmtId="43" fontId="34" fillId="0" borderId="0" xfId="28" applyFont="1" applyFill="1" applyBorder="1" applyAlignment="1" applyProtection="1">
      <alignment horizontal="right" vertical="center"/>
    </xf>
    <xf numFmtId="169" fontId="34" fillId="0" borderId="0" xfId="28" applyNumberFormat="1" applyFont="1" applyFill="1" applyBorder="1" applyAlignment="1" applyProtection="1">
      <alignment horizontal="right" vertical="center"/>
    </xf>
    <xf numFmtId="164" fontId="34" fillId="0" borderId="0" xfId="49" applyNumberFormat="1" applyFont="1" applyFill="1" applyAlignment="1">
      <alignment vertical="center"/>
    </xf>
    <xf numFmtId="164" fontId="34" fillId="0" borderId="1" xfId="49" applyNumberFormat="1" applyFont="1" applyFill="1" applyBorder="1" applyAlignment="1">
      <alignment vertical="center"/>
    </xf>
    <xf numFmtId="164" fontId="34" fillId="0" borderId="1" xfId="49" applyNumberFormat="1" applyFont="1" applyFill="1" applyBorder="1" applyAlignment="1">
      <alignment horizontal="center" vertical="center"/>
    </xf>
    <xf numFmtId="164" fontId="34" fillId="0" borderId="1" xfId="28" applyNumberFormat="1" applyFont="1" applyFill="1" applyBorder="1" applyAlignment="1">
      <alignment horizontal="right" vertical="center"/>
    </xf>
    <xf numFmtId="164" fontId="34" fillId="0" borderId="0" xfId="28" applyNumberFormat="1" applyFont="1" applyFill="1" applyAlignment="1" applyProtection="1">
      <alignment vertical="center"/>
    </xf>
    <xf numFmtId="164" fontId="34" fillId="0" borderId="0" xfId="54" applyNumberFormat="1" applyFont="1" applyFill="1" applyAlignment="1" applyProtection="1">
      <alignment vertical="center"/>
    </xf>
    <xf numFmtId="166" fontId="34" fillId="0" borderId="0" xfId="54" applyNumberFormat="1" applyFont="1" applyFill="1" applyAlignment="1" applyProtection="1">
      <alignment horizontal="center" vertical="center"/>
    </xf>
    <xf numFmtId="166" fontId="36" fillId="0" borderId="0" xfId="67" applyNumberFormat="1" applyFont="1" applyFill="1" applyAlignment="1" applyProtection="1">
      <alignment vertical="center"/>
    </xf>
    <xf numFmtId="166" fontId="36" fillId="0" borderId="0" xfId="67" applyNumberFormat="1" applyFont="1" applyFill="1" applyAlignment="1" applyProtection="1">
      <alignment horizontal="right" vertical="center"/>
    </xf>
    <xf numFmtId="0" fontId="37" fillId="0" borderId="0" xfId="59" applyFont="1" applyFill="1" applyAlignment="1">
      <alignment vertical="center"/>
    </xf>
    <xf numFmtId="39" fontId="36" fillId="0" borderId="0" xfId="68" applyNumberFormat="1" applyFont="1" applyFill="1" applyAlignment="1" applyProtection="1">
      <alignment vertical="center"/>
    </xf>
    <xf numFmtId="39" fontId="36" fillId="0" borderId="0" xfId="68" applyNumberFormat="1" applyFont="1" applyFill="1" applyAlignment="1" applyProtection="1">
      <alignment horizontal="right" vertical="center"/>
    </xf>
    <xf numFmtId="39" fontId="36" fillId="0" borderId="1" xfId="68" applyNumberFormat="1" applyFont="1" applyFill="1" applyBorder="1" applyAlignment="1" applyProtection="1">
      <alignment vertical="center"/>
    </xf>
    <xf numFmtId="39" fontId="36" fillId="0" borderId="1" xfId="68" applyNumberFormat="1" applyFont="1" applyFill="1" applyBorder="1" applyAlignment="1" applyProtection="1">
      <alignment horizontal="right" vertical="center"/>
    </xf>
    <xf numFmtId="39" fontId="38" fillId="0" borderId="0" xfId="68" applyNumberFormat="1" applyFont="1" applyFill="1" applyAlignment="1" applyProtection="1">
      <alignment vertical="center"/>
    </xf>
    <xf numFmtId="39" fontId="38" fillId="0" borderId="0" xfId="68" applyNumberFormat="1" applyFont="1" applyFill="1" applyAlignment="1" applyProtection="1">
      <alignment horizontal="right" vertical="center"/>
    </xf>
    <xf numFmtId="39" fontId="39" fillId="0" borderId="0" xfId="59" applyNumberFormat="1" applyFont="1" applyFill="1" applyBorder="1" applyAlignment="1">
      <alignment vertical="center"/>
    </xf>
    <xf numFmtId="0" fontId="39" fillId="0" borderId="0" xfId="59" applyFont="1" applyFill="1" applyBorder="1" applyAlignment="1">
      <alignment vertical="center"/>
    </xf>
    <xf numFmtId="39" fontId="38" fillId="0" borderId="0" xfId="59" applyNumberFormat="1" applyFont="1" applyFill="1" applyBorder="1" applyAlignment="1">
      <alignment horizontal="center" vertical="center"/>
    </xf>
    <xf numFmtId="0" fontId="39" fillId="0" borderId="0" xfId="59" applyFont="1" applyFill="1" applyBorder="1" applyAlignment="1">
      <alignment horizontal="right" vertical="center"/>
    </xf>
    <xf numFmtId="39" fontId="38" fillId="0" borderId="0" xfId="59" applyNumberFormat="1" applyFont="1" applyFill="1" applyBorder="1" applyAlignment="1">
      <alignment horizontal="right" vertical="center"/>
    </xf>
    <xf numFmtId="167" fontId="38" fillId="0" borderId="0" xfId="54" applyNumberFormat="1" applyFont="1" applyFill="1" applyBorder="1" applyAlignment="1">
      <alignment horizontal="right" vertical="center"/>
    </xf>
    <xf numFmtId="39" fontId="38" fillId="0" borderId="0" xfId="59" applyNumberFormat="1" applyFont="1" applyFill="1" applyBorder="1" applyAlignment="1">
      <alignment vertical="center"/>
    </xf>
    <xf numFmtId="167" fontId="39" fillId="0" borderId="0" xfId="59" applyNumberFormat="1" applyFont="1" applyFill="1" applyBorder="1" applyAlignment="1">
      <alignment horizontal="right" vertical="center"/>
    </xf>
    <xf numFmtId="167" fontId="38" fillId="0" borderId="0" xfId="59" applyNumberFormat="1" applyFont="1" applyFill="1" applyBorder="1" applyAlignment="1">
      <alignment horizontal="right" vertical="center"/>
    </xf>
    <xf numFmtId="167" fontId="39" fillId="0" borderId="0" xfId="59" applyNumberFormat="1" applyFont="1" applyFill="1" applyBorder="1" applyAlignment="1">
      <alignment vertical="center"/>
    </xf>
    <xf numFmtId="167" fontId="38" fillId="0" borderId="0" xfId="59" applyNumberFormat="1" applyFont="1" applyFill="1" applyBorder="1" applyAlignment="1">
      <alignment horizontal="right" vertical="center" wrapText="1"/>
    </xf>
    <xf numFmtId="167" fontId="38" fillId="0" borderId="0" xfId="59" quotePrefix="1" applyNumberFormat="1" applyFont="1" applyFill="1" applyBorder="1" applyAlignment="1">
      <alignment horizontal="right" vertical="center"/>
    </xf>
    <xf numFmtId="167" fontId="38" fillId="0" borderId="1" xfId="59" applyNumberFormat="1" applyFont="1" applyFill="1" applyBorder="1" applyAlignment="1">
      <alignment horizontal="right" vertical="center"/>
    </xf>
    <xf numFmtId="0" fontId="38" fillId="0" borderId="0" xfId="59" applyNumberFormat="1" applyFont="1" applyFill="1" applyBorder="1" applyAlignment="1">
      <alignment horizontal="right" vertical="center"/>
    </xf>
    <xf numFmtId="0" fontId="38" fillId="0" borderId="0" xfId="44" applyFont="1" applyFill="1" applyAlignment="1">
      <alignment horizontal="left" vertical="center"/>
    </xf>
    <xf numFmtId="170" fontId="39" fillId="0" borderId="0" xfId="59" applyNumberFormat="1" applyFont="1" applyFill="1" applyBorder="1" applyAlignment="1">
      <alignment horizontal="right" vertical="center"/>
    </xf>
    <xf numFmtId="167" fontId="39" fillId="0" borderId="0" xfId="28" applyNumberFormat="1" applyFont="1" applyFill="1" applyBorder="1" applyAlignment="1">
      <alignment horizontal="right" vertical="center"/>
    </xf>
    <xf numFmtId="164" fontId="39" fillId="0" borderId="0" xfId="28" applyNumberFormat="1" applyFont="1" applyFill="1" applyBorder="1" applyAlignment="1">
      <alignment horizontal="right" vertical="center"/>
    </xf>
    <xf numFmtId="0" fontId="39" fillId="0" borderId="0" xfId="59" applyNumberFormat="1" applyFont="1" applyFill="1" applyBorder="1" applyAlignment="1">
      <alignment horizontal="center" vertical="center"/>
    </xf>
    <xf numFmtId="167" fontId="39" fillId="0" borderId="3" xfId="28" applyNumberFormat="1" applyFont="1" applyFill="1" applyBorder="1" applyAlignment="1">
      <alignment horizontal="right" vertical="center"/>
    </xf>
    <xf numFmtId="167" fontId="39" fillId="0" borderId="0" xfId="28" applyNumberFormat="1" applyFont="1" applyFill="1" applyAlignment="1">
      <alignment horizontal="right" vertical="center"/>
    </xf>
    <xf numFmtId="39" fontId="38" fillId="0" borderId="0" xfId="67" applyFont="1" applyFill="1" applyAlignment="1" applyProtection="1">
      <alignment horizontal="left" vertical="center"/>
    </xf>
    <xf numFmtId="170" fontId="39" fillId="0" borderId="0" xfId="28" applyNumberFormat="1" applyFont="1" applyFill="1" applyBorder="1" applyAlignment="1">
      <alignment horizontal="right" vertical="center"/>
    </xf>
    <xf numFmtId="167" fontId="39" fillId="0" borderId="2" xfId="28" applyNumberFormat="1" applyFont="1" applyFill="1" applyBorder="1" applyAlignment="1">
      <alignment horizontal="right" vertical="center"/>
    </xf>
    <xf numFmtId="0" fontId="39" fillId="0" borderId="0" xfId="59" applyFont="1" applyFill="1" applyAlignment="1">
      <alignment vertical="center"/>
    </xf>
    <xf numFmtId="39" fontId="39" fillId="0" borderId="0" xfId="59" applyNumberFormat="1" applyFont="1" applyFill="1" applyBorder="1" applyAlignment="1">
      <alignment horizontal="right" vertical="center"/>
    </xf>
    <xf numFmtId="43" fontId="39" fillId="0" borderId="0" xfId="59" applyNumberFormat="1" applyFont="1" applyFill="1" applyBorder="1" applyAlignment="1">
      <alignment vertical="center"/>
    </xf>
    <xf numFmtId="39" fontId="38" fillId="0" borderId="1" xfId="59" applyNumberFormat="1" applyFont="1" applyFill="1" applyBorder="1" applyAlignment="1">
      <alignment vertical="center"/>
    </xf>
    <xf numFmtId="39" fontId="38" fillId="0" borderId="1" xfId="59" applyNumberFormat="1" applyFont="1" applyFill="1" applyBorder="1" applyAlignment="1">
      <alignment horizontal="center" vertical="center"/>
    </xf>
    <xf numFmtId="39" fontId="38" fillId="0" borderId="1" xfId="59" applyNumberFormat="1" applyFont="1" applyFill="1" applyBorder="1" applyAlignment="1">
      <alignment horizontal="right" vertical="center"/>
    </xf>
    <xf numFmtId="0" fontId="38" fillId="0" borderId="1" xfId="59" applyFont="1" applyFill="1" applyBorder="1" applyAlignment="1">
      <alignment horizontal="right" vertical="center"/>
    </xf>
    <xf numFmtId="39" fontId="38" fillId="0" borderId="1" xfId="59" applyNumberFormat="1" applyFont="1" applyFill="1" applyBorder="1" applyAlignment="1">
      <alignment horizontal="right" vertical="center" wrapText="1"/>
    </xf>
    <xf numFmtId="0" fontId="39" fillId="0" borderId="0" xfId="51" applyFont="1" applyFill="1" applyAlignment="1">
      <alignment vertical="center"/>
    </xf>
    <xf numFmtId="39" fontId="31" fillId="0" borderId="0" xfId="55" applyNumberFormat="1" applyFont="1" applyFill="1" applyAlignment="1">
      <alignment vertical="center"/>
    </xf>
    <xf numFmtId="39" fontId="31" fillId="0" borderId="0" xfId="55" applyNumberFormat="1" applyFont="1" applyFill="1" applyAlignment="1">
      <alignment horizontal="right" vertical="center"/>
    </xf>
    <xf numFmtId="0" fontId="31" fillId="0" borderId="0" xfId="55" applyFont="1" applyFill="1" applyAlignment="1">
      <alignment vertical="center"/>
    </xf>
    <xf numFmtId="167" fontId="31" fillId="0" borderId="0" xfId="55" applyNumberFormat="1" applyFont="1" applyFill="1" applyAlignment="1">
      <alignment horizontal="right" vertical="center"/>
    </xf>
    <xf numFmtId="0" fontId="31" fillId="0" borderId="0" xfId="55" applyFont="1" applyFill="1" applyAlignment="1">
      <alignment horizontal="right" vertical="center"/>
    </xf>
    <xf numFmtId="166" fontId="31" fillId="0" borderId="1" xfId="67" applyNumberFormat="1" applyFont="1" applyFill="1" applyBorder="1" applyAlignment="1" applyProtection="1">
      <alignment vertical="center"/>
    </xf>
    <xf numFmtId="166" fontId="31" fillId="0" borderId="1" xfId="67" applyNumberFormat="1" applyFont="1" applyFill="1" applyBorder="1" applyAlignment="1" applyProtection="1">
      <alignment horizontal="right" vertical="center"/>
    </xf>
    <xf numFmtId="166" fontId="32" fillId="0" borderId="1" xfId="67" applyNumberFormat="1" applyFont="1" applyFill="1" applyBorder="1" applyAlignment="1" applyProtection="1">
      <alignment horizontal="left" vertical="center" wrapText="1"/>
    </xf>
    <xf numFmtId="0" fontId="32" fillId="0" borderId="1" xfId="55" applyFont="1" applyFill="1" applyBorder="1" applyAlignment="1">
      <alignment vertical="center"/>
    </xf>
    <xf numFmtId="167" fontId="32" fillId="0" borderId="1" xfId="31" applyNumberFormat="1" applyFont="1" applyFill="1" applyBorder="1" applyAlignment="1">
      <alignment horizontal="right" vertical="center"/>
    </xf>
    <xf numFmtId="0" fontId="32" fillId="0" borderId="3" xfId="55" applyFont="1" applyFill="1" applyBorder="1" applyAlignment="1">
      <alignment vertical="center"/>
    </xf>
    <xf numFmtId="0" fontId="32" fillId="0" borderId="3" xfId="55" applyFont="1" applyFill="1" applyBorder="1" applyAlignment="1">
      <alignment horizontal="center" vertical="center"/>
    </xf>
    <xf numFmtId="167" fontId="32" fillId="0" borderId="3" xfId="31" applyNumberFormat="1" applyFont="1" applyFill="1" applyBorder="1" applyAlignment="1">
      <alignment horizontal="right" vertical="center"/>
    </xf>
    <xf numFmtId="39" fontId="31" fillId="0" borderId="0" xfId="55" applyNumberFormat="1" applyFont="1" applyFill="1" applyAlignment="1">
      <alignment horizontal="center" vertical="center"/>
    </xf>
    <xf numFmtId="0" fontId="31" fillId="0" borderId="0" xfId="55" applyFont="1" applyFill="1" applyAlignment="1">
      <alignment horizontal="center" vertical="center"/>
    </xf>
    <xf numFmtId="43" fontId="31" fillId="0" borderId="0" xfId="28" applyFont="1" applyFill="1" applyAlignment="1">
      <alignment horizontal="right" vertical="center"/>
    </xf>
    <xf numFmtId="166" fontId="31" fillId="0" borderId="1" xfId="67" applyNumberFormat="1" applyFont="1" applyFill="1" applyBorder="1" applyAlignment="1" applyProtection="1">
      <alignment horizontal="center" vertical="center"/>
    </xf>
    <xf numFmtId="43" fontId="31" fillId="0" borderId="1" xfId="28" applyFont="1" applyFill="1" applyBorder="1" applyAlignment="1" applyProtection="1">
      <alignment horizontal="right" vertical="center"/>
    </xf>
    <xf numFmtId="166" fontId="32" fillId="0" borderId="1" xfId="55" applyNumberFormat="1" applyFont="1" applyFill="1" applyBorder="1" applyAlignment="1">
      <alignment vertical="center"/>
    </xf>
    <xf numFmtId="172" fontId="32" fillId="0" borderId="1" xfId="31" applyNumberFormat="1" applyFont="1" applyFill="1" applyBorder="1" applyAlignment="1">
      <alignment horizontal="right" vertical="center"/>
    </xf>
    <xf numFmtId="165" fontId="31" fillId="0" borderId="0" xfId="28" applyNumberFormat="1" applyFont="1" applyFill="1" applyBorder="1" applyAlignment="1">
      <alignment horizontal="center" vertical="center"/>
    </xf>
    <xf numFmtId="164" fontId="35" fillId="0" borderId="0" xfId="28" applyNumberFormat="1" applyFont="1" applyFill="1" applyBorder="1" applyAlignment="1">
      <alignment horizontal="center" vertical="center"/>
    </xf>
    <xf numFmtId="0" fontId="39" fillId="0" borderId="0" xfId="44" applyFont="1" applyFill="1" applyAlignment="1">
      <alignment horizontal="left" vertical="center"/>
    </xf>
    <xf numFmtId="0" fontId="39" fillId="0" borderId="0" xfId="59" applyFont="1" applyFill="1" applyBorder="1" applyAlignment="1">
      <alignment horizontal="center" vertical="center"/>
    </xf>
    <xf numFmtId="165" fontId="32" fillId="33" borderId="0" xfId="28" applyNumberFormat="1" applyFont="1" applyFill="1" applyAlignment="1">
      <alignment horizontal="right" vertical="center"/>
    </xf>
    <xf numFmtId="165" fontId="32" fillId="33" borderId="0" xfId="28" applyNumberFormat="1" applyFont="1" applyFill="1" applyBorder="1" applyAlignment="1">
      <alignment horizontal="right" vertical="center"/>
    </xf>
    <xf numFmtId="167" fontId="32" fillId="33" borderId="0" xfId="28" applyNumberFormat="1" applyFont="1" applyFill="1" applyBorder="1" applyAlignment="1">
      <alignment horizontal="right" vertical="center"/>
    </xf>
    <xf numFmtId="167" fontId="32" fillId="33" borderId="1" xfId="28" applyNumberFormat="1" applyFont="1" applyFill="1" applyBorder="1" applyAlignment="1">
      <alignment horizontal="right" vertical="center"/>
    </xf>
    <xf numFmtId="165" fontId="32" fillId="33" borderId="0" xfId="28" applyNumberFormat="1" applyFont="1" applyFill="1" applyAlignment="1">
      <alignment vertical="center"/>
    </xf>
    <xf numFmtId="165" fontId="32" fillId="33" borderId="1" xfId="28" applyNumberFormat="1" applyFont="1" applyFill="1" applyBorder="1" applyAlignment="1">
      <alignment horizontal="right" vertical="center"/>
    </xf>
    <xf numFmtId="165" fontId="32" fillId="33" borderId="0" xfId="28" applyNumberFormat="1" applyFont="1" applyFill="1" applyBorder="1" applyAlignment="1">
      <alignment vertical="center"/>
    </xf>
    <xf numFmtId="165" fontId="32" fillId="33" borderId="2" xfId="28" applyNumberFormat="1" applyFont="1" applyFill="1" applyBorder="1" applyAlignment="1">
      <alignment horizontal="right" vertical="center"/>
    </xf>
    <xf numFmtId="165" fontId="32" fillId="33" borderId="1" xfId="28" applyNumberFormat="1" applyFont="1" applyFill="1" applyBorder="1" applyAlignment="1">
      <alignment vertical="center"/>
    </xf>
    <xf numFmtId="167" fontId="32" fillId="33" borderId="3" xfId="28" applyNumberFormat="1" applyFont="1" applyFill="1" applyBorder="1" applyAlignment="1">
      <alignment horizontal="right" vertical="center"/>
    </xf>
    <xf numFmtId="165" fontId="32" fillId="33" borderId="0" xfId="28" applyNumberFormat="1" applyFont="1" applyFill="1" applyAlignment="1" applyProtection="1">
      <alignment vertical="center"/>
    </xf>
    <xf numFmtId="165" fontId="32" fillId="33" borderId="2" xfId="28" applyNumberFormat="1" applyFont="1" applyFill="1" applyBorder="1" applyAlignment="1">
      <alignment vertical="center"/>
    </xf>
    <xf numFmtId="165" fontId="32" fillId="33" borderId="0" xfId="28" applyNumberFormat="1" applyFont="1" applyFill="1" applyAlignment="1" applyProtection="1">
      <alignment horizontal="right" vertical="center"/>
    </xf>
    <xf numFmtId="167" fontId="32" fillId="33" borderId="0" xfId="28" applyNumberFormat="1" applyFont="1" applyFill="1" applyAlignment="1">
      <alignment horizontal="right" vertical="center"/>
    </xf>
    <xf numFmtId="166" fontId="32" fillId="33" borderId="0" xfId="54" applyNumberFormat="1" applyFont="1" applyFill="1" applyAlignment="1" applyProtection="1">
      <alignment vertical="center"/>
    </xf>
    <xf numFmtId="165" fontId="32" fillId="33" borderId="3" xfId="28" applyNumberFormat="1" applyFont="1" applyFill="1" applyBorder="1" applyAlignment="1">
      <alignment vertical="center"/>
    </xf>
    <xf numFmtId="165" fontId="32" fillId="33" borderId="0" xfId="28" applyNumberFormat="1" applyFont="1" applyFill="1" applyBorder="1" applyAlignment="1" applyProtection="1">
      <alignment vertical="center"/>
    </xf>
    <xf numFmtId="164" fontId="35" fillId="33" borderId="0" xfId="28" applyNumberFormat="1" applyFont="1" applyFill="1" applyBorder="1" applyAlignment="1">
      <alignment horizontal="right" vertical="center"/>
    </xf>
    <xf numFmtId="164" fontId="34" fillId="33" borderId="0" xfId="28" applyNumberFormat="1" applyFont="1" applyFill="1" applyBorder="1" applyAlignment="1">
      <alignment vertical="center"/>
    </xf>
    <xf numFmtId="164" fontId="34" fillId="33" borderId="0" xfId="28" applyNumberFormat="1" applyFont="1" applyFill="1" applyBorder="1" applyAlignment="1">
      <alignment horizontal="right" vertical="center"/>
    </xf>
    <xf numFmtId="164" fontId="34" fillId="33" borderId="3" xfId="28" applyNumberFormat="1" applyFont="1" applyFill="1" applyBorder="1" applyAlignment="1">
      <alignment vertical="center"/>
    </xf>
    <xf numFmtId="164" fontId="34" fillId="33" borderId="1" xfId="28" applyNumberFormat="1" applyFont="1" applyFill="1" applyBorder="1" applyAlignment="1">
      <alignment vertical="center"/>
    </xf>
    <xf numFmtId="164" fontId="34" fillId="33" borderId="0" xfId="28" applyNumberFormat="1" applyFont="1" applyFill="1" applyBorder="1" applyAlignment="1" applyProtection="1">
      <alignment horizontal="right" vertical="center"/>
    </xf>
    <xf numFmtId="167" fontId="35" fillId="33" borderId="0" xfId="28" applyNumberFormat="1" applyFont="1" applyFill="1" applyBorder="1" applyAlignment="1">
      <alignment horizontal="right" vertical="center"/>
    </xf>
    <xf numFmtId="167" fontId="34" fillId="33" borderId="0" xfId="28" applyNumberFormat="1" applyFont="1" applyFill="1" applyBorder="1" applyAlignment="1">
      <alignment horizontal="right" vertical="center"/>
    </xf>
    <xf numFmtId="167" fontId="34" fillId="33" borderId="0" xfId="28" applyNumberFormat="1" applyFont="1" applyFill="1" applyBorder="1" applyAlignment="1">
      <alignment vertical="center"/>
    </xf>
    <xf numFmtId="167" fontId="34" fillId="33" borderId="3" xfId="54" applyNumberFormat="1" applyFont="1" applyFill="1" applyBorder="1" applyAlignment="1"/>
    <xf numFmtId="167" fontId="34" fillId="33" borderId="14" xfId="54" applyNumberFormat="1" applyFont="1" applyFill="1" applyBorder="1" applyAlignment="1">
      <alignment vertical="center"/>
    </xf>
    <xf numFmtId="164" fontId="34" fillId="33" borderId="2" xfId="28" applyNumberFormat="1" applyFont="1" applyFill="1" applyBorder="1" applyAlignment="1">
      <alignment vertical="center"/>
    </xf>
    <xf numFmtId="164" fontId="35" fillId="33" borderId="0" xfId="28" applyNumberFormat="1" applyFont="1" applyFill="1" applyBorder="1" applyAlignment="1" applyProtection="1">
      <alignment horizontal="center" vertical="center"/>
    </xf>
    <xf numFmtId="43" fontId="35" fillId="33" borderId="0" xfId="28" applyFont="1" applyFill="1" applyBorder="1" applyAlignment="1" applyProtection="1">
      <alignment horizontal="center" vertical="center"/>
    </xf>
    <xf numFmtId="43" fontId="34" fillId="33" borderId="0" xfId="28" applyFont="1" applyFill="1" applyBorder="1" applyAlignment="1" applyProtection="1">
      <alignment horizontal="right" vertical="center"/>
    </xf>
    <xf numFmtId="169" fontId="34" fillId="33" borderId="0" xfId="28" applyNumberFormat="1" applyFont="1" applyFill="1" applyBorder="1" applyAlignment="1" applyProtection="1">
      <alignment horizontal="right" vertical="center"/>
    </xf>
    <xf numFmtId="167" fontId="34" fillId="33" borderId="0" xfId="28" applyNumberFormat="1" applyFont="1" applyFill="1" applyBorder="1" applyAlignment="1">
      <alignment vertical="top"/>
    </xf>
    <xf numFmtId="167" fontId="38" fillId="33" borderId="0" xfId="59" applyNumberFormat="1" applyFont="1" applyFill="1" applyBorder="1" applyAlignment="1">
      <alignment horizontal="right" vertical="center"/>
    </xf>
    <xf numFmtId="167" fontId="39" fillId="33" borderId="0" xfId="28" applyNumberFormat="1" applyFont="1" applyFill="1" applyBorder="1" applyAlignment="1">
      <alignment horizontal="right" vertical="center"/>
    </xf>
    <xf numFmtId="167" fontId="39" fillId="33" borderId="3" xfId="28" applyNumberFormat="1" applyFont="1" applyFill="1" applyBorder="1" applyAlignment="1">
      <alignment horizontal="right" vertical="center"/>
    </xf>
    <xf numFmtId="167" fontId="39" fillId="33" borderId="0" xfId="28" applyNumberFormat="1" applyFont="1" applyFill="1" applyAlignment="1">
      <alignment horizontal="right" vertical="center"/>
    </xf>
    <xf numFmtId="167" fontId="39" fillId="33" borderId="2" xfId="28" applyNumberFormat="1" applyFont="1" applyFill="1" applyBorder="1" applyAlignment="1">
      <alignment horizontal="right" vertical="center"/>
    </xf>
    <xf numFmtId="39" fontId="31" fillId="33" borderId="0" xfId="59" applyNumberFormat="1" applyFont="1" applyFill="1" applyBorder="1" applyAlignment="1">
      <alignment horizontal="right" vertical="center"/>
    </xf>
    <xf numFmtId="167" fontId="32" fillId="33" borderId="2" xfId="28" applyNumberFormat="1" applyFont="1" applyFill="1" applyBorder="1" applyAlignment="1">
      <alignment horizontal="right" vertical="center"/>
    </xf>
    <xf numFmtId="0" fontId="31" fillId="33" borderId="0" xfId="59" applyFont="1" applyFill="1" applyBorder="1" applyAlignment="1">
      <alignment horizontal="right" vertical="center"/>
    </xf>
    <xf numFmtId="164" fontId="38" fillId="0" borderId="1" xfId="49" applyNumberFormat="1" applyFont="1" applyFill="1" applyBorder="1" applyAlignment="1">
      <alignment horizontal="center" vertical="center"/>
    </xf>
    <xf numFmtId="39" fontId="35" fillId="0" borderId="0" xfId="68" applyNumberFormat="1" applyFont="1" applyFill="1" applyAlignment="1" applyProtection="1">
      <alignment vertical="center"/>
    </xf>
    <xf numFmtId="39" fontId="35" fillId="0" borderId="0" xfId="68" applyNumberFormat="1" applyFont="1" applyFill="1" applyAlignment="1" applyProtection="1">
      <alignment horizontal="right" vertical="center"/>
    </xf>
    <xf numFmtId="0" fontId="34" fillId="0" borderId="0" xfId="59" applyFont="1" applyFill="1" applyAlignment="1">
      <alignment vertical="center"/>
    </xf>
    <xf numFmtId="0" fontId="32" fillId="0" borderId="0" xfId="55" applyFont="1" applyFill="1" applyAlignment="1">
      <alignment vertical="center"/>
    </xf>
    <xf numFmtId="167" fontId="32" fillId="0" borderId="0" xfId="31" applyNumberFormat="1" applyFont="1" applyFill="1" applyAlignment="1">
      <alignment horizontal="right" vertical="center"/>
    </xf>
    <xf numFmtId="0" fontId="32" fillId="0" borderId="0" xfId="55" applyFont="1" applyFill="1" applyAlignment="1">
      <alignment horizontal="center" vertical="center"/>
    </xf>
    <xf numFmtId="167" fontId="32" fillId="0" borderId="0" xfId="31" applyNumberFormat="1" applyFont="1" applyFill="1" applyBorder="1" applyAlignment="1">
      <alignment horizontal="right" vertical="center"/>
    </xf>
    <xf numFmtId="172" fontId="32" fillId="0" borderId="0" xfId="31" applyNumberFormat="1" applyFont="1" applyFill="1" applyAlignment="1">
      <alignment horizontal="right" vertical="center"/>
    </xf>
    <xf numFmtId="166" fontId="31" fillId="0" borderId="0" xfId="67" applyNumberFormat="1" applyFont="1" applyFill="1" applyAlignment="1" applyProtection="1">
      <alignment horizontal="center" vertical="center"/>
    </xf>
    <xf numFmtId="49" fontId="32" fillId="0" borderId="0" xfId="68" applyNumberFormat="1" applyFont="1" applyFill="1" applyBorder="1" applyAlignment="1" applyProtection="1">
      <alignment vertical="center"/>
    </xf>
    <xf numFmtId="0" fontId="34" fillId="0" borderId="0" xfId="55" applyFont="1" applyFill="1" applyAlignment="1">
      <alignment vertical="center"/>
    </xf>
    <xf numFmtId="0" fontId="35" fillId="0" borderId="0" xfId="59" applyFont="1" applyFill="1" applyBorder="1" applyAlignment="1">
      <alignment vertical="center"/>
    </xf>
    <xf numFmtId="172" fontId="35" fillId="0" borderId="0" xfId="31" applyNumberFormat="1" applyFont="1" applyFill="1" applyBorder="1" applyAlignment="1" applyProtection="1">
      <alignment vertical="center"/>
    </xf>
    <xf numFmtId="167" fontId="35" fillId="0" borderId="0" xfId="31" applyNumberFormat="1" applyFont="1" applyFill="1" applyBorder="1" applyAlignment="1" applyProtection="1">
      <alignment horizontal="right" vertical="center"/>
    </xf>
    <xf numFmtId="0" fontId="35" fillId="0" borderId="1" xfId="59" applyFont="1" applyFill="1" applyBorder="1" applyAlignment="1">
      <alignment horizontal="center" vertical="center"/>
    </xf>
    <xf numFmtId="167" fontId="35" fillId="0" borderId="1" xfId="31" applyNumberFormat="1" applyFont="1" applyFill="1" applyBorder="1" applyAlignment="1" applyProtection="1">
      <alignment horizontal="right" vertical="center"/>
    </xf>
    <xf numFmtId="0" fontId="35" fillId="0" borderId="0" xfId="55" applyFont="1" applyFill="1" applyAlignment="1">
      <alignment vertical="center"/>
    </xf>
    <xf numFmtId="167" fontId="34" fillId="33" borderId="0" xfId="31" applyNumberFormat="1" applyFont="1" applyFill="1" applyBorder="1" applyAlignment="1" applyProtection="1">
      <alignment horizontal="right" vertical="center"/>
    </xf>
    <xf numFmtId="167" fontId="34" fillId="0" borderId="0" xfId="31" applyNumberFormat="1" applyFont="1" applyFill="1" applyBorder="1" applyAlignment="1" applyProtection="1">
      <alignment horizontal="right" vertical="center"/>
    </xf>
    <xf numFmtId="167" fontId="34" fillId="0" borderId="0" xfId="31" applyNumberFormat="1" applyFont="1" applyFill="1" applyAlignment="1">
      <alignment horizontal="right" vertical="center"/>
    </xf>
    <xf numFmtId="167" fontId="34" fillId="33" borderId="0" xfId="31" applyNumberFormat="1" applyFont="1" applyFill="1" applyAlignment="1">
      <alignment horizontal="right" vertical="center"/>
    </xf>
    <xf numFmtId="0" fontId="34" fillId="0" borderId="0" xfId="55" applyFont="1" applyFill="1" applyAlignment="1">
      <alignment horizontal="center" vertical="center"/>
    </xf>
    <xf numFmtId="167" fontId="34" fillId="33" borderId="1" xfId="31" applyNumberFormat="1" applyFont="1" applyFill="1" applyBorder="1" applyAlignment="1" applyProtection="1">
      <alignment horizontal="right" vertical="center"/>
    </xf>
    <xf numFmtId="167" fontId="34" fillId="0" borderId="1" xfId="31" applyNumberFormat="1" applyFont="1" applyFill="1" applyBorder="1" applyAlignment="1" applyProtection="1">
      <alignment horizontal="right" vertical="center"/>
    </xf>
    <xf numFmtId="167" fontId="34" fillId="33" borderId="3" xfId="31" applyNumberFormat="1" applyFont="1" applyFill="1" applyBorder="1" applyAlignment="1" applyProtection="1">
      <alignment horizontal="right" vertical="center"/>
    </xf>
    <xf numFmtId="167" fontId="34" fillId="0" borderId="3" xfId="31" applyNumberFormat="1" applyFont="1" applyFill="1" applyBorder="1" applyAlignment="1" applyProtection="1">
      <alignment horizontal="right" vertical="center"/>
    </xf>
    <xf numFmtId="167" fontId="34" fillId="33" borderId="1" xfId="31" applyNumberFormat="1" applyFont="1" applyFill="1" applyBorder="1" applyAlignment="1">
      <alignment horizontal="right" vertical="center"/>
    </xf>
    <xf numFmtId="167" fontId="34" fillId="0" borderId="0" xfId="31" applyNumberFormat="1" applyFont="1" applyFill="1" applyBorder="1" applyAlignment="1">
      <alignment horizontal="right" vertical="center"/>
    </xf>
    <xf numFmtId="167" fontId="34" fillId="0" borderId="1" xfId="31" applyNumberFormat="1" applyFont="1" applyFill="1" applyBorder="1" applyAlignment="1">
      <alignment horizontal="right" vertical="center"/>
    </xf>
    <xf numFmtId="167" fontId="34" fillId="33" borderId="0" xfId="31" applyNumberFormat="1" applyFont="1" applyFill="1" applyAlignment="1">
      <alignment vertical="center"/>
    </xf>
    <xf numFmtId="167" fontId="34" fillId="0" borderId="0" xfId="31" applyNumberFormat="1" applyFont="1" applyFill="1" applyAlignment="1">
      <alignment vertical="center"/>
    </xf>
    <xf numFmtId="172" fontId="34" fillId="0" borderId="0" xfId="31" applyNumberFormat="1" applyFont="1" applyFill="1" applyAlignment="1">
      <alignment horizontal="right" vertical="center"/>
    </xf>
    <xf numFmtId="167" fontId="34" fillId="33" borderId="0" xfId="31" applyNumberFormat="1" applyFont="1" applyFill="1" applyBorder="1" applyAlignment="1">
      <alignment horizontal="right" vertical="center"/>
    </xf>
    <xf numFmtId="167" fontId="34" fillId="33" borderId="3" xfId="31" applyNumberFormat="1" applyFont="1" applyFill="1" applyBorder="1" applyAlignment="1">
      <alignment horizontal="right" vertical="center"/>
    </xf>
    <xf numFmtId="167" fontId="34" fillId="0" borderId="3" xfId="31" applyNumberFormat="1" applyFont="1" applyFill="1" applyBorder="1" applyAlignment="1">
      <alignment horizontal="right" vertical="center"/>
    </xf>
    <xf numFmtId="0" fontId="35" fillId="0" borderId="0" xfId="55" applyFont="1" applyFill="1" applyAlignment="1">
      <alignment horizontal="center" vertical="center"/>
    </xf>
    <xf numFmtId="167" fontId="35" fillId="33" borderId="0" xfId="31" applyNumberFormat="1" applyFont="1" applyFill="1" applyBorder="1" applyAlignment="1" applyProtection="1">
      <alignment horizontal="right" vertical="center"/>
    </xf>
    <xf numFmtId="0" fontId="35" fillId="0" borderId="0" xfId="59" applyFont="1" applyFill="1" applyBorder="1" applyAlignment="1">
      <alignment horizontal="center" vertical="center"/>
    </xf>
    <xf numFmtId="172" fontId="34" fillId="33" borderId="0" xfId="31" applyNumberFormat="1" applyFont="1" applyFill="1" applyAlignment="1">
      <alignment horizontal="right" vertical="center"/>
    </xf>
    <xf numFmtId="167" fontId="34" fillId="33" borderId="2" xfId="31" applyNumberFormat="1" applyFont="1" applyFill="1" applyBorder="1" applyAlignment="1" applyProtection="1">
      <alignment horizontal="right" vertical="center"/>
    </xf>
    <xf numFmtId="167" fontId="34" fillId="0" borderId="2" xfId="31" applyNumberFormat="1" applyFont="1" applyFill="1" applyBorder="1" applyAlignment="1" applyProtection="1">
      <alignment horizontal="right" vertical="center"/>
    </xf>
    <xf numFmtId="43" fontId="34" fillId="0" borderId="0" xfId="28" applyFont="1" applyFill="1" applyAlignment="1">
      <alignment vertical="center"/>
    </xf>
    <xf numFmtId="49" fontId="34" fillId="0" borderId="0" xfId="68" applyNumberFormat="1" applyFont="1" applyFill="1" applyBorder="1" applyAlignment="1" applyProtection="1">
      <alignment vertical="center"/>
    </xf>
    <xf numFmtId="3" fontId="34" fillId="0" borderId="0" xfId="54" applyNumberFormat="1" applyFont="1" applyFill="1" applyAlignment="1">
      <alignment vertical="center"/>
    </xf>
    <xf numFmtId="10" fontId="34" fillId="0" borderId="0" xfId="69" applyNumberFormat="1" applyFont="1" applyFill="1" applyAlignment="1" applyProtection="1">
      <alignment vertical="center"/>
    </xf>
    <xf numFmtId="164" fontId="31" fillId="0" borderId="0" xfId="54" applyNumberFormat="1" applyFont="1" applyFill="1" applyAlignment="1">
      <alignment horizontal="left" vertical="center"/>
    </xf>
    <xf numFmtId="165" fontId="31" fillId="0" borderId="1" xfId="28" applyNumberFormat="1" applyFont="1" applyFill="1" applyBorder="1" applyAlignment="1">
      <alignment horizontal="center" vertical="center"/>
    </xf>
    <xf numFmtId="165" fontId="35" fillId="0" borderId="1" xfId="28" applyNumberFormat="1" applyFont="1" applyFill="1" applyBorder="1" applyAlignment="1">
      <alignment horizontal="center" vertical="center"/>
    </xf>
    <xf numFmtId="164" fontId="35" fillId="0" borderId="1" xfId="28" applyNumberFormat="1" applyFont="1" applyFill="1" applyBorder="1" applyAlignment="1">
      <alignment horizontal="center" vertical="center"/>
    </xf>
    <xf numFmtId="39" fontId="38" fillId="0" borderId="1" xfId="68" applyNumberFormat="1" applyFont="1" applyFill="1" applyBorder="1" applyAlignment="1" applyProtection="1">
      <alignment horizontal="center" vertical="center"/>
    </xf>
    <xf numFmtId="39" fontId="38" fillId="0" borderId="4" xfId="68" applyNumberFormat="1" applyFont="1" applyFill="1" applyBorder="1" applyAlignment="1" applyProtection="1">
      <alignment horizontal="center" vertical="center"/>
    </xf>
    <xf numFmtId="39" fontId="38" fillId="0" borderId="1" xfId="59" applyNumberFormat="1" applyFont="1" applyFill="1" applyBorder="1" applyAlignment="1">
      <alignment horizontal="center" vertical="center"/>
    </xf>
    <xf numFmtId="39" fontId="31" fillId="0" borderId="1" xfId="68" applyNumberFormat="1" applyFont="1" applyFill="1" applyBorder="1" applyAlignment="1" applyProtection="1">
      <alignment horizontal="center" vertical="center"/>
    </xf>
    <xf numFmtId="172" fontId="35" fillId="0" borderId="1" xfId="31" applyNumberFormat="1" applyFont="1" applyFill="1" applyBorder="1" applyAlignment="1" applyProtection="1">
      <alignment horizontal="center" vertical="center"/>
    </xf>
  </cellXfs>
  <cellStyles count="7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9 2" xfId="30" xr:uid="{00000000-0005-0000-0000-00001D000000}"/>
    <cellStyle name="Comma 3 6" xfId="31" xr:uid="{00000000-0005-0000-0000-00001E000000}"/>
    <cellStyle name="Comma 4 2 2 2" xfId="32" xr:uid="{00000000-0005-0000-0000-00001F000000}"/>
    <cellStyle name="Comma 71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0 3 2" xfId="43" xr:uid="{00000000-0005-0000-0000-00002B000000}"/>
    <cellStyle name="Normal 11" xfId="44" xr:uid="{00000000-0005-0000-0000-00002C000000}"/>
    <cellStyle name="Normal 12 7" xfId="45" xr:uid="{00000000-0005-0000-0000-00002D000000}"/>
    <cellStyle name="Normal 160 3 4" xfId="46" xr:uid="{00000000-0005-0000-0000-00002E000000}"/>
    <cellStyle name="Normal 2 2" xfId="47" xr:uid="{00000000-0005-0000-0000-00002F000000}"/>
    <cellStyle name="Normal 2 2 2 6" xfId="48" xr:uid="{00000000-0005-0000-0000-000030000000}"/>
    <cellStyle name="Normal 2 3 2" xfId="49" xr:uid="{00000000-0005-0000-0000-000031000000}"/>
    <cellStyle name="Normal 3 2 8" xfId="50" xr:uid="{00000000-0005-0000-0000-000032000000}"/>
    <cellStyle name="Normal 3 3" xfId="51" xr:uid="{00000000-0005-0000-0000-000033000000}"/>
    <cellStyle name="Normal 4 13" xfId="52" xr:uid="{00000000-0005-0000-0000-000034000000}"/>
    <cellStyle name="Normal 4 2 5" xfId="53" xr:uid="{00000000-0005-0000-0000-000035000000}"/>
    <cellStyle name="Normal 5" xfId="54" xr:uid="{00000000-0005-0000-0000-000036000000}"/>
    <cellStyle name="Normal 5 2" xfId="55" xr:uid="{00000000-0005-0000-0000-000037000000}"/>
    <cellStyle name="Normal 7 3 4" xfId="56" xr:uid="{00000000-0005-0000-0000-000038000000}"/>
    <cellStyle name="Normal_Berli - Dec 2002 (Thai)-3" xfId="57" xr:uid="{00000000-0005-0000-0000-000039000000}"/>
    <cellStyle name="Normal_C779A0245" xfId="58" xr:uid="{00000000-0005-0000-0000-00003A000000}"/>
    <cellStyle name="Normal_M033T4 2 2" xfId="59" xr:uid="{00000000-0005-0000-0000-00003B000000}"/>
    <cellStyle name="Note" xfId="60" builtinId="10" customBuiltin="1"/>
    <cellStyle name="Output" xfId="61" builtinId="21" customBuiltin="1"/>
    <cellStyle name="Percent" xfId="69" builtinId="5"/>
    <cellStyle name="Percent 5" xfId="62" xr:uid="{00000000-0005-0000-0000-00003E000000}"/>
    <cellStyle name="Title" xfId="63" builtinId="15" customBuiltin="1"/>
    <cellStyle name="Total" xfId="64" builtinId="25" customBuiltin="1"/>
    <cellStyle name="Warning Text" xfId="65" builtinId="11" customBuiltin="1"/>
    <cellStyle name="ปกติ 2 2 7" xfId="66" xr:uid="{00000000-0005-0000-0000-000042000000}"/>
    <cellStyle name="ปกติ_Sheet1" xfId="67" xr:uid="{00000000-0005-0000-0000-000043000000}"/>
    <cellStyle name="ปกติ_Sheet1_M033T4" xfId="68" xr:uid="{00000000-0005-0000-0000-000044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</sheetPr>
  <dimension ref="A1:L154"/>
  <sheetViews>
    <sheetView view="pageBreakPreview" topLeftCell="A107" zoomScale="115" zoomScaleNormal="100" zoomScaleSheetLayoutView="115" workbookViewId="0">
      <selection activeCell="F127" sqref="F127"/>
    </sheetView>
  </sheetViews>
  <sheetFormatPr defaultColWidth="9.109375" defaultRowHeight="18.75" customHeight="1"/>
  <cols>
    <col min="1" max="2" width="1.44140625" style="68" customWidth="1"/>
    <col min="3" max="3" width="35.5546875" style="68" customWidth="1"/>
    <col min="4" max="4" width="7.6640625" style="75" customWidth="1"/>
    <col min="5" max="5" width="0.5546875" style="68" customWidth="1"/>
    <col min="6" max="6" width="12.44140625" style="79" customWidth="1"/>
    <col min="7" max="7" width="0.5546875" style="79" customWidth="1"/>
    <col min="8" max="8" width="12.44140625" style="79" customWidth="1"/>
    <col min="9" max="9" width="0.5546875" style="79" customWidth="1"/>
    <col min="10" max="10" width="12.44140625" style="79" customWidth="1"/>
    <col min="11" max="11" width="0.5546875" style="79" customWidth="1"/>
    <col min="12" max="12" width="12.44140625" style="79" customWidth="1"/>
    <col min="13" max="13" width="8.5546875" style="68" customWidth="1"/>
    <col min="14" max="14" width="12.44140625" style="68" bestFit="1" customWidth="1"/>
    <col min="15" max="15" width="13.109375" style="68" bestFit="1" customWidth="1"/>
    <col min="16" max="16" width="12.44140625" style="68" bestFit="1" customWidth="1"/>
    <col min="17" max="17" width="9.109375" style="68"/>
    <col min="18" max="18" width="10.6640625" style="68" bestFit="1" customWidth="1"/>
    <col min="19" max="19" width="11.33203125" style="68" bestFit="1" customWidth="1"/>
    <col min="20" max="16384" width="9.109375" style="68"/>
  </cols>
  <sheetData>
    <row r="1" spans="1:12" s="45" customFormat="1" ht="21.75" customHeight="1">
      <c r="A1" s="43" t="s">
        <v>0</v>
      </c>
      <c r="B1" s="44"/>
      <c r="D1" s="46"/>
      <c r="F1" s="47"/>
      <c r="G1" s="47"/>
      <c r="H1" s="47"/>
      <c r="I1" s="47"/>
      <c r="J1" s="48"/>
      <c r="K1" s="47"/>
      <c r="L1" s="48"/>
    </row>
    <row r="2" spans="1:12" s="50" customFormat="1" ht="21.75" customHeight="1">
      <c r="A2" s="49" t="s">
        <v>1</v>
      </c>
      <c r="B2" s="49"/>
      <c r="D2" s="51"/>
      <c r="F2" s="52"/>
      <c r="G2" s="52"/>
      <c r="H2" s="52"/>
      <c r="I2" s="52"/>
      <c r="J2" s="52"/>
      <c r="K2" s="52"/>
      <c r="L2" s="52"/>
    </row>
    <row r="3" spans="1:12" s="45" customFormat="1" ht="21.75" customHeight="1">
      <c r="A3" s="53" t="s">
        <v>136</v>
      </c>
      <c r="B3" s="53"/>
      <c r="C3" s="54"/>
      <c r="D3" s="55"/>
      <c r="E3" s="54"/>
      <c r="F3" s="56"/>
      <c r="G3" s="56"/>
      <c r="H3" s="56"/>
      <c r="I3" s="56"/>
      <c r="J3" s="57"/>
      <c r="K3" s="56"/>
      <c r="L3" s="57"/>
    </row>
    <row r="4" spans="1:12" s="45" customFormat="1" ht="18.899999999999999" customHeight="1">
      <c r="A4" s="49"/>
      <c r="B4" s="49"/>
      <c r="C4" s="50"/>
      <c r="D4" s="51"/>
      <c r="E4" s="50"/>
      <c r="F4" s="52"/>
      <c r="G4" s="52"/>
      <c r="H4" s="52"/>
      <c r="I4" s="52"/>
      <c r="J4" s="52"/>
      <c r="K4" s="52"/>
      <c r="L4" s="52"/>
    </row>
    <row r="5" spans="1:12" s="45" customFormat="1" ht="18.899999999999999" customHeight="1">
      <c r="A5" s="49"/>
      <c r="B5" s="49"/>
      <c r="C5" s="50"/>
      <c r="D5" s="51"/>
      <c r="E5" s="50"/>
      <c r="F5" s="325" t="s">
        <v>2</v>
      </c>
      <c r="G5" s="325"/>
      <c r="H5" s="325"/>
      <c r="I5" s="58"/>
      <c r="J5" s="325" t="s">
        <v>3</v>
      </c>
      <c r="K5" s="325"/>
      <c r="L5" s="325"/>
    </row>
    <row r="6" spans="1:12" s="45" customFormat="1" ht="18.899999999999999" customHeight="1">
      <c r="A6" s="49"/>
      <c r="B6" s="49"/>
      <c r="C6" s="50"/>
      <c r="D6" s="51"/>
      <c r="E6" s="50"/>
      <c r="F6" s="62" t="s">
        <v>138</v>
      </c>
      <c r="G6" s="232"/>
      <c r="H6" s="62" t="s">
        <v>137</v>
      </c>
      <c r="I6" s="58"/>
      <c r="J6" s="62" t="s">
        <v>138</v>
      </c>
      <c r="K6" s="232"/>
      <c r="L6" s="62" t="s">
        <v>137</v>
      </c>
    </row>
    <row r="7" spans="1:12" s="59" customFormat="1" ht="18.899999999999999" customHeight="1">
      <c r="D7" s="60"/>
      <c r="E7" s="61"/>
      <c r="F7" s="62" t="s">
        <v>117</v>
      </c>
      <c r="G7" s="63"/>
      <c r="H7" s="62" t="s">
        <v>117</v>
      </c>
      <c r="I7" s="63"/>
      <c r="J7" s="62" t="s">
        <v>117</v>
      </c>
      <c r="K7" s="63"/>
      <c r="L7" s="62" t="s">
        <v>117</v>
      </c>
    </row>
    <row r="8" spans="1:12" s="45" customFormat="1" ht="18.899999999999999" customHeight="1">
      <c r="D8" s="64" t="s">
        <v>4</v>
      </c>
      <c r="E8" s="49"/>
      <c r="F8" s="65" t="s">
        <v>5</v>
      </c>
      <c r="G8" s="58"/>
      <c r="H8" s="65" t="s">
        <v>5</v>
      </c>
      <c r="I8" s="58"/>
      <c r="J8" s="65" t="s">
        <v>5</v>
      </c>
      <c r="K8" s="58"/>
      <c r="L8" s="65" t="s">
        <v>5</v>
      </c>
    </row>
    <row r="9" spans="1:12" s="45" customFormat="1" ht="18.899999999999999" customHeight="1">
      <c r="A9" s="43" t="s">
        <v>6</v>
      </c>
      <c r="B9" s="66"/>
      <c r="C9" s="66"/>
      <c r="D9" s="67"/>
      <c r="E9" s="66"/>
      <c r="F9" s="236"/>
      <c r="G9" s="47"/>
      <c r="H9" s="47"/>
      <c r="I9" s="47"/>
      <c r="J9" s="236"/>
      <c r="K9" s="47"/>
      <c r="L9" s="47"/>
    </row>
    <row r="10" spans="1:12" s="45" customFormat="1" ht="3.9" customHeight="1">
      <c r="A10" s="43"/>
      <c r="B10" s="66"/>
      <c r="C10" s="66"/>
      <c r="D10" s="67"/>
      <c r="E10" s="66"/>
      <c r="F10" s="236"/>
      <c r="G10" s="47"/>
      <c r="H10" s="47"/>
      <c r="I10" s="47"/>
      <c r="J10" s="236"/>
      <c r="K10" s="47"/>
      <c r="L10" s="47"/>
    </row>
    <row r="11" spans="1:12" s="45" customFormat="1" ht="18.899999999999999" customHeight="1">
      <c r="A11" s="43" t="s">
        <v>7</v>
      </c>
      <c r="B11" s="66"/>
      <c r="C11" s="66"/>
      <c r="D11" s="67"/>
      <c r="E11" s="66"/>
      <c r="F11" s="236"/>
      <c r="G11" s="47"/>
      <c r="H11" s="47"/>
      <c r="I11" s="47"/>
      <c r="J11" s="236"/>
      <c r="K11" s="47"/>
      <c r="L11" s="47"/>
    </row>
    <row r="12" spans="1:12" s="45" customFormat="1" ht="3.9" customHeight="1">
      <c r="A12" s="43"/>
      <c r="B12" s="66"/>
      <c r="C12" s="66"/>
      <c r="D12" s="67"/>
      <c r="E12" s="66"/>
      <c r="F12" s="236"/>
      <c r="G12" s="47"/>
      <c r="H12" s="47"/>
      <c r="I12" s="47"/>
      <c r="J12" s="236"/>
      <c r="K12" s="47"/>
      <c r="L12" s="47"/>
    </row>
    <row r="13" spans="1:12" ht="18.899999999999999" customHeight="1">
      <c r="A13" s="66" t="s">
        <v>8</v>
      </c>
      <c r="D13" s="69">
        <v>7</v>
      </c>
      <c r="F13" s="237">
        <v>49823840</v>
      </c>
      <c r="G13" s="52"/>
      <c r="H13" s="52">
        <v>37013318</v>
      </c>
      <c r="I13" s="52"/>
      <c r="J13" s="237">
        <v>18129106</v>
      </c>
      <c r="K13" s="52"/>
      <c r="L13" s="52">
        <v>12415715</v>
      </c>
    </row>
    <row r="14" spans="1:12" ht="18.899999999999999" customHeight="1">
      <c r="A14" s="66" t="s">
        <v>167</v>
      </c>
      <c r="D14" s="69"/>
      <c r="F14" s="237">
        <v>619326</v>
      </c>
      <c r="G14" s="52"/>
      <c r="H14" s="27">
        <v>0</v>
      </c>
      <c r="I14" s="52"/>
      <c r="J14" s="238">
        <v>0</v>
      </c>
      <c r="K14" s="52"/>
      <c r="L14" s="27">
        <v>0</v>
      </c>
    </row>
    <row r="15" spans="1:12" ht="18.899999999999999" customHeight="1">
      <c r="A15" s="66" t="s">
        <v>126</v>
      </c>
      <c r="D15" s="67" t="s">
        <v>156</v>
      </c>
      <c r="F15" s="237">
        <v>25719900</v>
      </c>
      <c r="G15" s="52"/>
      <c r="H15" s="52">
        <f>109915662-1</f>
        <v>109915661</v>
      </c>
      <c r="I15" s="52"/>
      <c r="J15" s="237">
        <v>47629608</v>
      </c>
      <c r="K15" s="52"/>
      <c r="L15" s="52">
        <v>249412349</v>
      </c>
    </row>
    <row r="16" spans="1:12" ht="18.899999999999999" customHeight="1">
      <c r="A16" s="66" t="s">
        <v>92</v>
      </c>
      <c r="D16" s="67"/>
      <c r="F16" s="237"/>
      <c r="G16" s="52"/>
      <c r="H16" s="52"/>
      <c r="I16" s="52"/>
      <c r="J16" s="237"/>
      <c r="K16" s="52"/>
      <c r="L16" s="52"/>
    </row>
    <row r="17" spans="1:12" ht="18.899999999999999" customHeight="1">
      <c r="A17" s="66"/>
      <c r="B17" s="68" t="s">
        <v>93</v>
      </c>
      <c r="D17" s="67"/>
      <c r="F17" s="238">
        <v>0</v>
      </c>
      <c r="G17" s="52"/>
      <c r="H17" s="27">
        <f>524200000-250500000</f>
        <v>273700000</v>
      </c>
      <c r="I17" s="52"/>
      <c r="J17" s="238">
        <v>0</v>
      </c>
      <c r="K17" s="52"/>
      <c r="L17" s="27">
        <v>0</v>
      </c>
    </row>
    <row r="18" spans="1:12" ht="18.899999999999999" customHeight="1">
      <c r="A18" s="66" t="s">
        <v>105</v>
      </c>
      <c r="D18" s="67">
        <v>18</v>
      </c>
      <c r="F18" s="238">
        <v>0</v>
      </c>
      <c r="G18" s="52"/>
      <c r="H18" s="52">
        <f>87780000+250500000</f>
        <v>338280000</v>
      </c>
      <c r="I18" s="52"/>
      <c r="J18" s="237">
        <v>475627798</v>
      </c>
      <c r="K18" s="52"/>
      <c r="L18" s="52">
        <v>550106820</v>
      </c>
    </row>
    <row r="19" spans="1:12" ht="18.899999999999999" customHeight="1">
      <c r="A19" s="66" t="s">
        <v>9</v>
      </c>
      <c r="D19" s="67">
        <v>9</v>
      </c>
      <c r="F19" s="239">
        <v>2138701991</v>
      </c>
      <c r="G19" s="52"/>
      <c r="H19" s="32">
        <v>1885336778</v>
      </c>
      <c r="I19" s="52"/>
      <c r="J19" s="239">
        <v>395352793</v>
      </c>
      <c r="K19" s="52"/>
      <c r="L19" s="32">
        <v>224466865</v>
      </c>
    </row>
    <row r="20" spans="1:12" s="45" customFormat="1" ht="3.9" customHeight="1">
      <c r="A20" s="66"/>
      <c r="B20" s="70"/>
      <c r="C20" s="66"/>
      <c r="D20" s="67"/>
      <c r="E20" s="66"/>
      <c r="F20" s="240"/>
      <c r="G20" s="52"/>
      <c r="H20" s="71"/>
      <c r="I20" s="52"/>
      <c r="J20" s="240"/>
      <c r="K20" s="52"/>
      <c r="L20" s="71"/>
    </row>
    <row r="21" spans="1:12" s="45" customFormat="1" ht="18.899999999999999" customHeight="1">
      <c r="A21" s="43" t="s">
        <v>10</v>
      </c>
      <c r="B21" s="66"/>
      <c r="C21" s="66"/>
      <c r="D21" s="67"/>
      <c r="E21" s="66"/>
      <c r="F21" s="241">
        <f>SUM(F13:F20)</f>
        <v>2214865057</v>
      </c>
      <c r="G21" s="52"/>
      <c r="H21" s="56">
        <f>SUM(H13:H20)</f>
        <v>2644245757</v>
      </c>
      <c r="I21" s="52"/>
      <c r="J21" s="241">
        <f>SUM(J13:J20)</f>
        <v>936739305</v>
      </c>
      <c r="K21" s="52"/>
      <c r="L21" s="56">
        <f>SUM(L13:L20)</f>
        <v>1036401749</v>
      </c>
    </row>
    <row r="22" spans="1:12" s="45" customFormat="1" ht="18.899999999999999" customHeight="1">
      <c r="A22" s="66"/>
      <c r="B22" s="66"/>
      <c r="C22" s="66"/>
      <c r="D22" s="67"/>
      <c r="E22" s="66"/>
      <c r="F22" s="236"/>
      <c r="G22" s="52"/>
      <c r="H22" s="47"/>
      <c r="I22" s="52"/>
      <c r="J22" s="237"/>
      <c r="K22" s="52"/>
      <c r="L22" s="52"/>
    </row>
    <row r="23" spans="1:12" s="45" customFormat="1" ht="18.899999999999999" customHeight="1">
      <c r="A23" s="43" t="s">
        <v>11</v>
      </c>
      <c r="B23" s="66"/>
      <c r="C23" s="66"/>
      <c r="D23" s="67"/>
      <c r="E23" s="66"/>
      <c r="F23" s="236"/>
      <c r="G23" s="52"/>
      <c r="H23" s="47"/>
      <c r="I23" s="52"/>
      <c r="J23" s="236"/>
      <c r="K23" s="52"/>
      <c r="L23" s="47"/>
    </row>
    <row r="24" spans="1:12" s="45" customFormat="1" ht="3.9" customHeight="1">
      <c r="A24" s="43"/>
      <c r="B24" s="66"/>
      <c r="C24" s="66"/>
      <c r="D24" s="67"/>
      <c r="E24" s="66"/>
      <c r="F24" s="237"/>
      <c r="G24" s="52"/>
      <c r="H24" s="52"/>
      <c r="I24" s="52"/>
      <c r="J24" s="236"/>
      <c r="K24" s="52"/>
      <c r="L24" s="47"/>
    </row>
    <row r="25" spans="1:12" ht="18.899999999999999" customHeight="1">
      <c r="A25" s="66" t="s">
        <v>12</v>
      </c>
      <c r="D25" s="67"/>
      <c r="F25" s="238">
        <v>6930000</v>
      </c>
      <c r="G25" s="27"/>
      <c r="H25" s="27">
        <v>7542655</v>
      </c>
      <c r="I25" s="27"/>
      <c r="J25" s="238">
        <v>0</v>
      </c>
      <c r="K25" s="52"/>
      <c r="L25" s="27">
        <v>0</v>
      </c>
    </row>
    <row r="26" spans="1:12" ht="18.899999999999999" customHeight="1">
      <c r="A26" s="66" t="s">
        <v>160</v>
      </c>
      <c r="D26" s="67">
        <v>19</v>
      </c>
      <c r="F26" s="238">
        <v>54727792</v>
      </c>
      <c r="G26" s="27"/>
      <c r="H26" s="27">
        <v>0</v>
      </c>
      <c r="I26" s="27"/>
      <c r="J26" s="238">
        <v>54727792</v>
      </c>
      <c r="K26" s="52"/>
      <c r="L26" s="27">
        <v>0</v>
      </c>
    </row>
    <row r="27" spans="1:12" ht="18.899999999999999" customHeight="1">
      <c r="A27" s="66" t="s">
        <v>161</v>
      </c>
      <c r="D27" s="67">
        <v>18</v>
      </c>
      <c r="F27" s="238">
        <v>87780000</v>
      </c>
      <c r="G27" s="27"/>
      <c r="H27" s="27">
        <v>0</v>
      </c>
      <c r="I27" s="27"/>
      <c r="J27" s="238">
        <v>87780000</v>
      </c>
      <c r="K27" s="52"/>
      <c r="L27" s="27">
        <v>0</v>
      </c>
    </row>
    <row r="28" spans="1:12" ht="18.899999999999999" customHeight="1">
      <c r="A28" s="66" t="s">
        <v>13</v>
      </c>
      <c r="D28" s="67">
        <v>10</v>
      </c>
      <c r="F28" s="238">
        <v>0</v>
      </c>
      <c r="G28" s="27"/>
      <c r="H28" s="27">
        <v>0</v>
      </c>
      <c r="I28" s="27"/>
      <c r="J28" s="238">
        <v>478000000</v>
      </c>
      <c r="K28" s="52"/>
      <c r="L28" s="27">
        <v>844297434</v>
      </c>
    </row>
    <row r="29" spans="1:12" ht="18.899999999999999" customHeight="1">
      <c r="A29" s="66" t="s">
        <v>14</v>
      </c>
      <c r="D29" s="67">
        <v>11</v>
      </c>
      <c r="F29" s="237">
        <v>389734028</v>
      </c>
      <c r="G29" s="52"/>
      <c r="H29" s="52">
        <v>7246271</v>
      </c>
      <c r="I29" s="52"/>
      <c r="J29" s="237">
        <v>390000000</v>
      </c>
      <c r="K29" s="52"/>
      <c r="L29" s="52">
        <v>7500000</v>
      </c>
    </row>
    <row r="30" spans="1:12" ht="18.899999999999999" customHeight="1">
      <c r="A30" s="66" t="s">
        <v>127</v>
      </c>
      <c r="D30" s="67"/>
      <c r="F30" s="237">
        <v>3343701</v>
      </c>
      <c r="G30" s="52"/>
      <c r="H30" s="52">
        <v>3886082</v>
      </c>
      <c r="I30" s="52"/>
      <c r="J30" s="238">
        <v>18911</v>
      </c>
      <c r="K30" s="52"/>
      <c r="L30" s="27">
        <v>22096</v>
      </c>
    </row>
    <row r="31" spans="1:12" ht="18.899999999999999" customHeight="1">
      <c r="A31" s="66" t="s">
        <v>15</v>
      </c>
      <c r="D31" s="67">
        <v>12</v>
      </c>
      <c r="F31" s="238">
        <v>32209907</v>
      </c>
      <c r="G31" s="52"/>
      <c r="H31" s="27">
        <v>33949631</v>
      </c>
      <c r="I31" s="52"/>
      <c r="J31" s="238">
        <v>1286566</v>
      </c>
      <c r="K31" s="52"/>
      <c r="L31" s="27">
        <v>3721509</v>
      </c>
    </row>
    <row r="32" spans="1:12" ht="18.899999999999999" customHeight="1">
      <c r="A32" s="66" t="s">
        <v>16</v>
      </c>
      <c r="D32" s="72"/>
      <c r="F32" s="241">
        <v>1199532</v>
      </c>
      <c r="G32" s="52"/>
      <c r="H32" s="56">
        <v>855602</v>
      </c>
      <c r="I32" s="52"/>
      <c r="J32" s="239">
        <v>650430</v>
      </c>
      <c r="K32" s="52"/>
      <c r="L32" s="32">
        <v>400000</v>
      </c>
    </row>
    <row r="33" spans="1:12" s="45" customFormat="1" ht="3.9" customHeight="1">
      <c r="A33" s="66"/>
      <c r="B33" s="66"/>
      <c r="C33" s="66"/>
      <c r="D33" s="67"/>
      <c r="E33" s="66"/>
      <c r="F33" s="242"/>
      <c r="G33" s="52"/>
      <c r="H33" s="73"/>
      <c r="I33" s="52"/>
      <c r="J33" s="242"/>
      <c r="K33" s="52"/>
      <c r="L33" s="73"/>
    </row>
    <row r="34" spans="1:12" s="45" customFormat="1" ht="18.899999999999999" customHeight="1">
      <c r="A34" s="43" t="s">
        <v>17</v>
      </c>
      <c r="B34" s="66"/>
      <c r="C34" s="66"/>
      <c r="D34" s="67"/>
      <c r="E34" s="66"/>
      <c r="F34" s="241">
        <f>SUM(F25:F33)</f>
        <v>575924960</v>
      </c>
      <c r="G34" s="52"/>
      <c r="H34" s="56">
        <f>SUM(H25:H33)</f>
        <v>53480241</v>
      </c>
      <c r="I34" s="52"/>
      <c r="J34" s="241">
        <f>SUM(J25:J33)</f>
        <v>1012463699</v>
      </c>
      <c r="K34" s="52"/>
      <c r="L34" s="56">
        <f>SUM(L25:L33)</f>
        <v>855941039</v>
      </c>
    </row>
    <row r="35" spans="1:12" s="45" customFormat="1" ht="3.9" customHeight="1">
      <c r="A35" s="43"/>
      <c r="B35" s="43"/>
      <c r="C35" s="66"/>
      <c r="D35" s="67"/>
      <c r="E35" s="66"/>
      <c r="F35" s="236"/>
      <c r="G35" s="52"/>
      <c r="H35" s="47"/>
      <c r="I35" s="52"/>
      <c r="J35" s="236"/>
      <c r="K35" s="52"/>
      <c r="L35" s="47"/>
    </row>
    <row r="36" spans="1:12" s="45" customFormat="1" ht="18.899999999999999" customHeight="1" thickBot="1">
      <c r="A36" s="43" t="s">
        <v>18</v>
      </c>
      <c r="B36" s="43"/>
      <c r="C36" s="66"/>
      <c r="D36" s="67"/>
      <c r="E36" s="66"/>
      <c r="F36" s="243">
        <f>SUM(F21+F34)</f>
        <v>2790790017</v>
      </c>
      <c r="G36" s="52"/>
      <c r="H36" s="74">
        <f>SUM(H21+H34)</f>
        <v>2697725998</v>
      </c>
      <c r="I36" s="52"/>
      <c r="J36" s="243">
        <f>SUM(J21+J34)</f>
        <v>1949203004</v>
      </c>
      <c r="K36" s="52"/>
      <c r="L36" s="74">
        <f>SUM(L21+L34)</f>
        <v>1892342788</v>
      </c>
    </row>
    <row r="37" spans="1:12" s="45" customFormat="1" ht="18.899999999999999" customHeight="1" thickTop="1">
      <c r="A37" s="43"/>
      <c r="B37" s="43"/>
      <c r="C37" s="66"/>
      <c r="D37" s="67"/>
      <c r="E37" s="66"/>
      <c r="F37" s="52"/>
      <c r="G37" s="52"/>
      <c r="H37" s="52"/>
      <c r="I37" s="52"/>
      <c r="J37" s="52"/>
      <c r="K37" s="52"/>
      <c r="L37" s="52"/>
    </row>
    <row r="38" spans="1:12" s="45" customFormat="1" ht="18" customHeight="1">
      <c r="A38" s="43"/>
      <c r="B38" s="43"/>
      <c r="C38" s="66"/>
      <c r="D38" s="67"/>
      <c r="E38" s="66"/>
      <c r="F38" s="52"/>
      <c r="G38" s="52"/>
      <c r="H38" s="52"/>
      <c r="I38" s="52"/>
      <c r="J38" s="52"/>
      <c r="K38" s="52"/>
      <c r="L38" s="52"/>
    </row>
    <row r="39" spans="1:12" s="45" customFormat="1" ht="15" customHeight="1">
      <c r="A39" s="43"/>
      <c r="B39" s="43"/>
      <c r="C39" s="66"/>
      <c r="D39" s="67"/>
      <c r="E39" s="66"/>
      <c r="F39" s="52"/>
      <c r="G39" s="52"/>
      <c r="H39" s="52"/>
      <c r="I39" s="52"/>
      <c r="J39" s="52"/>
      <c r="K39" s="52"/>
      <c r="L39" s="52"/>
    </row>
    <row r="40" spans="1:12" ht="18.899999999999999" customHeight="1">
      <c r="A40" s="68" t="s">
        <v>133</v>
      </c>
      <c r="D40" s="68"/>
      <c r="F40" s="68"/>
      <c r="G40" s="68"/>
      <c r="H40" s="68"/>
      <c r="I40" s="68"/>
      <c r="J40" s="68"/>
      <c r="K40" s="68"/>
      <c r="L40" s="68"/>
    </row>
    <row r="41" spans="1:12" ht="18.899999999999999" customHeight="1">
      <c r="A41" s="45"/>
      <c r="F41" s="68"/>
      <c r="G41" s="68"/>
      <c r="H41" s="68"/>
      <c r="I41" s="68"/>
      <c r="J41" s="68"/>
      <c r="K41" s="68"/>
      <c r="L41" s="68"/>
    </row>
    <row r="42" spans="1:12" ht="18.899999999999999" customHeight="1">
      <c r="A42" s="45"/>
      <c r="F42" s="68"/>
      <c r="G42" s="68"/>
      <c r="H42" s="68"/>
      <c r="I42" s="68"/>
      <c r="J42" s="68"/>
      <c r="K42" s="68"/>
      <c r="L42" s="68"/>
    </row>
    <row r="43" spans="1:12" ht="8.25" customHeight="1">
      <c r="C43" s="76"/>
      <c r="D43" s="77"/>
      <c r="F43" s="78"/>
      <c r="G43" s="52"/>
      <c r="H43" s="78"/>
      <c r="I43" s="52"/>
      <c r="J43" s="78"/>
      <c r="K43" s="52"/>
      <c r="L43" s="78"/>
    </row>
    <row r="44" spans="1:12" s="45" customFormat="1" ht="21.9" customHeight="1">
      <c r="A44" s="54" t="s">
        <v>162</v>
      </c>
      <c r="B44" s="54"/>
      <c r="C44" s="54"/>
      <c r="D44" s="55"/>
      <c r="E44" s="54"/>
      <c r="F44" s="56"/>
      <c r="G44" s="56"/>
      <c r="H44" s="56"/>
      <c r="I44" s="56"/>
      <c r="J44" s="56"/>
      <c r="K44" s="56"/>
      <c r="L44" s="56"/>
    </row>
    <row r="45" spans="1:12" s="45" customFormat="1" ht="21.75" customHeight="1">
      <c r="A45" s="43" t="s">
        <v>0</v>
      </c>
      <c r="B45" s="44"/>
      <c r="D45" s="46"/>
      <c r="F45" s="47"/>
      <c r="G45" s="47"/>
      <c r="H45" s="47"/>
      <c r="I45" s="47"/>
      <c r="J45" s="47"/>
      <c r="K45" s="47"/>
      <c r="L45" s="47"/>
    </row>
    <row r="46" spans="1:12" s="50" customFormat="1" ht="21.75" customHeight="1">
      <c r="A46" s="49" t="s">
        <v>1</v>
      </c>
      <c r="B46" s="49"/>
      <c r="D46" s="51"/>
      <c r="F46" s="52"/>
      <c r="G46" s="52"/>
      <c r="H46" s="52"/>
      <c r="I46" s="52"/>
      <c r="J46" s="52"/>
      <c r="K46" s="52"/>
      <c r="L46" s="52"/>
    </row>
    <row r="47" spans="1:12" s="45" customFormat="1" ht="21.75" customHeight="1">
      <c r="A47" s="53" t="s">
        <v>136</v>
      </c>
      <c r="B47" s="53"/>
      <c r="C47" s="54"/>
      <c r="D47" s="55"/>
      <c r="E47" s="54"/>
      <c r="F47" s="56"/>
      <c r="G47" s="56"/>
      <c r="H47" s="56"/>
      <c r="I47" s="56"/>
      <c r="J47" s="56"/>
      <c r="K47" s="56"/>
      <c r="L47" s="56"/>
    </row>
    <row r="48" spans="1:12" s="45" customFormat="1" ht="18.899999999999999" customHeight="1">
      <c r="A48" s="49"/>
      <c r="B48" s="49"/>
      <c r="C48" s="50"/>
      <c r="D48" s="51"/>
      <c r="E48" s="50"/>
      <c r="F48" s="52"/>
      <c r="G48" s="52"/>
      <c r="H48" s="52"/>
      <c r="I48" s="52"/>
      <c r="J48" s="52"/>
      <c r="K48" s="52"/>
      <c r="L48" s="52"/>
    </row>
    <row r="49" spans="1:12" s="45" customFormat="1" ht="18.899999999999999" customHeight="1">
      <c r="A49" s="49"/>
      <c r="B49" s="49"/>
      <c r="C49" s="50"/>
      <c r="D49" s="51"/>
      <c r="E49" s="50"/>
      <c r="F49" s="325" t="s">
        <v>2</v>
      </c>
      <c r="G49" s="325"/>
      <c r="H49" s="325"/>
      <c r="I49" s="63"/>
      <c r="J49" s="325" t="s">
        <v>3</v>
      </c>
      <c r="K49" s="325"/>
      <c r="L49" s="325"/>
    </row>
    <row r="50" spans="1:12" s="45" customFormat="1" ht="18.899999999999999" customHeight="1">
      <c r="A50" s="49"/>
      <c r="B50" s="49"/>
      <c r="C50" s="50"/>
      <c r="D50" s="51"/>
      <c r="E50" s="50"/>
      <c r="F50" s="62" t="s">
        <v>138</v>
      </c>
      <c r="G50" s="232"/>
      <c r="H50" s="62" t="s">
        <v>137</v>
      </c>
      <c r="I50" s="58"/>
      <c r="J50" s="62" t="s">
        <v>138</v>
      </c>
      <c r="K50" s="232"/>
      <c r="L50" s="62" t="s">
        <v>137</v>
      </c>
    </row>
    <row r="51" spans="1:12" s="59" customFormat="1" ht="18.899999999999999" customHeight="1">
      <c r="D51" s="60"/>
      <c r="E51" s="61"/>
      <c r="F51" s="62" t="s">
        <v>117</v>
      </c>
      <c r="G51" s="63"/>
      <c r="H51" s="62" t="s">
        <v>117</v>
      </c>
      <c r="I51" s="63"/>
      <c r="J51" s="62" t="s">
        <v>117</v>
      </c>
      <c r="K51" s="63"/>
      <c r="L51" s="62" t="s">
        <v>117</v>
      </c>
    </row>
    <row r="52" spans="1:12" s="45" customFormat="1" ht="18.899999999999999" customHeight="1">
      <c r="D52" s="64" t="s">
        <v>4</v>
      </c>
      <c r="E52" s="49"/>
      <c r="F52" s="65" t="s">
        <v>5</v>
      </c>
      <c r="G52" s="58"/>
      <c r="H52" s="65" t="s">
        <v>5</v>
      </c>
      <c r="I52" s="58"/>
      <c r="J52" s="65" t="s">
        <v>5</v>
      </c>
      <c r="K52" s="58"/>
      <c r="L52" s="65" t="s">
        <v>5</v>
      </c>
    </row>
    <row r="53" spans="1:12" s="45" customFormat="1" ht="8.1" customHeight="1">
      <c r="A53" s="43"/>
      <c r="B53" s="66"/>
      <c r="C53" s="66"/>
      <c r="D53" s="67"/>
      <c r="E53" s="66"/>
      <c r="F53" s="236"/>
      <c r="G53" s="58"/>
      <c r="H53" s="47"/>
      <c r="I53" s="58"/>
      <c r="J53" s="236"/>
      <c r="K53" s="58"/>
      <c r="L53" s="47"/>
    </row>
    <row r="54" spans="1:12" s="45" customFormat="1" ht="18.899999999999999" customHeight="1">
      <c r="A54" s="324" t="s">
        <v>19</v>
      </c>
      <c r="B54" s="324"/>
      <c r="C54" s="324"/>
      <c r="D54" s="67"/>
      <c r="E54" s="66"/>
      <c r="F54" s="236"/>
      <c r="G54" s="58"/>
      <c r="H54" s="47"/>
      <c r="I54" s="58"/>
      <c r="J54" s="236"/>
      <c r="K54" s="58"/>
      <c r="L54" s="47"/>
    </row>
    <row r="55" spans="1:12" s="45" customFormat="1" ht="8.1" customHeight="1">
      <c r="A55" s="43"/>
      <c r="B55" s="66"/>
      <c r="C55" s="66"/>
      <c r="D55" s="67"/>
      <c r="E55" s="66"/>
      <c r="F55" s="236"/>
      <c r="G55" s="58"/>
      <c r="H55" s="47"/>
      <c r="I55" s="58"/>
      <c r="J55" s="236"/>
      <c r="K55" s="58"/>
      <c r="L55" s="47"/>
    </row>
    <row r="56" spans="1:12" s="45" customFormat="1" ht="18.899999999999999" customHeight="1">
      <c r="A56" s="324" t="s">
        <v>20</v>
      </c>
      <c r="B56" s="324"/>
      <c r="C56" s="324"/>
      <c r="D56" s="67"/>
      <c r="E56" s="66"/>
      <c r="F56" s="236"/>
      <c r="G56" s="58"/>
      <c r="H56" s="47"/>
      <c r="I56" s="58"/>
      <c r="J56" s="236"/>
      <c r="K56" s="58"/>
      <c r="L56" s="47"/>
    </row>
    <row r="57" spans="1:12" s="45" customFormat="1" ht="8.1" customHeight="1">
      <c r="A57" s="43"/>
      <c r="B57" s="66"/>
      <c r="C57" s="66"/>
      <c r="D57" s="67"/>
      <c r="E57" s="66"/>
      <c r="F57" s="236"/>
      <c r="G57" s="58"/>
      <c r="H57" s="47"/>
      <c r="I57" s="58"/>
      <c r="J57" s="236"/>
      <c r="K57" s="58"/>
      <c r="L57" s="47"/>
    </row>
    <row r="58" spans="1:12" ht="18.899999999999999" customHeight="1">
      <c r="A58" s="66" t="s">
        <v>21</v>
      </c>
      <c r="D58" s="67">
        <v>13</v>
      </c>
      <c r="F58" s="237">
        <v>541548084</v>
      </c>
      <c r="G58" s="52"/>
      <c r="H58" s="52">
        <f>546127606+1</f>
        <v>546127607</v>
      </c>
      <c r="I58" s="52"/>
      <c r="J58" s="237">
        <v>36606780</v>
      </c>
      <c r="K58" s="52"/>
      <c r="L58" s="52">
        <v>39135297</v>
      </c>
    </row>
    <row r="59" spans="1:12" s="45" customFormat="1" ht="18.899999999999999" customHeight="1">
      <c r="A59" s="66" t="s">
        <v>128</v>
      </c>
      <c r="B59" s="66"/>
      <c r="C59" s="66"/>
      <c r="D59" s="67">
        <v>14</v>
      </c>
      <c r="E59" s="66"/>
      <c r="F59" s="236">
        <v>400000000</v>
      </c>
      <c r="G59" s="58"/>
      <c r="H59" s="47">
        <v>300000000</v>
      </c>
      <c r="I59" s="58"/>
      <c r="J59" s="238">
        <v>0</v>
      </c>
      <c r="K59" s="58"/>
      <c r="L59" s="27">
        <v>0</v>
      </c>
    </row>
    <row r="60" spans="1:12" ht="18.899999999999999" customHeight="1">
      <c r="A60" s="66" t="s">
        <v>170</v>
      </c>
      <c r="D60" s="67">
        <v>18</v>
      </c>
      <c r="F60" s="238">
        <v>0</v>
      </c>
      <c r="G60" s="78"/>
      <c r="H60" s="27">
        <v>0</v>
      </c>
      <c r="I60" s="78"/>
      <c r="J60" s="238">
        <v>47500000</v>
      </c>
      <c r="K60" s="78"/>
      <c r="L60" s="52">
        <v>500000</v>
      </c>
    </row>
    <row r="61" spans="1:12" ht="18.899999999999999" customHeight="1">
      <c r="A61" s="66" t="s">
        <v>22</v>
      </c>
      <c r="D61" s="67"/>
      <c r="F61" s="241">
        <v>18498940</v>
      </c>
      <c r="H61" s="56">
        <v>28023543</v>
      </c>
      <c r="J61" s="239">
        <v>304834</v>
      </c>
      <c r="L61" s="32">
        <v>0</v>
      </c>
    </row>
    <row r="62" spans="1:12" s="45" customFormat="1" ht="8.1" customHeight="1">
      <c r="A62" s="43"/>
      <c r="B62" s="66"/>
      <c r="C62" s="66"/>
      <c r="D62" s="67"/>
      <c r="E62" s="66"/>
      <c r="F62" s="236"/>
      <c r="G62" s="58"/>
      <c r="H62" s="47"/>
      <c r="I62" s="58"/>
      <c r="J62" s="236"/>
      <c r="K62" s="58"/>
      <c r="L62" s="47"/>
    </row>
    <row r="63" spans="1:12" s="45" customFormat="1" ht="18.899999999999999" customHeight="1">
      <c r="A63" s="43" t="s">
        <v>23</v>
      </c>
      <c r="B63" s="66"/>
      <c r="C63" s="66"/>
      <c r="D63" s="67"/>
      <c r="E63" s="66"/>
      <c r="F63" s="244">
        <f>SUM(F58:F62)</f>
        <v>960047024</v>
      </c>
      <c r="G63" s="58"/>
      <c r="H63" s="80">
        <f>SUM(H58:H62)</f>
        <v>874151150</v>
      </c>
      <c r="I63" s="58"/>
      <c r="J63" s="244">
        <f>SUM(J58:J62)</f>
        <v>84411614</v>
      </c>
      <c r="K63" s="58"/>
      <c r="L63" s="80">
        <f>SUM(L58:L62)</f>
        <v>39635297</v>
      </c>
    </row>
    <row r="64" spans="1:12" s="45" customFormat="1" ht="18.899999999999999" customHeight="1">
      <c r="A64" s="43"/>
      <c r="B64" s="66"/>
      <c r="C64" s="66"/>
      <c r="D64" s="67"/>
      <c r="E64" s="66"/>
      <c r="F64" s="236"/>
      <c r="G64" s="58"/>
      <c r="H64" s="47"/>
      <c r="I64" s="58"/>
      <c r="J64" s="236"/>
      <c r="K64" s="58"/>
      <c r="L64" s="47"/>
    </row>
    <row r="65" spans="1:12" s="45" customFormat="1" ht="18.899999999999999" customHeight="1">
      <c r="A65" s="324" t="s">
        <v>24</v>
      </c>
      <c r="B65" s="324"/>
      <c r="C65" s="324"/>
      <c r="D65" s="67"/>
      <c r="E65" s="66"/>
      <c r="F65" s="236"/>
      <c r="G65" s="58"/>
      <c r="H65" s="47"/>
      <c r="I65" s="58"/>
      <c r="J65" s="236"/>
      <c r="K65" s="58"/>
      <c r="L65" s="47"/>
    </row>
    <row r="66" spans="1:12" s="45" customFormat="1" ht="8.1" customHeight="1">
      <c r="A66" s="43"/>
      <c r="B66" s="66"/>
      <c r="C66" s="66"/>
      <c r="D66" s="67"/>
      <c r="E66" s="66"/>
      <c r="F66" s="236"/>
      <c r="G66" s="58"/>
      <c r="H66" s="47"/>
      <c r="I66" s="58"/>
      <c r="J66" s="236"/>
      <c r="K66" s="58"/>
      <c r="L66" s="47"/>
    </row>
    <row r="67" spans="1:12" ht="18.899999999999999" customHeight="1">
      <c r="A67" s="66" t="s">
        <v>25</v>
      </c>
      <c r="D67" s="67">
        <v>12</v>
      </c>
      <c r="F67" s="238">
        <v>0</v>
      </c>
      <c r="G67" s="73"/>
      <c r="H67" s="47">
        <v>788594</v>
      </c>
      <c r="I67" s="73"/>
      <c r="J67" s="238">
        <v>0</v>
      </c>
      <c r="K67" s="73"/>
      <c r="L67" s="27">
        <v>0</v>
      </c>
    </row>
    <row r="68" spans="1:12" ht="18.899999999999999" customHeight="1">
      <c r="A68" s="66" t="s">
        <v>169</v>
      </c>
      <c r="D68" s="67">
        <v>19</v>
      </c>
      <c r="F68" s="238">
        <v>1223767</v>
      </c>
      <c r="G68" s="73"/>
      <c r="H68" s="27">
        <v>0</v>
      </c>
      <c r="I68" s="73"/>
      <c r="J68" s="238">
        <v>0</v>
      </c>
      <c r="K68" s="73"/>
      <c r="L68" s="27">
        <v>0</v>
      </c>
    </row>
    <row r="69" spans="1:12" ht="18.899999999999999" customHeight="1">
      <c r="A69" s="66" t="s">
        <v>26</v>
      </c>
      <c r="D69" s="67"/>
      <c r="F69" s="245">
        <v>130662</v>
      </c>
      <c r="G69" s="73"/>
      <c r="H69" s="33">
        <v>107514</v>
      </c>
      <c r="I69" s="73"/>
      <c r="J69" s="245">
        <v>130662</v>
      </c>
      <c r="K69" s="73"/>
      <c r="L69" s="33">
        <v>107514</v>
      </c>
    </row>
    <row r="70" spans="1:12" s="45" customFormat="1" ht="8.1" customHeight="1">
      <c r="A70" s="43"/>
      <c r="B70" s="66"/>
      <c r="C70" s="66"/>
      <c r="D70" s="67"/>
      <c r="E70" s="66"/>
      <c r="F70" s="236"/>
      <c r="G70" s="58"/>
      <c r="H70" s="47"/>
      <c r="I70" s="58"/>
      <c r="J70" s="236"/>
      <c r="K70" s="58"/>
      <c r="L70" s="47"/>
    </row>
    <row r="71" spans="1:12" s="45" customFormat="1" ht="18.899999999999999" customHeight="1">
      <c r="A71" s="324" t="s">
        <v>27</v>
      </c>
      <c r="B71" s="324"/>
      <c r="C71" s="324"/>
      <c r="D71" s="67"/>
      <c r="E71" s="66"/>
      <c r="F71" s="244">
        <f>SUM(F67:F69)</f>
        <v>1354429</v>
      </c>
      <c r="G71" s="58"/>
      <c r="H71" s="80">
        <f>SUM(H67:H69)</f>
        <v>896108</v>
      </c>
      <c r="I71" s="58"/>
      <c r="J71" s="239">
        <f>SUM(J67:J69)</f>
        <v>130662</v>
      </c>
      <c r="K71" s="58"/>
      <c r="L71" s="32">
        <f>SUM(L67:L69)</f>
        <v>107514</v>
      </c>
    </row>
    <row r="72" spans="1:12" s="45" customFormat="1" ht="8.1" customHeight="1">
      <c r="A72" s="43"/>
      <c r="B72" s="66"/>
      <c r="C72" s="66"/>
      <c r="D72" s="67"/>
      <c r="E72" s="66"/>
      <c r="F72" s="236"/>
      <c r="G72" s="58"/>
      <c r="H72" s="47"/>
      <c r="I72" s="58"/>
      <c r="J72" s="236"/>
      <c r="K72" s="58"/>
      <c r="L72" s="47"/>
    </row>
    <row r="73" spans="1:12" s="45" customFormat="1" ht="18.899999999999999" customHeight="1">
      <c r="A73" s="324" t="s">
        <v>28</v>
      </c>
      <c r="B73" s="324"/>
      <c r="C73" s="324"/>
      <c r="D73" s="67"/>
      <c r="E73" s="66"/>
      <c r="F73" s="244">
        <f>SUM(F63+F71)</f>
        <v>961401453</v>
      </c>
      <c r="G73" s="58"/>
      <c r="H73" s="80">
        <f>SUM(H63+H71)</f>
        <v>875047258</v>
      </c>
      <c r="I73" s="58"/>
      <c r="J73" s="244">
        <f>SUM(J63+J71)</f>
        <v>84542276</v>
      </c>
      <c r="K73" s="58"/>
      <c r="L73" s="80">
        <f>SUM(L63+L71)</f>
        <v>39742811</v>
      </c>
    </row>
    <row r="74" spans="1:12" s="45" customFormat="1" ht="18.899999999999999" customHeight="1">
      <c r="A74" s="324"/>
      <c r="B74" s="324"/>
      <c r="C74" s="324"/>
      <c r="D74" s="67"/>
      <c r="E74" s="66"/>
      <c r="F74" s="73"/>
      <c r="G74" s="58"/>
      <c r="H74" s="73"/>
      <c r="I74" s="58"/>
      <c r="J74" s="73"/>
      <c r="K74" s="58"/>
      <c r="L74" s="73"/>
    </row>
    <row r="75" spans="1:12" s="45" customFormat="1" ht="18.899999999999999" customHeight="1">
      <c r="A75" s="324"/>
      <c r="B75" s="324"/>
      <c r="C75" s="324"/>
      <c r="D75" s="67"/>
      <c r="E75" s="66"/>
      <c r="F75" s="73"/>
      <c r="G75" s="58"/>
      <c r="H75" s="73"/>
      <c r="I75" s="58"/>
      <c r="J75" s="73"/>
      <c r="K75" s="58"/>
      <c r="L75" s="73"/>
    </row>
    <row r="76" spans="1:12" s="45" customFormat="1" ht="18.899999999999999" customHeight="1">
      <c r="A76" s="324"/>
      <c r="B76" s="324"/>
      <c r="C76" s="324"/>
      <c r="D76" s="67"/>
      <c r="E76" s="66"/>
      <c r="F76" s="73"/>
      <c r="G76" s="58"/>
      <c r="H76" s="73"/>
      <c r="I76" s="58"/>
      <c r="J76" s="73"/>
      <c r="K76" s="58"/>
      <c r="L76" s="73"/>
    </row>
    <row r="77" spans="1:12" s="45" customFormat="1" ht="18.899999999999999" customHeight="1">
      <c r="A77" s="324"/>
      <c r="B77" s="324"/>
      <c r="C77" s="324"/>
      <c r="D77" s="67"/>
      <c r="E77" s="66"/>
      <c r="F77" s="73"/>
      <c r="G77" s="58"/>
      <c r="H77" s="73"/>
      <c r="I77" s="58"/>
      <c r="J77" s="73"/>
      <c r="K77" s="58"/>
      <c r="L77" s="73"/>
    </row>
    <row r="78" spans="1:12" s="45" customFormat="1" ht="18.899999999999999" customHeight="1">
      <c r="A78" s="324"/>
      <c r="B78" s="324"/>
      <c r="C78" s="324"/>
      <c r="D78" s="67"/>
      <c r="E78" s="66"/>
      <c r="F78" s="73"/>
      <c r="G78" s="58"/>
      <c r="H78" s="73"/>
      <c r="I78" s="58"/>
      <c r="J78" s="73"/>
      <c r="K78" s="58"/>
      <c r="L78" s="73"/>
    </row>
    <row r="79" spans="1:12" s="45" customFormat="1" ht="18.899999999999999" customHeight="1">
      <c r="A79" s="324"/>
      <c r="B79" s="324"/>
      <c r="C79" s="324"/>
      <c r="D79" s="67"/>
      <c r="E79" s="66"/>
      <c r="F79" s="73"/>
      <c r="G79" s="58"/>
      <c r="H79" s="73"/>
      <c r="I79" s="58"/>
      <c r="J79" s="73"/>
      <c r="K79" s="58"/>
      <c r="L79" s="73"/>
    </row>
    <row r="80" spans="1:12" s="45" customFormat="1" ht="18.899999999999999" customHeight="1">
      <c r="A80" s="324"/>
      <c r="B80" s="324"/>
      <c r="C80" s="324"/>
      <c r="D80" s="67"/>
      <c r="E80" s="66"/>
      <c r="F80" s="73"/>
      <c r="G80" s="58"/>
      <c r="H80" s="73"/>
      <c r="I80" s="58"/>
      <c r="J80" s="73"/>
      <c r="K80" s="58"/>
      <c r="L80" s="73"/>
    </row>
    <row r="81" spans="1:12" s="45" customFormat="1" ht="18.899999999999999" customHeight="1">
      <c r="A81" s="324"/>
      <c r="B81" s="324"/>
      <c r="C81" s="324"/>
      <c r="D81" s="67"/>
      <c r="E81" s="66"/>
      <c r="F81" s="73"/>
      <c r="G81" s="58"/>
      <c r="H81" s="73"/>
      <c r="I81" s="58"/>
      <c r="J81" s="73"/>
      <c r="K81" s="58"/>
      <c r="L81" s="73"/>
    </row>
    <row r="82" spans="1:12" s="45" customFormat="1" ht="18.899999999999999" customHeight="1">
      <c r="A82" s="324"/>
      <c r="B82" s="324"/>
      <c r="C82" s="324"/>
      <c r="D82" s="67"/>
      <c r="E82" s="66"/>
      <c r="F82" s="73"/>
      <c r="G82" s="58"/>
      <c r="H82" s="73"/>
      <c r="I82" s="58"/>
      <c r="J82" s="73"/>
      <c r="K82" s="58"/>
      <c r="L82" s="73"/>
    </row>
    <row r="83" spans="1:12" s="45" customFormat="1" ht="18.899999999999999" customHeight="1">
      <c r="A83" s="324"/>
      <c r="B83" s="324"/>
      <c r="C83" s="324"/>
      <c r="D83" s="67"/>
      <c r="E83" s="66"/>
      <c r="F83" s="73"/>
      <c r="G83" s="58"/>
      <c r="H83" s="73"/>
      <c r="I83" s="58"/>
      <c r="J83" s="73"/>
      <c r="K83" s="58"/>
      <c r="L83" s="73"/>
    </row>
    <row r="84" spans="1:12" s="45" customFormat="1" ht="18.899999999999999" customHeight="1">
      <c r="A84" s="324"/>
      <c r="B84" s="324"/>
      <c r="C84" s="324"/>
      <c r="D84" s="67"/>
      <c r="E84" s="66"/>
      <c r="F84" s="73"/>
      <c r="G84" s="58"/>
      <c r="H84" s="73"/>
      <c r="I84" s="58"/>
      <c r="J84" s="73"/>
      <c r="K84" s="58"/>
      <c r="L84" s="73"/>
    </row>
    <row r="85" spans="1:12" s="45" customFormat="1" ht="18.75" customHeight="1">
      <c r="A85" s="324"/>
      <c r="B85" s="324"/>
      <c r="C85" s="324"/>
      <c r="D85" s="67"/>
      <c r="E85" s="66"/>
      <c r="F85" s="73"/>
      <c r="G85" s="58"/>
      <c r="H85" s="73"/>
      <c r="I85" s="58"/>
      <c r="J85" s="73"/>
      <c r="K85" s="58"/>
      <c r="L85" s="73"/>
    </row>
    <row r="86" spans="1:12" s="45" customFormat="1" ht="21" customHeight="1">
      <c r="A86" s="324"/>
      <c r="B86" s="324"/>
      <c r="C86" s="324"/>
      <c r="D86" s="67"/>
      <c r="E86" s="66"/>
      <c r="F86" s="73"/>
      <c r="G86" s="58"/>
      <c r="H86" s="73"/>
      <c r="I86" s="58"/>
      <c r="J86" s="73"/>
      <c r="K86" s="58"/>
      <c r="L86" s="73"/>
    </row>
    <row r="87" spans="1:12" s="45" customFormat="1" ht="21.9" customHeight="1">
      <c r="A87" s="54" t="s">
        <v>162</v>
      </c>
      <c r="B87" s="81"/>
      <c r="C87" s="81"/>
      <c r="D87" s="82"/>
      <c r="E87" s="81"/>
      <c r="F87" s="56"/>
      <c r="G87" s="65"/>
      <c r="H87" s="56"/>
      <c r="I87" s="65"/>
      <c r="J87" s="56"/>
      <c r="K87" s="65"/>
      <c r="L87" s="56"/>
    </row>
    <row r="88" spans="1:12" s="45" customFormat="1" ht="21.75" customHeight="1">
      <c r="A88" s="43" t="s">
        <v>0</v>
      </c>
      <c r="B88" s="44"/>
      <c r="D88" s="46"/>
      <c r="F88" s="47"/>
      <c r="G88" s="47"/>
      <c r="H88" s="47"/>
      <c r="I88" s="47"/>
      <c r="J88" s="47"/>
      <c r="K88" s="47"/>
      <c r="L88" s="47"/>
    </row>
    <row r="89" spans="1:12" s="50" customFormat="1" ht="21.75" customHeight="1">
      <c r="A89" s="49" t="s">
        <v>1</v>
      </c>
      <c r="B89" s="49"/>
      <c r="D89" s="51"/>
      <c r="F89" s="52"/>
      <c r="G89" s="52"/>
      <c r="H89" s="52"/>
      <c r="I89" s="52"/>
      <c r="J89" s="52"/>
      <c r="K89" s="52"/>
      <c r="L89" s="52"/>
    </row>
    <row r="90" spans="1:12" s="45" customFormat="1" ht="21.75" customHeight="1">
      <c r="A90" s="53" t="s">
        <v>136</v>
      </c>
      <c r="B90" s="53"/>
      <c r="C90" s="54"/>
      <c r="D90" s="55"/>
      <c r="E90" s="54"/>
      <c r="F90" s="56"/>
      <c r="G90" s="56"/>
      <c r="H90" s="56"/>
      <c r="I90" s="56"/>
      <c r="J90" s="56"/>
      <c r="K90" s="56"/>
      <c r="L90" s="56"/>
    </row>
    <row r="91" spans="1:12" s="45" customFormat="1" ht="16.5" customHeight="1">
      <c r="A91" s="49"/>
      <c r="B91" s="49"/>
      <c r="C91" s="50"/>
      <c r="D91" s="51"/>
      <c r="E91" s="50"/>
      <c r="F91" s="52"/>
      <c r="G91" s="52"/>
      <c r="H91" s="52"/>
      <c r="I91" s="52"/>
      <c r="J91" s="52"/>
      <c r="K91" s="52"/>
      <c r="L91" s="52"/>
    </row>
    <row r="92" spans="1:12" s="45" customFormat="1" ht="18.899999999999999" customHeight="1">
      <c r="A92" s="49"/>
      <c r="B92" s="49"/>
      <c r="C92" s="50"/>
      <c r="D92" s="51"/>
      <c r="E92" s="50"/>
      <c r="F92" s="325" t="s">
        <v>2</v>
      </c>
      <c r="G92" s="325"/>
      <c r="H92" s="325"/>
      <c r="I92" s="63"/>
      <c r="J92" s="325" t="s">
        <v>3</v>
      </c>
      <c r="K92" s="325"/>
      <c r="L92" s="325"/>
    </row>
    <row r="93" spans="1:12" s="45" customFormat="1" ht="18.899999999999999" customHeight="1">
      <c r="A93" s="49"/>
      <c r="B93" s="49"/>
      <c r="C93" s="50"/>
      <c r="D93" s="51"/>
      <c r="E93" s="50"/>
      <c r="F93" s="62" t="s">
        <v>138</v>
      </c>
      <c r="G93" s="232"/>
      <c r="H93" s="62" t="s">
        <v>137</v>
      </c>
      <c r="I93" s="58"/>
      <c r="J93" s="62" t="s">
        <v>138</v>
      </c>
      <c r="K93" s="232"/>
      <c r="L93" s="62" t="s">
        <v>137</v>
      </c>
    </row>
    <row r="94" spans="1:12" s="59" customFormat="1" ht="18.899999999999999" customHeight="1">
      <c r="D94" s="60"/>
      <c r="E94" s="61"/>
      <c r="F94" s="62" t="s">
        <v>117</v>
      </c>
      <c r="G94" s="63"/>
      <c r="H94" s="62" t="s">
        <v>117</v>
      </c>
      <c r="I94" s="63"/>
      <c r="J94" s="62" t="s">
        <v>117</v>
      </c>
      <c r="K94" s="63"/>
      <c r="L94" s="62" t="s">
        <v>117</v>
      </c>
    </row>
    <row r="95" spans="1:12" s="45" customFormat="1" ht="18.899999999999999" customHeight="1">
      <c r="D95" s="83"/>
      <c r="E95" s="49"/>
      <c r="F95" s="65" t="s">
        <v>5</v>
      </c>
      <c r="G95" s="58"/>
      <c r="H95" s="65" t="s">
        <v>5</v>
      </c>
      <c r="I95" s="58"/>
      <c r="J95" s="65" t="s">
        <v>5</v>
      </c>
      <c r="K95" s="58"/>
      <c r="L95" s="65" t="s">
        <v>5</v>
      </c>
    </row>
    <row r="96" spans="1:12" s="45" customFormat="1" ht="3.9" customHeight="1">
      <c r="A96" s="43"/>
      <c r="B96" s="66"/>
      <c r="C96" s="66"/>
      <c r="D96" s="83"/>
      <c r="E96" s="66"/>
      <c r="F96" s="236"/>
      <c r="G96" s="58"/>
      <c r="H96" s="47"/>
      <c r="I96" s="58"/>
      <c r="J96" s="236"/>
      <c r="K96" s="58"/>
      <c r="L96" s="47"/>
    </row>
    <row r="97" spans="1:12" s="45" customFormat="1" ht="18.75" customHeight="1">
      <c r="A97" s="324" t="s">
        <v>135</v>
      </c>
      <c r="B97" s="324"/>
      <c r="C97" s="324"/>
      <c r="D97" s="83"/>
      <c r="E97" s="66"/>
      <c r="F97" s="236"/>
      <c r="G97" s="58"/>
      <c r="H97" s="47"/>
      <c r="I97" s="58"/>
      <c r="J97" s="236"/>
      <c r="K97" s="58"/>
      <c r="L97" s="47"/>
    </row>
    <row r="98" spans="1:12" s="45" customFormat="1" ht="3.9" customHeight="1">
      <c r="A98" s="43"/>
      <c r="B98" s="66"/>
      <c r="C98" s="66"/>
      <c r="D98" s="83"/>
      <c r="E98" s="66"/>
      <c r="F98" s="236"/>
      <c r="G98" s="58"/>
      <c r="H98" s="47"/>
      <c r="I98" s="58"/>
      <c r="J98" s="236"/>
      <c r="K98" s="58"/>
      <c r="L98" s="47"/>
    </row>
    <row r="99" spans="1:12" s="45" customFormat="1" ht="18.899999999999999" customHeight="1">
      <c r="A99" s="43" t="s">
        <v>29</v>
      </c>
      <c r="B99" s="66"/>
      <c r="C99" s="66"/>
      <c r="D99" s="83"/>
      <c r="E99" s="66"/>
      <c r="F99" s="236"/>
      <c r="G99" s="58"/>
      <c r="H99" s="47"/>
      <c r="I99" s="58"/>
      <c r="J99" s="236"/>
      <c r="K99" s="58"/>
      <c r="L99" s="47"/>
    </row>
    <row r="100" spans="1:12" s="45" customFormat="1" ht="3.9" customHeight="1">
      <c r="A100" s="43"/>
      <c r="B100" s="66"/>
      <c r="C100" s="66"/>
      <c r="D100" s="83"/>
      <c r="E100" s="66"/>
      <c r="F100" s="236"/>
      <c r="G100" s="58"/>
      <c r="H100" s="47"/>
      <c r="I100" s="58"/>
      <c r="J100" s="236"/>
      <c r="K100" s="58"/>
      <c r="L100" s="47"/>
    </row>
    <row r="101" spans="1:12" ht="18.899999999999999" customHeight="1">
      <c r="A101" s="66" t="s">
        <v>30</v>
      </c>
      <c r="B101" s="66"/>
      <c r="C101" s="66"/>
      <c r="D101" s="84"/>
      <c r="F101" s="246"/>
      <c r="J101" s="246"/>
    </row>
    <row r="102" spans="1:12" ht="18.899999999999999" customHeight="1">
      <c r="A102" s="66"/>
      <c r="B102" s="66" t="s">
        <v>31</v>
      </c>
      <c r="C102" s="66"/>
      <c r="D102" s="72"/>
      <c r="F102" s="246"/>
      <c r="J102" s="246"/>
    </row>
    <row r="103" spans="1:12" ht="18.899999999999999" customHeight="1">
      <c r="A103" s="66"/>
      <c r="B103" s="66"/>
      <c r="C103" s="85" t="s">
        <v>94</v>
      </c>
      <c r="D103" s="72"/>
      <c r="F103" s="246"/>
      <c r="J103" s="246"/>
    </row>
    <row r="104" spans="1:12" ht="18.899999999999999" customHeight="1" thickBot="1">
      <c r="A104" s="66"/>
      <c r="B104" s="66"/>
      <c r="C104" s="85" t="s">
        <v>118</v>
      </c>
      <c r="D104" s="72"/>
      <c r="F104" s="247">
        <v>3648377850</v>
      </c>
      <c r="H104" s="86">
        <v>3648377850</v>
      </c>
      <c r="J104" s="247">
        <v>3648377850</v>
      </c>
      <c r="L104" s="86">
        <v>3648377850</v>
      </c>
    </row>
    <row r="105" spans="1:12" s="45" customFormat="1" ht="3.9" customHeight="1" thickTop="1">
      <c r="A105" s="43"/>
      <c r="B105" s="66"/>
      <c r="C105" s="66"/>
      <c r="D105" s="67"/>
      <c r="E105" s="66"/>
      <c r="F105" s="236"/>
      <c r="G105" s="58"/>
      <c r="H105" s="47"/>
      <c r="I105" s="58"/>
      <c r="J105" s="236"/>
      <c r="K105" s="58"/>
      <c r="L105" s="47"/>
    </row>
    <row r="106" spans="1:12" s="45" customFormat="1" ht="18.899999999999999" customHeight="1">
      <c r="A106" s="66"/>
      <c r="B106" s="66" t="s">
        <v>32</v>
      </c>
      <c r="C106" s="66"/>
      <c r="D106" s="67"/>
      <c r="E106" s="66"/>
      <c r="F106" s="240"/>
      <c r="G106" s="58"/>
      <c r="H106" s="71"/>
      <c r="I106" s="58"/>
      <c r="J106" s="240"/>
      <c r="K106" s="58"/>
      <c r="L106" s="71"/>
    </row>
    <row r="107" spans="1:12" ht="18.899999999999999" customHeight="1">
      <c r="C107" s="66" t="s">
        <v>95</v>
      </c>
      <c r="D107" s="72"/>
      <c r="F107" s="246"/>
      <c r="J107" s="246"/>
    </row>
    <row r="108" spans="1:12" ht="18.899999999999999" customHeight="1">
      <c r="C108" s="66" t="s">
        <v>118</v>
      </c>
      <c r="D108" s="72"/>
      <c r="F108" s="248">
        <v>3648377850</v>
      </c>
      <c r="G108" s="73"/>
      <c r="H108" s="87">
        <v>3648377850</v>
      </c>
      <c r="I108" s="73"/>
      <c r="J108" s="248">
        <v>3648377850</v>
      </c>
      <c r="K108" s="73"/>
      <c r="L108" s="87">
        <v>3648377850</v>
      </c>
    </row>
    <row r="109" spans="1:12" ht="18.899999999999999" customHeight="1">
      <c r="A109" s="66" t="s">
        <v>33</v>
      </c>
      <c r="D109" s="67"/>
      <c r="F109" s="249">
        <v>-2304522000</v>
      </c>
      <c r="G109" s="73"/>
      <c r="H109" s="36">
        <v>-2304522000</v>
      </c>
      <c r="I109" s="73"/>
      <c r="J109" s="249">
        <v>-2304522000</v>
      </c>
      <c r="K109" s="73"/>
      <c r="L109" s="36">
        <v>-2304522000</v>
      </c>
    </row>
    <row r="110" spans="1:12" ht="18.899999999999999" customHeight="1">
      <c r="A110" s="66" t="s">
        <v>34</v>
      </c>
      <c r="D110" s="67">
        <v>10</v>
      </c>
      <c r="F110" s="238">
        <v>0</v>
      </c>
      <c r="G110" s="73"/>
      <c r="H110" s="36">
        <v>-784834647</v>
      </c>
      <c r="I110" s="73"/>
      <c r="J110" s="238">
        <v>0</v>
      </c>
      <c r="K110" s="73"/>
      <c r="L110" s="27">
        <v>0</v>
      </c>
    </row>
    <row r="111" spans="1:12" ht="18.899999999999999" customHeight="1">
      <c r="A111" s="66" t="s">
        <v>96</v>
      </c>
      <c r="D111" s="67"/>
      <c r="F111" s="250"/>
      <c r="G111" s="73"/>
      <c r="H111" s="68"/>
      <c r="I111" s="73"/>
      <c r="J111" s="238"/>
      <c r="K111" s="73"/>
      <c r="L111" s="27"/>
    </row>
    <row r="112" spans="1:12" ht="18.899999999999999" customHeight="1">
      <c r="A112" s="66"/>
      <c r="B112" s="68" t="s">
        <v>97</v>
      </c>
      <c r="D112" s="67">
        <v>10</v>
      </c>
      <c r="F112" s="238">
        <v>0</v>
      </c>
      <c r="G112" s="73"/>
      <c r="H112" s="36">
        <v>-293607740</v>
      </c>
      <c r="I112" s="73"/>
      <c r="J112" s="238">
        <v>0</v>
      </c>
      <c r="K112" s="73"/>
      <c r="L112" s="27">
        <v>0</v>
      </c>
    </row>
    <row r="113" spans="1:12" ht="18.899999999999999" customHeight="1">
      <c r="A113" s="66" t="s">
        <v>36</v>
      </c>
      <c r="D113" s="68"/>
      <c r="F113" s="250"/>
      <c r="G113" s="68"/>
      <c r="H113" s="36"/>
      <c r="I113" s="68"/>
      <c r="J113" s="250"/>
      <c r="K113" s="68"/>
      <c r="L113" s="68"/>
    </row>
    <row r="114" spans="1:12" ht="18.899999999999999" customHeight="1">
      <c r="A114" s="66"/>
      <c r="B114" s="68" t="s">
        <v>37</v>
      </c>
      <c r="D114" s="67"/>
      <c r="F114" s="249">
        <v>24731826</v>
      </c>
      <c r="G114" s="73"/>
      <c r="H114" s="36">
        <v>24731826</v>
      </c>
      <c r="I114" s="73"/>
      <c r="J114" s="238">
        <v>0</v>
      </c>
      <c r="K114" s="73"/>
      <c r="L114" s="27">
        <v>0</v>
      </c>
    </row>
    <row r="115" spans="1:12" ht="18.899999999999999" customHeight="1">
      <c r="A115" s="66" t="s">
        <v>38</v>
      </c>
      <c r="D115" s="67"/>
      <c r="F115" s="250"/>
      <c r="G115" s="73"/>
      <c r="H115" s="36"/>
      <c r="I115" s="73"/>
      <c r="J115" s="242"/>
      <c r="K115" s="73"/>
      <c r="L115" s="73"/>
    </row>
    <row r="116" spans="1:12" ht="18.899999999999999" customHeight="1">
      <c r="A116" s="66"/>
      <c r="B116" s="66" t="s">
        <v>39</v>
      </c>
      <c r="C116" s="66"/>
      <c r="D116" s="67">
        <v>10</v>
      </c>
      <c r="F116" s="238">
        <v>0</v>
      </c>
      <c r="G116" s="73"/>
      <c r="H116" s="73">
        <v>33000000</v>
      </c>
      <c r="I116" s="73"/>
      <c r="J116" s="238">
        <v>0</v>
      </c>
      <c r="K116" s="73"/>
      <c r="L116" s="27">
        <v>0</v>
      </c>
    </row>
    <row r="117" spans="1:12" ht="18.899999999999999" customHeight="1">
      <c r="A117" s="66"/>
      <c r="B117" s="66" t="s">
        <v>40</v>
      </c>
      <c r="C117" s="66"/>
      <c r="D117" s="67"/>
      <c r="F117" s="251">
        <f>'TH 11'!P18</f>
        <v>460800888</v>
      </c>
      <c r="G117" s="73"/>
      <c r="H117" s="89">
        <f>'TH 12'!O17</f>
        <v>1499533451</v>
      </c>
      <c r="I117" s="73"/>
      <c r="J117" s="251">
        <f>'TH 13'!H13</f>
        <v>520804878</v>
      </c>
      <c r="K117" s="73"/>
      <c r="L117" s="89">
        <f>'TH 13'!H18</f>
        <v>508744127</v>
      </c>
    </row>
    <row r="118" spans="1:12" ht="3.9" customHeight="1">
      <c r="C118" s="90"/>
      <c r="D118" s="69"/>
      <c r="F118" s="252"/>
      <c r="G118" s="78"/>
      <c r="H118" s="78"/>
      <c r="I118" s="78"/>
      <c r="J118" s="252"/>
      <c r="K118" s="78"/>
      <c r="L118" s="78"/>
    </row>
    <row r="119" spans="1:12" ht="18.899999999999999" customHeight="1">
      <c r="A119" s="85" t="s">
        <v>119</v>
      </c>
      <c r="D119" s="72"/>
      <c r="F119" s="242">
        <f>SUM(F108:F118)</f>
        <v>1829388564</v>
      </c>
      <c r="G119" s="73"/>
      <c r="H119" s="73">
        <f>SUM(H108:H118)</f>
        <v>1822678740</v>
      </c>
      <c r="I119" s="73"/>
      <c r="J119" s="242">
        <f>SUM(J108:J118)</f>
        <v>1864660728</v>
      </c>
      <c r="K119" s="73"/>
      <c r="L119" s="73">
        <f>SUM(L108:L118)</f>
        <v>1852599977</v>
      </c>
    </row>
    <row r="120" spans="1:12" ht="18.899999999999999" customHeight="1">
      <c r="A120" s="70" t="s">
        <v>35</v>
      </c>
      <c r="D120" s="72"/>
      <c r="F120" s="239">
        <v>0</v>
      </c>
      <c r="G120" s="78"/>
      <c r="H120" s="32">
        <v>0</v>
      </c>
      <c r="I120" s="78"/>
      <c r="J120" s="239">
        <v>0</v>
      </c>
      <c r="K120" s="78"/>
      <c r="L120" s="32">
        <v>0</v>
      </c>
    </row>
    <row r="121" spans="1:12" s="45" customFormat="1" ht="3.9" customHeight="1">
      <c r="A121" s="43"/>
      <c r="B121" s="66"/>
      <c r="C121" s="66"/>
      <c r="D121" s="67"/>
      <c r="E121" s="66"/>
      <c r="F121" s="236"/>
      <c r="G121" s="58"/>
      <c r="H121" s="47"/>
      <c r="I121" s="58"/>
      <c r="J121" s="236"/>
      <c r="K121" s="58"/>
      <c r="L121" s="47"/>
    </row>
    <row r="122" spans="1:12" s="45" customFormat="1" ht="18.899999999999999" customHeight="1">
      <c r="A122" s="43" t="s">
        <v>41</v>
      </c>
      <c r="B122" s="66"/>
      <c r="C122" s="66"/>
      <c r="D122" s="67"/>
      <c r="E122" s="66"/>
      <c r="F122" s="241">
        <f>SUM(F119:F121)</f>
        <v>1829388564</v>
      </c>
      <c r="G122" s="47"/>
      <c r="H122" s="56">
        <f>SUM(H119:H121)</f>
        <v>1822678740</v>
      </c>
      <c r="I122" s="47"/>
      <c r="J122" s="241">
        <f>SUM(J119:J121)</f>
        <v>1864660728</v>
      </c>
      <c r="K122" s="47"/>
      <c r="L122" s="56">
        <f>SUM(L119:L121)</f>
        <v>1852599977</v>
      </c>
    </row>
    <row r="123" spans="1:12" s="45" customFormat="1" ht="3.9" customHeight="1">
      <c r="A123" s="43"/>
      <c r="B123" s="66"/>
      <c r="C123" s="66"/>
      <c r="D123" s="67"/>
      <c r="E123" s="66"/>
      <c r="F123" s="236"/>
      <c r="G123" s="47"/>
      <c r="H123" s="47"/>
      <c r="I123" s="47"/>
      <c r="J123" s="236"/>
      <c r="K123" s="47"/>
      <c r="L123" s="47"/>
    </row>
    <row r="124" spans="1:12" s="45" customFormat="1" ht="18.899999999999999" customHeight="1" thickBot="1">
      <c r="A124" s="324" t="s">
        <v>42</v>
      </c>
      <c r="B124" s="324"/>
      <c r="C124" s="324"/>
      <c r="D124" s="67"/>
      <c r="E124" s="66"/>
      <c r="F124" s="243">
        <f>SUM(F73+F122)</f>
        <v>2790790017</v>
      </c>
      <c r="G124" s="52"/>
      <c r="H124" s="74">
        <f>SUM(H73+H122)</f>
        <v>2697725998</v>
      </c>
      <c r="I124" s="52"/>
      <c r="J124" s="243">
        <f>SUM(J73+J122)</f>
        <v>1949203004</v>
      </c>
      <c r="K124" s="52"/>
      <c r="L124" s="74">
        <f>SUM(L73+L122)</f>
        <v>1892342788</v>
      </c>
    </row>
    <row r="125" spans="1:12" s="45" customFormat="1" ht="18.899999999999999" customHeight="1" thickTop="1">
      <c r="A125" s="324"/>
      <c r="B125" s="324"/>
      <c r="C125" s="324"/>
      <c r="D125" s="67"/>
      <c r="E125" s="66"/>
      <c r="F125" s="91"/>
      <c r="G125" s="91"/>
      <c r="H125" s="91"/>
      <c r="I125" s="91"/>
      <c r="J125" s="91"/>
      <c r="K125" s="91"/>
      <c r="L125" s="91"/>
    </row>
    <row r="126" spans="1:12" s="45" customFormat="1" ht="18.899999999999999" customHeight="1">
      <c r="A126" s="324"/>
      <c r="B126" s="324"/>
      <c r="C126" s="324"/>
      <c r="D126" s="67"/>
      <c r="E126" s="66"/>
      <c r="F126" s="91"/>
      <c r="G126" s="52"/>
      <c r="H126" s="91"/>
      <c r="I126" s="52"/>
      <c r="J126" s="91"/>
      <c r="K126" s="52"/>
      <c r="L126" s="91"/>
    </row>
    <row r="127" spans="1:12" s="45" customFormat="1" ht="18.899999999999999" customHeight="1">
      <c r="A127" s="324"/>
      <c r="B127" s="324"/>
      <c r="C127" s="324"/>
      <c r="D127" s="67"/>
      <c r="E127" s="66"/>
      <c r="F127" s="91"/>
      <c r="G127" s="91"/>
      <c r="H127" s="91"/>
      <c r="I127" s="91"/>
      <c r="J127" s="91"/>
      <c r="K127" s="91"/>
      <c r="L127" s="91"/>
    </row>
    <row r="128" spans="1:12" s="45" customFormat="1" ht="18.899999999999999" customHeight="1">
      <c r="A128" s="324"/>
      <c r="B128" s="324"/>
      <c r="C128" s="324"/>
      <c r="D128" s="67"/>
      <c r="E128" s="66"/>
      <c r="F128" s="52"/>
      <c r="G128" s="52"/>
      <c r="H128" s="52"/>
      <c r="I128" s="52"/>
      <c r="J128" s="52"/>
      <c r="K128" s="52"/>
      <c r="L128" s="52"/>
    </row>
    <row r="129" spans="1:12" s="45" customFormat="1" ht="18.899999999999999" customHeight="1">
      <c r="A129" s="324"/>
      <c r="B129" s="324"/>
      <c r="C129" s="324"/>
      <c r="D129" s="67"/>
      <c r="E129" s="66"/>
      <c r="F129" s="52"/>
      <c r="G129" s="52"/>
      <c r="H129" s="52"/>
      <c r="I129" s="52"/>
      <c r="J129" s="52"/>
      <c r="K129" s="52"/>
      <c r="L129" s="52"/>
    </row>
    <row r="130" spans="1:12" s="45" customFormat="1" ht="15.75" customHeight="1">
      <c r="A130" s="324"/>
      <c r="B130" s="324"/>
      <c r="C130" s="324"/>
      <c r="D130" s="67"/>
      <c r="E130" s="66"/>
      <c r="F130" s="52"/>
      <c r="G130" s="52"/>
      <c r="H130" s="52"/>
      <c r="I130" s="52"/>
      <c r="J130" s="52"/>
      <c r="K130" s="52"/>
      <c r="L130" s="52"/>
    </row>
    <row r="131" spans="1:12" s="45" customFormat="1" ht="21.9" customHeight="1">
      <c r="A131" s="54" t="s">
        <v>162</v>
      </c>
      <c r="B131" s="81"/>
      <c r="C131" s="81"/>
      <c r="D131" s="82"/>
      <c r="E131" s="81"/>
      <c r="F131" s="56"/>
      <c r="G131" s="65"/>
      <c r="H131" s="56"/>
      <c r="I131" s="65"/>
      <c r="J131" s="56"/>
      <c r="K131" s="65"/>
      <c r="L131" s="56"/>
    </row>
    <row r="132" spans="1:12" ht="18.75" customHeight="1">
      <c r="D132" s="68"/>
      <c r="F132" s="92"/>
      <c r="H132" s="92"/>
      <c r="J132" s="92"/>
      <c r="L132" s="92"/>
    </row>
    <row r="133" spans="1:12" ht="18.75" customHeight="1">
      <c r="D133" s="68"/>
      <c r="F133" s="93"/>
      <c r="H133" s="93"/>
      <c r="I133" s="92"/>
      <c r="J133" s="93"/>
      <c r="K133" s="92"/>
      <c r="L133" s="93"/>
    </row>
    <row r="134" spans="1:12" ht="18.75" customHeight="1">
      <c r="D134" s="68"/>
    </row>
    <row r="135" spans="1:12" ht="18.75" customHeight="1">
      <c r="D135" s="68"/>
    </row>
    <row r="150" spans="10:12" ht="18.75" customHeight="1">
      <c r="J150" s="94"/>
      <c r="L150" s="94"/>
    </row>
    <row r="151" spans="10:12" ht="18.75" customHeight="1">
      <c r="J151" s="94"/>
      <c r="L151" s="94"/>
    </row>
    <row r="152" spans="10:12" ht="18.75" customHeight="1">
      <c r="J152" s="94"/>
      <c r="L152" s="94"/>
    </row>
    <row r="153" spans="10:12" ht="18.75" customHeight="1">
      <c r="J153" s="94"/>
      <c r="L153" s="94"/>
    </row>
    <row r="154" spans="10:12" ht="18.75" customHeight="1">
      <c r="J154" s="94"/>
      <c r="L154" s="94"/>
    </row>
  </sheetData>
  <mergeCells count="6">
    <mergeCell ref="J5:L5"/>
    <mergeCell ref="J49:L49"/>
    <mergeCell ref="J92:L92"/>
    <mergeCell ref="F5:H5"/>
    <mergeCell ref="F49:H49"/>
    <mergeCell ref="F92:H92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1" man="1"/>
    <brk id="87" max="11" man="1"/>
  </rowBreaks>
  <ignoredErrors>
    <ignoredError sqref="D1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39997558519241921"/>
  </sheetPr>
  <dimension ref="A1:N133"/>
  <sheetViews>
    <sheetView view="pageBreakPreview" topLeftCell="A56" zoomScale="115" zoomScaleNormal="100" zoomScaleSheetLayoutView="115" workbookViewId="0">
      <selection activeCell="F81" sqref="F81"/>
    </sheetView>
  </sheetViews>
  <sheetFormatPr defaultColWidth="9.109375" defaultRowHeight="18.75" customHeight="1"/>
  <cols>
    <col min="1" max="2" width="1.44140625" style="122" customWidth="1"/>
    <col min="3" max="3" width="34.33203125" style="122" customWidth="1"/>
    <col min="4" max="4" width="6.6640625" style="169" customWidth="1"/>
    <col min="5" max="5" width="0.88671875" style="122" customWidth="1"/>
    <col min="6" max="6" width="12.6640625" style="167" customWidth="1"/>
    <col min="7" max="7" width="0.88671875" style="167" customWidth="1"/>
    <col min="8" max="8" width="12.6640625" style="167" customWidth="1"/>
    <col min="9" max="9" width="0.88671875" style="168" customWidth="1"/>
    <col min="10" max="10" width="12.6640625" style="167" customWidth="1"/>
    <col min="11" max="11" width="0.88671875" style="167" customWidth="1"/>
    <col min="12" max="12" width="12.6640625" style="167" customWidth="1"/>
    <col min="13" max="13" width="9.109375" style="122"/>
    <col min="14" max="14" width="12.44140625" style="122" bestFit="1" customWidth="1"/>
    <col min="15" max="16384" width="9.109375" style="122"/>
  </cols>
  <sheetData>
    <row r="1" spans="1:12" s="45" customFormat="1" ht="18.75" customHeight="1">
      <c r="A1" s="43" t="s">
        <v>0</v>
      </c>
      <c r="B1" s="44"/>
      <c r="D1" s="46"/>
      <c r="F1" s="95"/>
      <c r="G1" s="95"/>
      <c r="H1" s="95"/>
      <c r="J1" s="95"/>
      <c r="K1" s="95"/>
      <c r="L1" s="95"/>
    </row>
    <row r="2" spans="1:12" s="101" customFormat="1" ht="18.75" customHeight="1">
      <c r="A2" s="96" t="s">
        <v>43</v>
      </c>
      <c r="B2" s="96"/>
      <c r="C2" s="96"/>
      <c r="D2" s="96"/>
      <c r="E2" s="97"/>
      <c r="F2" s="98"/>
      <c r="G2" s="99"/>
      <c r="H2" s="98"/>
      <c r="I2" s="100"/>
      <c r="J2" s="98"/>
      <c r="K2" s="100"/>
      <c r="L2" s="98"/>
    </row>
    <row r="3" spans="1:12" s="101" customFormat="1" ht="18.75" customHeight="1">
      <c r="A3" s="102" t="s">
        <v>144</v>
      </c>
      <c r="B3" s="103"/>
      <c r="C3" s="103"/>
      <c r="D3" s="103"/>
      <c r="E3" s="104"/>
      <c r="F3" s="105"/>
      <c r="G3" s="105"/>
      <c r="H3" s="105"/>
      <c r="I3" s="105"/>
      <c r="J3" s="106"/>
      <c r="K3" s="105"/>
      <c r="L3" s="106"/>
    </row>
    <row r="4" spans="1:12" s="124" customFormat="1" ht="18.899999999999999" customHeight="1">
      <c r="A4" s="107"/>
      <c r="B4" s="107"/>
      <c r="C4" s="107"/>
      <c r="D4" s="108"/>
      <c r="E4" s="107"/>
      <c r="F4" s="113"/>
      <c r="G4" s="113"/>
      <c r="H4" s="113"/>
      <c r="I4" s="114"/>
      <c r="J4" s="113"/>
      <c r="K4" s="113"/>
      <c r="L4" s="113"/>
    </row>
    <row r="5" spans="1:12" s="124" customFormat="1" ht="18">
      <c r="A5" s="107"/>
      <c r="B5" s="107"/>
      <c r="C5" s="107"/>
      <c r="D5" s="108"/>
      <c r="E5" s="107"/>
      <c r="F5" s="326" t="s">
        <v>2</v>
      </c>
      <c r="G5" s="326"/>
      <c r="H5" s="326"/>
      <c r="I5" s="109"/>
      <c r="J5" s="327" t="s">
        <v>3</v>
      </c>
      <c r="K5" s="327"/>
      <c r="L5" s="327"/>
    </row>
    <row r="6" spans="1:12" s="124" customFormat="1" ht="18">
      <c r="A6" s="107"/>
      <c r="B6" s="107"/>
      <c r="C6" s="107"/>
      <c r="D6" s="108"/>
      <c r="E6" s="107"/>
      <c r="F6" s="118" t="s">
        <v>142</v>
      </c>
      <c r="G6" s="233"/>
      <c r="H6" s="233"/>
      <c r="I6" s="109"/>
      <c r="J6" s="118" t="s">
        <v>142</v>
      </c>
      <c r="K6" s="233"/>
      <c r="L6" s="233"/>
    </row>
    <row r="7" spans="1:12" s="124" customFormat="1" ht="18">
      <c r="A7" s="107"/>
      <c r="B7" s="107"/>
      <c r="C7" s="107"/>
      <c r="D7" s="108"/>
      <c r="E7" s="107"/>
      <c r="F7" s="118" t="s">
        <v>143</v>
      </c>
      <c r="G7" s="233"/>
      <c r="H7" s="118" t="s">
        <v>139</v>
      </c>
      <c r="I7" s="109"/>
      <c r="J7" s="118" t="s">
        <v>143</v>
      </c>
      <c r="K7" s="233"/>
      <c r="L7" s="118" t="s">
        <v>139</v>
      </c>
    </row>
    <row r="8" spans="1:12" s="124" customFormat="1" ht="18">
      <c r="A8" s="107"/>
      <c r="B8" s="107"/>
      <c r="C8" s="107"/>
      <c r="D8" s="108"/>
      <c r="E8" s="107"/>
      <c r="F8" s="118" t="s">
        <v>141</v>
      </c>
      <c r="G8" s="233"/>
      <c r="H8" s="118" t="s">
        <v>140</v>
      </c>
      <c r="I8" s="109"/>
      <c r="J8" s="118" t="s">
        <v>141</v>
      </c>
      <c r="K8" s="233"/>
      <c r="L8" s="118" t="s">
        <v>140</v>
      </c>
    </row>
    <row r="9" spans="1:12" s="124" customFormat="1" ht="18">
      <c r="A9" s="107"/>
      <c r="B9" s="107"/>
      <c r="C9" s="107"/>
      <c r="D9" s="108"/>
      <c r="E9" s="107"/>
      <c r="F9" s="118" t="s">
        <v>138</v>
      </c>
      <c r="G9" s="233"/>
      <c r="H9" s="118" t="s">
        <v>137</v>
      </c>
      <c r="I9" s="109"/>
      <c r="J9" s="118" t="s">
        <v>138</v>
      </c>
      <c r="K9" s="233"/>
      <c r="L9" s="118" t="s">
        <v>137</v>
      </c>
    </row>
    <row r="10" spans="1:12" s="124" customFormat="1" ht="18.899999999999999" customHeight="1">
      <c r="A10" s="110"/>
      <c r="B10" s="110"/>
      <c r="C10" s="110"/>
      <c r="D10" s="111"/>
      <c r="E10" s="110"/>
      <c r="F10" s="112" t="s">
        <v>117</v>
      </c>
      <c r="G10" s="113"/>
      <c r="H10" s="112" t="s">
        <v>117</v>
      </c>
      <c r="I10" s="114"/>
      <c r="J10" s="112" t="s">
        <v>117</v>
      </c>
      <c r="K10" s="113"/>
      <c r="L10" s="112" t="s">
        <v>117</v>
      </c>
    </row>
    <row r="11" spans="1:12" s="124" customFormat="1" ht="18.899999999999999" customHeight="1">
      <c r="A11" s="110"/>
      <c r="B11" s="110"/>
      <c r="C11" s="110"/>
      <c r="D11" s="115" t="s">
        <v>4</v>
      </c>
      <c r="E11" s="110"/>
      <c r="F11" s="116" t="s">
        <v>5</v>
      </c>
      <c r="G11" s="112"/>
      <c r="H11" s="116" t="s">
        <v>5</v>
      </c>
      <c r="I11" s="117"/>
      <c r="J11" s="116" t="s">
        <v>5</v>
      </c>
      <c r="K11" s="112"/>
      <c r="L11" s="116" t="s">
        <v>5</v>
      </c>
    </row>
    <row r="12" spans="1:12" s="124" customFormat="1" ht="6" customHeight="1">
      <c r="A12" s="110"/>
      <c r="B12" s="110"/>
      <c r="C12" s="110"/>
      <c r="D12" s="108"/>
      <c r="E12" s="110"/>
      <c r="F12" s="253"/>
      <c r="G12" s="118"/>
      <c r="H12" s="118"/>
      <c r="I12" s="114"/>
      <c r="J12" s="259"/>
      <c r="K12" s="119"/>
      <c r="L12" s="119"/>
    </row>
    <row r="13" spans="1:12" ht="18.899999999999999" customHeight="1">
      <c r="A13" s="110" t="s">
        <v>44</v>
      </c>
      <c r="B13" s="120"/>
      <c r="C13" s="120"/>
      <c r="D13" s="121"/>
      <c r="F13" s="254"/>
      <c r="G13" s="123"/>
      <c r="H13" s="123"/>
      <c r="I13" s="124"/>
      <c r="J13" s="254"/>
      <c r="K13" s="123"/>
      <c r="L13" s="123"/>
    </row>
    <row r="14" spans="1:12" s="124" customFormat="1" ht="18.899999999999999" customHeight="1">
      <c r="A14" s="120" t="s">
        <v>109</v>
      </c>
      <c r="C14" s="120"/>
      <c r="E14" s="120"/>
      <c r="F14" s="255">
        <v>66506706</v>
      </c>
      <c r="G14" s="126"/>
      <c r="H14" s="125">
        <v>146824117</v>
      </c>
      <c r="I14" s="127"/>
      <c r="J14" s="260">
        <v>8973100</v>
      </c>
      <c r="K14" s="126"/>
      <c r="L14" s="128">
        <v>9447550</v>
      </c>
    </row>
    <row r="15" spans="1:12" ht="18.899999999999999" customHeight="1">
      <c r="A15" s="120" t="s">
        <v>45</v>
      </c>
      <c r="B15" s="120"/>
      <c r="D15" s="129"/>
      <c r="F15" s="256">
        <v>3174216</v>
      </c>
      <c r="G15" s="123"/>
      <c r="H15" s="130">
        <v>8496850</v>
      </c>
      <c r="I15" s="124"/>
      <c r="J15" s="256">
        <v>20378581</v>
      </c>
      <c r="K15" s="123"/>
      <c r="L15" s="130">
        <v>19193862</v>
      </c>
    </row>
    <row r="16" spans="1:12" s="124" customFormat="1" ht="6" customHeight="1">
      <c r="A16" s="110"/>
      <c r="B16" s="110"/>
      <c r="C16" s="110"/>
      <c r="D16" s="108"/>
      <c r="E16" s="110"/>
      <c r="F16" s="253"/>
      <c r="G16" s="112"/>
      <c r="H16" s="118"/>
      <c r="I16" s="131"/>
      <c r="J16" s="253"/>
      <c r="K16" s="112"/>
      <c r="L16" s="118"/>
    </row>
    <row r="17" spans="1:14" ht="18.899999999999999" customHeight="1">
      <c r="A17" s="110" t="s">
        <v>46</v>
      </c>
      <c r="D17" s="129"/>
      <c r="F17" s="257">
        <f>SUM(F14:F15)</f>
        <v>69680922</v>
      </c>
      <c r="G17" s="123"/>
      <c r="H17" s="132">
        <f>SUM(H14:H15)</f>
        <v>155320967</v>
      </c>
      <c r="I17" s="124"/>
      <c r="J17" s="257">
        <f>SUM(J14:J15)</f>
        <v>29351681</v>
      </c>
      <c r="K17" s="123"/>
      <c r="L17" s="132">
        <f>SUM(L14:L15)</f>
        <v>28641412</v>
      </c>
      <c r="N17" s="323"/>
    </row>
    <row r="18" spans="1:14" ht="9.9" customHeight="1">
      <c r="C18" s="133"/>
      <c r="D18" s="129"/>
      <c r="F18" s="258"/>
      <c r="G18" s="135"/>
      <c r="H18" s="134"/>
      <c r="I18" s="135"/>
      <c r="J18" s="258"/>
      <c r="K18" s="135"/>
      <c r="L18" s="134"/>
    </row>
    <row r="19" spans="1:14" ht="18.899999999999999" customHeight="1">
      <c r="A19" s="110" t="s">
        <v>47</v>
      </c>
      <c r="D19" s="129"/>
      <c r="F19" s="258"/>
      <c r="G19" s="136"/>
      <c r="H19" s="134"/>
      <c r="I19" s="136"/>
      <c r="J19" s="258"/>
      <c r="K19" s="137"/>
      <c r="L19" s="134"/>
    </row>
    <row r="20" spans="1:14" s="124" customFormat="1" ht="6" customHeight="1">
      <c r="A20" s="110"/>
      <c r="B20" s="110"/>
      <c r="C20" s="110"/>
      <c r="D20" s="108"/>
      <c r="E20" s="110"/>
      <c r="F20" s="253"/>
      <c r="G20" s="112"/>
      <c r="H20" s="118"/>
      <c r="I20" s="131"/>
      <c r="J20" s="253"/>
      <c r="K20" s="112"/>
      <c r="L20" s="118"/>
    </row>
    <row r="21" spans="1:14" ht="18.899999999999999" customHeight="1">
      <c r="A21" s="120" t="s">
        <v>48</v>
      </c>
      <c r="D21" s="129"/>
      <c r="F21" s="254">
        <v>-36276662</v>
      </c>
      <c r="G21" s="123"/>
      <c r="H21" s="123">
        <v>-84178147</v>
      </c>
      <c r="I21" s="124"/>
      <c r="J21" s="261">
        <v>-5422839</v>
      </c>
      <c r="K21" s="138"/>
      <c r="L21" s="138">
        <v>-7641964</v>
      </c>
    </row>
    <row r="22" spans="1:14" ht="18.899999999999999" customHeight="1">
      <c r="A22" s="120" t="s">
        <v>49</v>
      </c>
      <c r="D22" s="129"/>
      <c r="F22" s="254">
        <v>-694149</v>
      </c>
      <c r="G22" s="123"/>
      <c r="H22" s="123">
        <v>-2978888</v>
      </c>
      <c r="I22" s="124"/>
      <c r="J22" s="261">
        <v>-616665</v>
      </c>
      <c r="K22" s="138"/>
      <c r="L22" s="138">
        <v>-2088576</v>
      </c>
    </row>
    <row r="23" spans="1:14" ht="18.899999999999999" customHeight="1">
      <c r="A23" s="120" t="s">
        <v>50</v>
      </c>
      <c r="D23" s="129"/>
      <c r="F23" s="254">
        <v>-14828730</v>
      </c>
      <c r="G23" s="123"/>
      <c r="H23" s="123">
        <f>-32526318+3938</f>
        <v>-32522380</v>
      </c>
      <c r="I23" s="124"/>
      <c r="J23" s="254">
        <f>-8087095</f>
        <v>-8087095</v>
      </c>
      <c r="K23" s="123"/>
      <c r="L23" s="123">
        <f>-18875010+3938</f>
        <v>-18871072</v>
      </c>
    </row>
    <row r="24" spans="1:14" ht="18.899999999999999" customHeight="1">
      <c r="A24" s="120" t="s">
        <v>51</v>
      </c>
      <c r="D24" s="129"/>
      <c r="F24" s="257">
        <v>-72972</v>
      </c>
      <c r="G24" s="123"/>
      <c r="H24" s="132">
        <v>-379328</v>
      </c>
      <c r="I24" s="124"/>
      <c r="J24" s="257">
        <v>-148932</v>
      </c>
      <c r="K24" s="123"/>
      <c r="L24" s="132">
        <v>-12206</v>
      </c>
    </row>
    <row r="25" spans="1:14" s="124" customFormat="1" ht="6" customHeight="1">
      <c r="A25" s="120"/>
      <c r="B25" s="110"/>
      <c r="C25" s="110"/>
      <c r="D25" s="108"/>
      <c r="E25" s="110"/>
      <c r="F25" s="254"/>
      <c r="G25" s="123"/>
      <c r="H25" s="123"/>
      <c r="J25" s="254"/>
      <c r="K25" s="123"/>
      <c r="L25" s="123"/>
    </row>
    <row r="26" spans="1:14" ht="18.899999999999999" customHeight="1">
      <c r="A26" s="110" t="s">
        <v>52</v>
      </c>
      <c r="D26" s="129"/>
      <c r="F26" s="257">
        <f>SUM(F21:F25)</f>
        <v>-51872513</v>
      </c>
      <c r="G26" s="123"/>
      <c r="H26" s="132">
        <f>SUM(H21:H25)</f>
        <v>-120058743</v>
      </c>
      <c r="I26" s="124"/>
      <c r="J26" s="257">
        <f>SUM(J21:J25)</f>
        <v>-14275531</v>
      </c>
      <c r="K26" s="123"/>
      <c r="L26" s="132">
        <f>SUM(L21:L25)</f>
        <v>-28613818</v>
      </c>
    </row>
    <row r="27" spans="1:14" ht="5.25" customHeight="1">
      <c r="C27" s="133"/>
      <c r="D27" s="129"/>
      <c r="F27" s="254"/>
      <c r="G27" s="123"/>
      <c r="H27" s="123"/>
      <c r="I27" s="124"/>
      <c r="J27" s="254"/>
      <c r="K27" s="123"/>
      <c r="L27" s="123"/>
    </row>
    <row r="28" spans="1:14" ht="18.899999999999999" customHeight="1">
      <c r="A28" s="120" t="s">
        <v>129</v>
      </c>
      <c r="D28" s="129">
        <v>11</v>
      </c>
      <c r="F28" s="262">
        <v>-12243</v>
      </c>
      <c r="G28" s="123"/>
      <c r="H28" s="139">
        <v>0</v>
      </c>
      <c r="I28" s="124"/>
      <c r="J28" s="262">
        <v>0</v>
      </c>
      <c r="K28" s="124"/>
      <c r="L28" s="139">
        <v>0</v>
      </c>
    </row>
    <row r="29" spans="1:14" s="124" customFormat="1" ht="6" customHeight="1">
      <c r="A29" s="120"/>
      <c r="B29" s="110"/>
      <c r="C29" s="110"/>
      <c r="D29" s="108"/>
      <c r="E29" s="110"/>
      <c r="F29" s="254"/>
      <c r="G29" s="123"/>
      <c r="H29" s="123"/>
      <c r="J29" s="254"/>
      <c r="K29" s="123"/>
      <c r="L29" s="123"/>
    </row>
    <row r="30" spans="1:14" ht="18.899999999999999" customHeight="1">
      <c r="A30" s="140" t="s">
        <v>163</v>
      </c>
      <c r="B30" s="141"/>
      <c r="D30" s="129"/>
      <c r="F30" s="254">
        <f>SUM(F17+F26)+F28</f>
        <v>17796166</v>
      </c>
      <c r="G30" s="123"/>
      <c r="H30" s="123">
        <f>SUM(H17+H26)+H28</f>
        <v>35262224</v>
      </c>
      <c r="I30" s="124"/>
      <c r="J30" s="254">
        <f>SUM(J17+J26)+J28</f>
        <v>15076150</v>
      </c>
      <c r="K30" s="123"/>
      <c r="L30" s="123">
        <f>SUM(L17+L26)+L28</f>
        <v>27594</v>
      </c>
    </row>
    <row r="31" spans="1:14" ht="18.899999999999999" customHeight="1">
      <c r="A31" s="142" t="s">
        <v>111</v>
      </c>
      <c r="D31" s="129">
        <v>16</v>
      </c>
      <c r="F31" s="263">
        <v>-11086342</v>
      </c>
      <c r="G31" s="124"/>
      <c r="H31" s="143">
        <v>9605314</v>
      </c>
      <c r="I31" s="124"/>
      <c r="J31" s="263">
        <v>-3015399</v>
      </c>
      <c r="K31" s="124"/>
      <c r="L31" s="144">
        <v>-349679</v>
      </c>
    </row>
    <row r="32" spans="1:14" s="124" customFormat="1" ht="6" customHeight="1">
      <c r="A32" s="110"/>
      <c r="B32" s="110"/>
      <c r="D32" s="108"/>
      <c r="E32" s="110"/>
      <c r="F32" s="253"/>
      <c r="G32" s="112"/>
      <c r="H32" s="118"/>
      <c r="I32" s="131"/>
      <c r="J32" s="254"/>
      <c r="K32" s="112"/>
      <c r="L32" s="123"/>
    </row>
    <row r="33" spans="1:12" s="124" customFormat="1" ht="6" customHeight="1">
      <c r="A33" s="110"/>
      <c r="B33" s="110"/>
      <c r="D33" s="108"/>
      <c r="E33" s="110"/>
      <c r="F33" s="253"/>
      <c r="G33" s="112"/>
      <c r="H33" s="118"/>
      <c r="I33" s="131"/>
      <c r="J33" s="254"/>
      <c r="K33" s="112"/>
      <c r="L33" s="123"/>
    </row>
    <row r="34" spans="1:12" s="124" customFormat="1" ht="18.899999999999999" customHeight="1">
      <c r="A34" s="146" t="s">
        <v>147</v>
      </c>
      <c r="B34" s="110"/>
      <c r="D34" s="108"/>
      <c r="E34" s="110"/>
      <c r="F34" s="255">
        <f>F30+F31</f>
        <v>6709824</v>
      </c>
      <c r="G34" s="125"/>
      <c r="H34" s="125">
        <f>H30+H31</f>
        <v>44867538</v>
      </c>
      <c r="J34" s="255">
        <f>J30+J31</f>
        <v>12060751</v>
      </c>
      <c r="K34" s="125"/>
      <c r="L34" s="125">
        <f>L30+L31</f>
        <v>-322085</v>
      </c>
    </row>
    <row r="35" spans="1:12" s="124" customFormat="1" ht="6" customHeight="1">
      <c r="A35" s="110"/>
      <c r="B35" s="110"/>
      <c r="D35" s="108"/>
      <c r="E35" s="110"/>
      <c r="F35" s="253"/>
      <c r="G35" s="112"/>
      <c r="H35" s="118"/>
      <c r="I35" s="131"/>
      <c r="J35" s="254"/>
      <c r="K35" s="112"/>
      <c r="L35" s="123"/>
    </row>
    <row r="36" spans="1:12" s="124" customFormat="1" ht="16.5" customHeight="1">
      <c r="A36" s="149" t="s">
        <v>110</v>
      </c>
      <c r="B36" s="150"/>
      <c r="C36" s="150"/>
      <c r="D36" s="108"/>
      <c r="E36" s="110"/>
      <c r="F36" s="253"/>
      <c r="G36" s="112"/>
      <c r="H36" s="118"/>
      <c r="I36" s="131"/>
      <c r="J36" s="254"/>
      <c r="K36" s="112"/>
      <c r="L36" s="123"/>
    </row>
    <row r="37" spans="1:12" s="124" customFormat="1" ht="3.9" customHeight="1">
      <c r="A37" s="150"/>
      <c r="B37" s="150"/>
      <c r="C37" s="151"/>
      <c r="D37" s="108"/>
      <c r="E37" s="110"/>
      <c r="F37" s="253"/>
      <c r="G37" s="112"/>
      <c r="H37" s="118"/>
      <c r="I37" s="152"/>
      <c r="J37" s="254"/>
      <c r="K37" s="112"/>
      <c r="L37" s="123"/>
    </row>
    <row r="38" spans="1:12" ht="16.5" customHeight="1">
      <c r="A38" s="110" t="s">
        <v>148</v>
      </c>
      <c r="D38" s="145"/>
      <c r="F38" s="262">
        <v>0</v>
      </c>
      <c r="G38" s="123"/>
      <c r="H38" s="139">
        <v>0</v>
      </c>
      <c r="I38" s="152"/>
      <c r="J38" s="262">
        <v>0</v>
      </c>
      <c r="K38" s="152"/>
      <c r="L38" s="139">
        <v>0</v>
      </c>
    </row>
    <row r="39" spans="1:12" ht="3.9" customHeight="1">
      <c r="A39" s="110"/>
      <c r="D39" s="145"/>
      <c r="F39" s="254"/>
      <c r="G39" s="123"/>
      <c r="H39" s="123"/>
      <c r="I39" s="124"/>
      <c r="J39" s="254"/>
      <c r="K39" s="123"/>
      <c r="L39" s="123"/>
    </row>
    <row r="40" spans="1:12" ht="16.5" customHeight="1" thickBot="1">
      <c r="A40" s="110" t="s">
        <v>149</v>
      </c>
      <c r="D40" s="145"/>
      <c r="F40" s="264">
        <f>F34+F38</f>
        <v>6709824</v>
      </c>
      <c r="G40" s="123"/>
      <c r="H40" s="153">
        <f>H34+H38</f>
        <v>44867538</v>
      </c>
      <c r="I40" s="124"/>
      <c r="J40" s="264">
        <f>J34+J38</f>
        <v>12060751</v>
      </c>
      <c r="K40" s="123"/>
      <c r="L40" s="153">
        <f>L34+L38</f>
        <v>-322085</v>
      </c>
    </row>
    <row r="41" spans="1:12" s="124" customFormat="1" ht="18.899999999999999" customHeight="1" thickTop="1">
      <c r="A41" s="146"/>
      <c r="B41" s="110"/>
      <c r="D41" s="108"/>
      <c r="E41" s="110"/>
      <c r="F41" s="125"/>
      <c r="G41" s="125"/>
      <c r="H41" s="125"/>
      <c r="J41" s="125"/>
      <c r="K41" s="125"/>
      <c r="L41" s="125"/>
    </row>
    <row r="42" spans="1:12" s="124" customFormat="1" ht="18.899999999999999" customHeight="1">
      <c r="A42" s="146"/>
      <c r="B42" s="110"/>
      <c r="D42" s="108"/>
      <c r="E42" s="110"/>
      <c r="F42" s="125"/>
      <c r="G42" s="125"/>
      <c r="H42" s="125"/>
      <c r="J42" s="125"/>
      <c r="K42" s="125"/>
      <c r="L42" s="125"/>
    </row>
    <row r="43" spans="1:12" s="124" customFormat="1" ht="18.899999999999999" customHeight="1">
      <c r="A43" s="110"/>
      <c r="B43" s="110"/>
      <c r="D43" s="108"/>
      <c r="E43" s="110"/>
      <c r="F43" s="118"/>
      <c r="G43" s="112"/>
      <c r="H43" s="118"/>
      <c r="I43" s="131"/>
      <c r="J43" s="123"/>
      <c r="K43" s="112"/>
      <c r="L43" s="123"/>
    </row>
    <row r="44" spans="1:12" s="124" customFormat="1" ht="16.5" customHeight="1">
      <c r="A44" s="110"/>
      <c r="B44" s="110"/>
      <c r="D44" s="108"/>
      <c r="E44" s="110"/>
      <c r="F44" s="118"/>
      <c r="G44" s="112"/>
      <c r="H44" s="118"/>
      <c r="I44" s="131"/>
      <c r="J44" s="123"/>
      <c r="K44" s="112"/>
      <c r="L44" s="123"/>
    </row>
    <row r="45" spans="1:12" s="45" customFormat="1" ht="21.9" customHeight="1">
      <c r="A45" s="81" t="s">
        <v>162</v>
      </c>
      <c r="B45" s="54"/>
      <c r="C45" s="54"/>
      <c r="D45" s="55"/>
      <c r="E45" s="54"/>
      <c r="F45" s="147"/>
      <c r="G45" s="147"/>
      <c r="H45" s="147"/>
      <c r="I45" s="54"/>
      <c r="J45" s="147"/>
      <c r="K45" s="147"/>
      <c r="L45" s="147"/>
    </row>
    <row r="46" spans="1:12" s="45" customFormat="1" ht="18.75" customHeight="1">
      <c r="A46" s="43" t="s">
        <v>0</v>
      </c>
      <c r="B46" s="44"/>
      <c r="D46" s="46"/>
      <c r="F46" s="95"/>
      <c r="G46" s="95"/>
      <c r="H46" s="95"/>
      <c r="J46" s="95"/>
      <c r="K46" s="95"/>
      <c r="L46" s="95"/>
    </row>
    <row r="47" spans="1:12" s="101" customFormat="1" ht="18.75" customHeight="1">
      <c r="A47" s="96" t="s">
        <v>43</v>
      </c>
      <c r="B47" s="96"/>
      <c r="C47" s="96"/>
      <c r="D47" s="96"/>
      <c r="E47" s="97"/>
      <c r="F47" s="98"/>
      <c r="G47" s="99"/>
      <c r="H47" s="98"/>
      <c r="I47" s="100"/>
      <c r="J47" s="98"/>
      <c r="K47" s="100"/>
      <c r="L47" s="98"/>
    </row>
    <row r="48" spans="1:12" s="101" customFormat="1" ht="18.75" customHeight="1">
      <c r="A48" s="102" t="s">
        <v>144</v>
      </c>
      <c r="B48" s="103"/>
      <c r="C48" s="103"/>
      <c r="D48" s="103"/>
      <c r="E48" s="104"/>
      <c r="F48" s="105"/>
      <c r="G48" s="105"/>
      <c r="H48" s="105"/>
      <c r="I48" s="105"/>
      <c r="J48" s="105"/>
      <c r="K48" s="105"/>
      <c r="L48" s="105"/>
    </row>
    <row r="49" spans="1:12" s="124" customFormat="1" ht="12" customHeight="1">
      <c r="A49" s="107"/>
      <c r="B49" s="107"/>
      <c r="C49" s="107"/>
      <c r="D49" s="108"/>
      <c r="E49" s="107"/>
      <c r="F49" s="113"/>
      <c r="G49" s="113"/>
      <c r="H49" s="113"/>
      <c r="I49" s="114"/>
      <c r="J49" s="113"/>
      <c r="K49" s="113"/>
      <c r="L49" s="113"/>
    </row>
    <row r="50" spans="1:12" s="124" customFormat="1" ht="16.5" customHeight="1">
      <c r="A50" s="107"/>
      <c r="B50" s="107"/>
      <c r="C50" s="107"/>
      <c r="D50" s="111"/>
      <c r="E50" s="107"/>
      <c r="F50" s="327" t="s">
        <v>2</v>
      </c>
      <c r="G50" s="327"/>
      <c r="H50" s="327"/>
      <c r="I50" s="148"/>
      <c r="J50" s="327" t="s">
        <v>3</v>
      </c>
      <c r="K50" s="327"/>
      <c r="L50" s="327"/>
    </row>
    <row r="51" spans="1:12" s="124" customFormat="1" ht="16.5" customHeight="1">
      <c r="A51" s="107"/>
      <c r="B51" s="107"/>
      <c r="C51" s="107"/>
      <c r="D51" s="111"/>
      <c r="E51" s="107"/>
      <c r="F51" s="118" t="s">
        <v>142</v>
      </c>
      <c r="G51" s="233"/>
      <c r="H51" s="233"/>
      <c r="I51" s="109"/>
      <c r="J51" s="118" t="s">
        <v>142</v>
      </c>
      <c r="K51" s="233"/>
      <c r="L51" s="233"/>
    </row>
    <row r="52" spans="1:12" s="124" customFormat="1" ht="16.5" customHeight="1">
      <c r="A52" s="107"/>
      <c r="B52" s="107"/>
      <c r="C52" s="107"/>
      <c r="D52" s="111"/>
      <c r="E52" s="107"/>
      <c r="F52" s="118" t="s">
        <v>143</v>
      </c>
      <c r="G52" s="233"/>
      <c r="H52" s="118" t="s">
        <v>139</v>
      </c>
      <c r="I52" s="109"/>
      <c r="J52" s="118" t="s">
        <v>143</v>
      </c>
      <c r="K52" s="233"/>
      <c r="L52" s="118" t="s">
        <v>139</v>
      </c>
    </row>
    <row r="53" spans="1:12" s="124" customFormat="1" ht="16.5" customHeight="1">
      <c r="A53" s="107"/>
      <c r="B53" s="107"/>
      <c r="C53" s="107"/>
      <c r="D53" s="111"/>
      <c r="E53" s="107"/>
      <c r="F53" s="118" t="s">
        <v>141</v>
      </c>
      <c r="G53" s="233"/>
      <c r="H53" s="118" t="s">
        <v>140</v>
      </c>
      <c r="I53" s="109"/>
      <c r="J53" s="118" t="s">
        <v>141</v>
      </c>
      <c r="K53" s="233"/>
      <c r="L53" s="118" t="s">
        <v>140</v>
      </c>
    </row>
    <row r="54" spans="1:12" s="124" customFormat="1" ht="16.5" customHeight="1">
      <c r="A54" s="107"/>
      <c r="B54" s="107"/>
      <c r="C54" s="107"/>
      <c r="D54" s="111"/>
      <c r="E54" s="107"/>
      <c r="F54" s="118" t="s">
        <v>138</v>
      </c>
      <c r="G54" s="233"/>
      <c r="H54" s="118" t="s">
        <v>137</v>
      </c>
      <c r="I54" s="109"/>
      <c r="J54" s="118" t="s">
        <v>138</v>
      </c>
      <c r="K54" s="233"/>
      <c r="L54" s="118" t="s">
        <v>137</v>
      </c>
    </row>
    <row r="55" spans="1:12" s="124" customFormat="1" ht="16.5" customHeight="1">
      <c r="A55" s="110"/>
      <c r="B55" s="110"/>
      <c r="C55" s="110"/>
      <c r="D55" s="111"/>
      <c r="E55" s="110"/>
      <c r="F55" s="112" t="s">
        <v>117</v>
      </c>
      <c r="G55" s="113"/>
      <c r="H55" s="112" t="s">
        <v>117</v>
      </c>
      <c r="I55" s="114"/>
      <c r="J55" s="112" t="s">
        <v>117</v>
      </c>
      <c r="K55" s="113"/>
      <c r="L55" s="112" t="s">
        <v>117</v>
      </c>
    </row>
    <row r="56" spans="1:12" s="124" customFormat="1" ht="16.5" customHeight="1">
      <c r="A56" s="110"/>
      <c r="B56" s="110"/>
      <c r="C56" s="110"/>
      <c r="D56" s="115" t="s">
        <v>4</v>
      </c>
      <c r="E56" s="110"/>
      <c r="F56" s="116" t="s">
        <v>5</v>
      </c>
      <c r="G56" s="112"/>
      <c r="H56" s="116" t="s">
        <v>5</v>
      </c>
      <c r="I56" s="117"/>
      <c r="J56" s="116" t="s">
        <v>5</v>
      </c>
      <c r="K56" s="112"/>
      <c r="L56" s="116" t="s">
        <v>5</v>
      </c>
    </row>
    <row r="57" spans="1:12" ht="6" customHeight="1">
      <c r="A57" s="110"/>
      <c r="D57" s="145"/>
      <c r="F57" s="254"/>
      <c r="G57" s="123"/>
      <c r="H57" s="123"/>
      <c r="I57" s="124"/>
      <c r="J57" s="254"/>
      <c r="K57" s="123"/>
      <c r="L57" s="123"/>
    </row>
    <row r="58" spans="1:12" ht="16.5" customHeight="1">
      <c r="A58" s="110" t="s">
        <v>106</v>
      </c>
      <c r="D58" s="154"/>
      <c r="E58" s="141"/>
      <c r="F58" s="265"/>
      <c r="G58" s="155"/>
      <c r="H58" s="155"/>
      <c r="I58" s="156"/>
      <c r="J58" s="265"/>
      <c r="K58" s="155"/>
      <c r="L58" s="155"/>
    </row>
    <row r="59" spans="1:12" ht="16.5" customHeight="1">
      <c r="A59" s="120" t="s">
        <v>102</v>
      </c>
      <c r="B59" s="120"/>
      <c r="C59" s="120"/>
      <c r="D59" s="154"/>
      <c r="E59" s="141"/>
      <c r="F59" s="254">
        <f>F34</f>
        <v>6709824</v>
      </c>
      <c r="G59" s="123"/>
      <c r="H59" s="123">
        <f>H34</f>
        <v>44867538</v>
      </c>
      <c r="I59" s="123"/>
      <c r="J59" s="254">
        <f>J34</f>
        <v>12060751</v>
      </c>
      <c r="K59" s="123"/>
      <c r="L59" s="123">
        <f>L34</f>
        <v>-322085</v>
      </c>
    </row>
    <row r="60" spans="1:12" ht="16.5" customHeight="1">
      <c r="A60" s="120" t="s">
        <v>54</v>
      </c>
      <c r="B60" s="120"/>
      <c r="C60" s="120"/>
      <c r="D60" s="154"/>
      <c r="E60" s="141"/>
      <c r="F60" s="262">
        <v>0</v>
      </c>
      <c r="G60" s="123"/>
      <c r="H60" s="139">
        <v>0</v>
      </c>
      <c r="I60" s="156"/>
      <c r="J60" s="262">
        <v>0</v>
      </c>
      <c r="K60" s="138"/>
      <c r="L60" s="139">
        <v>0</v>
      </c>
    </row>
    <row r="61" spans="1:12" ht="3.9" customHeight="1">
      <c r="A61" s="120"/>
      <c r="B61" s="120"/>
      <c r="C61" s="120"/>
      <c r="D61" s="154"/>
      <c r="E61" s="141"/>
      <c r="F61" s="258"/>
      <c r="G61" s="155"/>
      <c r="H61" s="134"/>
      <c r="I61" s="156"/>
      <c r="J61" s="258"/>
      <c r="K61" s="155"/>
      <c r="L61" s="134"/>
    </row>
    <row r="62" spans="1:12" ht="16.5" customHeight="1" thickBot="1">
      <c r="C62" s="157"/>
      <c r="D62" s="154"/>
      <c r="E62" s="141"/>
      <c r="F62" s="264">
        <f>SUM(F59:F61)</f>
        <v>6709824</v>
      </c>
      <c r="G62" s="123"/>
      <c r="H62" s="264">
        <f>SUM(H59:H61)</f>
        <v>44867538</v>
      </c>
      <c r="I62" s="123"/>
      <c r="J62" s="264">
        <f>SUM(J59:J61)</f>
        <v>12060751</v>
      </c>
      <c r="K62" s="123"/>
      <c r="L62" s="264">
        <f>SUM(L59:L61)</f>
        <v>-322085</v>
      </c>
    </row>
    <row r="63" spans="1:12" ht="3.9" customHeight="1" thickTop="1">
      <c r="C63" s="157"/>
      <c r="D63" s="158"/>
      <c r="E63" s="141"/>
      <c r="F63" s="265"/>
      <c r="G63" s="155"/>
      <c r="H63" s="155"/>
      <c r="I63" s="156"/>
      <c r="J63" s="265"/>
      <c r="K63" s="155"/>
      <c r="L63" s="155"/>
    </row>
    <row r="64" spans="1:12" ht="16.5" customHeight="1">
      <c r="A64" s="110" t="s">
        <v>107</v>
      </c>
      <c r="D64" s="154"/>
      <c r="E64" s="141"/>
      <c r="F64" s="266"/>
      <c r="G64" s="155"/>
      <c r="H64" s="159"/>
      <c r="I64" s="156"/>
      <c r="J64" s="266"/>
      <c r="K64" s="155"/>
      <c r="L64" s="159"/>
    </row>
    <row r="65" spans="1:12" ht="16.5" customHeight="1">
      <c r="A65" s="120" t="s">
        <v>102</v>
      </c>
      <c r="B65" s="120"/>
      <c r="C65" s="120"/>
      <c r="D65" s="154"/>
      <c r="E65" s="141"/>
      <c r="F65" s="254">
        <f>F40</f>
        <v>6709824</v>
      </c>
      <c r="G65" s="123"/>
      <c r="H65" s="123">
        <f>H40</f>
        <v>44867538</v>
      </c>
      <c r="I65" s="123"/>
      <c r="J65" s="254">
        <f>J40</f>
        <v>12060751</v>
      </c>
      <c r="K65" s="123"/>
      <c r="L65" s="123">
        <f>L40</f>
        <v>-322085</v>
      </c>
    </row>
    <row r="66" spans="1:12" ht="16.5" customHeight="1">
      <c r="A66" s="120" t="s">
        <v>54</v>
      </c>
      <c r="B66" s="120"/>
      <c r="C66" s="120"/>
      <c r="D66" s="154"/>
      <c r="E66" s="141"/>
      <c r="F66" s="262">
        <v>0</v>
      </c>
      <c r="G66" s="123"/>
      <c r="H66" s="139">
        <v>0</v>
      </c>
      <c r="I66" s="123"/>
      <c r="J66" s="262">
        <v>0</v>
      </c>
      <c r="K66" s="138"/>
      <c r="L66" s="139">
        <v>0</v>
      </c>
    </row>
    <row r="67" spans="1:12" ht="3.9" customHeight="1">
      <c r="A67" s="120"/>
      <c r="B67" s="120"/>
      <c r="C67" s="120"/>
      <c r="D67" s="154"/>
      <c r="E67" s="141"/>
      <c r="F67" s="258"/>
      <c r="G67" s="155"/>
      <c r="H67" s="134"/>
      <c r="I67" s="156"/>
      <c r="J67" s="258"/>
      <c r="K67" s="155"/>
      <c r="L67" s="134"/>
    </row>
    <row r="68" spans="1:12" ht="16.5" customHeight="1" thickBot="1">
      <c r="C68" s="157"/>
      <c r="D68" s="154"/>
      <c r="E68" s="141"/>
      <c r="F68" s="264">
        <f>SUM(F65:F66)</f>
        <v>6709824</v>
      </c>
      <c r="G68" s="123"/>
      <c r="H68" s="264">
        <f>SUM(H65:H66)</f>
        <v>44867538</v>
      </c>
      <c r="I68" s="123"/>
      <c r="J68" s="264">
        <f>SUM(J65:J66)</f>
        <v>12060751</v>
      </c>
      <c r="K68" s="123"/>
      <c r="L68" s="264">
        <f>SUM(L65:L66)</f>
        <v>-322085</v>
      </c>
    </row>
    <row r="69" spans="1:12" ht="3.9" customHeight="1" thickTop="1">
      <c r="C69" s="157"/>
      <c r="D69" s="154"/>
      <c r="E69" s="141"/>
      <c r="F69" s="254"/>
      <c r="G69" s="123"/>
      <c r="H69" s="123"/>
      <c r="I69" s="123"/>
      <c r="J69" s="254"/>
      <c r="K69" s="123"/>
      <c r="L69" s="123"/>
    </row>
    <row r="70" spans="1:12" ht="16.5" customHeight="1">
      <c r="A70" s="140" t="s">
        <v>120</v>
      </c>
      <c r="B70" s="110"/>
      <c r="D70" s="160"/>
      <c r="F70" s="267"/>
      <c r="G70" s="162"/>
      <c r="H70" s="161"/>
      <c r="I70" s="162"/>
      <c r="J70" s="267"/>
      <c r="K70" s="162"/>
      <c r="L70" s="161"/>
    </row>
    <row r="71" spans="1:12" ht="16.5" customHeight="1">
      <c r="A71" s="120" t="s">
        <v>108</v>
      </c>
      <c r="B71" s="120"/>
      <c r="C71" s="120"/>
      <c r="D71" s="160">
        <v>17</v>
      </c>
      <c r="F71" s="268">
        <f>F62/F73</f>
        <v>9.1956264904408992E-4</v>
      </c>
      <c r="G71" s="162"/>
      <c r="H71" s="162">
        <f>H62/H73</f>
        <v>6.1489708372926572E-3</v>
      </c>
      <c r="I71" s="162"/>
      <c r="J71" s="268">
        <f>J62/J73</f>
        <v>1.6528922575347962E-3</v>
      </c>
      <c r="K71" s="162"/>
      <c r="L71" s="162">
        <v>0</v>
      </c>
    </row>
    <row r="72" spans="1:12" ht="3.9" customHeight="1">
      <c r="A72" s="120"/>
      <c r="B72" s="142"/>
      <c r="C72" s="120"/>
      <c r="D72" s="160"/>
      <c r="F72" s="268"/>
      <c r="G72" s="162"/>
      <c r="H72" s="162"/>
      <c r="I72" s="162"/>
      <c r="J72" s="268"/>
      <c r="K72" s="162"/>
      <c r="L72" s="162"/>
    </row>
    <row r="73" spans="1:12" ht="18.75" customHeight="1">
      <c r="A73" s="142" t="s">
        <v>55</v>
      </c>
      <c r="B73" s="120"/>
      <c r="C73" s="120"/>
      <c r="D73" s="145"/>
      <c r="F73" s="269">
        <v>7296755699</v>
      </c>
      <c r="G73" s="123"/>
      <c r="H73" s="88">
        <v>7296755699</v>
      </c>
      <c r="I73" s="123"/>
      <c r="J73" s="269">
        <v>7296755699</v>
      </c>
      <c r="K73" s="123"/>
      <c r="L73" s="88">
        <v>7296755699</v>
      </c>
    </row>
    <row r="74" spans="1:12" ht="17.399999999999999">
      <c r="A74" s="142"/>
      <c r="B74" s="120"/>
      <c r="C74" s="120"/>
      <c r="D74" s="145"/>
      <c r="F74" s="123"/>
      <c r="G74" s="123"/>
      <c r="H74" s="123"/>
      <c r="I74" s="123"/>
      <c r="J74" s="123"/>
      <c r="K74" s="123"/>
      <c r="L74" s="123"/>
    </row>
    <row r="75" spans="1:12" ht="17.399999999999999">
      <c r="A75" s="142"/>
      <c r="B75" s="120"/>
      <c r="C75" s="120"/>
      <c r="D75" s="145"/>
      <c r="F75" s="123"/>
      <c r="G75" s="123"/>
      <c r="H75" s="123"/>
      <c r="I75" s="123"/>
      <c r="J75" s="123"/>
      <c r="K75" s="123"/>
      <c r="L75" s="123"/>
    </row>
    <row r="76" spans="1:12" ht="17.399999999999999">
      <c r="A76" s="142"/>
      <c r="B76" s="120"/>
      <c r="C76" s="120"/>
      <c r="D76" s="145"/>
      <c r="F76" s="123"/>
      <c r="G76" s="123"/>
      <c r="H76" s="123"/>
      <c r="I76" s="123"/>
      <c r="J76" s="123"/>
      <c r="K76" s="123"/>
      <c r="L76" s="123"/>
    </row>
    <row r="77" spans="1:12" ht="17.399999999999999">
      <c r="A77" s="142"/>
      <c r="B77" s="120"/>
      <c r="C77" s="120"/>
      <c r="D77" s="145"/>
      <c r="F77" s="123"/>
      <c r="G77" s="123"/>
      <c r="H77" s="123"/>
      <c r="I77" s="123"/>
      <c r="J77" s="123"/>
      <c r="K77" s="123"/>
      <c r="L77" s="123"/>
    </row>
    <row r="78" spans="1:12" ht="17.399999999999999">
      <c r="A78" s="142"/>
      <c r="B78" s="120"/>
      <c r="C78" s="120"/>
      <c r="D78" s="145"/>
      <c r="F78" s="123"/>
      <c r="G78" s="123"/>
      <c r="H78" s="123"/>
      <c r="I78" s="123"/>
      <c r="J78" s="123"/>
      <c r="K78" s="123"/>
      <c r="L78" s="123"/>
    </row>
    <row r="79" spans="1:12" ht="17.399999999999999">
      <c r="A79" s="142"/>
      <c r="B79" s="120"/>
      <c r="C79" s="120"/>
      <c r="D79" s="145"/>
      <c r="F79" s="123"/>
      <c r="G79" s="123"/>
      <c r="H79" s="123"/>
      <c r="I79" s="123"/>
      <c r="J79" s="123"/>
      <c r="K79" s="123"/>
      <c r="L79" s="123"/>
    </row>
    <row r="80" spans="1:12" ht="17.399999999999999">
      <c r="A80" s="142"/>
      <c r="B80" s="120"/>
      <c r="C80" s="120"/>
      <c r="D80" s="145"/>
      <c r="F80" s="123"/>
      <c r="G80" s="123"/>
      <c r="H80" s="123"/>
      <c r="I80" s="123"/>
      <c r="J80" s="123"/>
      <c r="K80" s="123"/>
      <c r="L80" s="123"/>
    </row>
    <row r="81" spans="1:12" ht="17.399999999999999">
      <c r="A81" s="142"/>
      <c r="B81" s="120"/>
      <c r="C81" s="120"/>
      <c r="D81" s="145"/>
      <c r="F81" s="123"/>
      <c r="G81" s="123"/>
      <c r="H81" s="123"/>
      <c r="I81" s="123"/>
      <c r="J81" s="123"/>
      <c r="K81" s="123"/>
      <c r="L81" s="123"/>
    </row>
    <row r="82" spans="1:12" ht="17.399999999999999">
      <c r="A82" s="142"/>
      <c r="B82" s="120"/>
      <c r="C82" s="120"/>
      <c r="D82" s="145"/>
      <c r="F82" s="123"/>
      <c r="G82" s="123"/>
      <c r="H82" s="123"/>
      <c r="I82" s="123"/>
      <c r="J82" s="123"/>
      <c r="K82" s="123"/>
      <c r="L82" s="123"/>
    </row>
    <row r="83" spans="1:12" ht="17.399999999999999">
      <c r="A83" s="142"/>
      <c r="B83" s="120"/>
      <c r="C83" s="120"/>
      <c r="D83" s="145"/>
      <c r="F83" s="123"/>
      <c r="G83" s="123"/>
      <c r="H83" s="123"/>
      <c r="I83" s="123"/>
      <c r="J83" s="123"/>
      <c r="K83" s="123"/>
      <c r="L83" s="123"/>
    </row>
    <row r="84" spans="1:12" ht="17.399999999999999">
      <c r="A84" s="142"/>
      <c r="B84" s="120"/>
      <c r="C84" s="120"/>
      <c r="D84" s="145"/>
      <c r="F84" s="123"/>
      <c r="G84" s="123"/>
      <c r="H84" s="123"/>
      <c r="I84" s="123"/>
      <c r="J84" s="123"/>
      <c r="K84" s="123"/>
      <c r="L84" s="123"/>
    </row>
    <row r="85" spans="1:12" ht="17.399999999999999">
      <c r="A85" s="142"/>
      <c r="B85" s="120"/>
      <c r="C85" s="120"/>
      <c r="D85" s="145"/>
      <c r="F85" s="123"/>
      <c r="G85" s="123"/>
      <c r="H85" s="123"/>
      <c r="I85" s="123"/>
      <c r="J85" s="123"/>
      <c r="K85" s="123"/>
      <c r="L85" s="123"/>
    </row>
    <row r="86" spans="1:12" ht="17.399999999999999">
      <c r="A86" s="142"/>
      <c r="B86" s="120"/>
      <c r="C86" s="120"/>
      <c r="D86" s="145"/>
      <c r="F86" s="123"/>
      <c r="G86" s="123"/>
      <c r="H86" s="123"/>
      <c r="I86" s="123"/>
      <c r="J86" s="123"/>
      <c r="K86" s="123"/>
      <c r="L86" s="123"/>
    </row>
    <row r="87" spans="1:12" ht="17.399999999999999">
      <c r="A87" s="142"/>
      <c r="B87" s="120"/>
      <c r="C87" s="120"/>
      <c r="D87" s="145"/>
      <c r="F87" s="123"/>
      <c r="G87" s="123"/>
      <c r="H87" s="123"/>
      <c r="I87" s="123"/>
      <c r="J87" s="123"/>
      <c r="K87" s="123"/>
      <c r="L87" s="123"/>
    </row>
    <row r="88" spans="1:12" ht="17.399999999999999">
      <c r="A88" s="142"/>
      <c r="B88" s="120"/>
      <c r="C88" s="120"/>
      <c r="D88" s="145"/>
      <c r="F88" s="123"/>
      <c r="G88" s="123"/>
      <c r="H88" s="123"/>
      <c r="I88" s="123"/>
      <c r="J88" s="123"/>
      <c r="K88" s="123"/>
      <c r="L88" s="123"/>
    </row>
    <row r="89" spans="1:12" ht="17.399999999999999">
      <c r="A89" s="142"/>
      <c r="B89" s="120"/>
      <c r="C89" s="120"/>
      <c r="D89" s="145"/>
      <c r="F89" s="123"/>
      <c r="G89" s="123"/>
      <c r="H89" s="123"/>
      <c r="I89" s="123"/>
      <c r="J89" s="123"/>
      <c r="K89" s="123"/>
      <c r="L89" s="123"/>
    </row>
    <row r="90" spans="1:12" ht="17.399999999999999">
      <c r="A90" s="142"/>
      <c r="B90" s="120"/>
      <c r="C90" s="120"/>
      <c r="D90" s="145"/>
      <c r="F90" s="123"/>
      <c r="G90" s="123"/>
      <c r="H90" s="123"/>
      <c r="I90" s="123"/>
      <c r="J90" s="123"/>
      <c r="K90" s="123"/>
      <c r="L90" s="123"/>
    </row>
    <row r="91" spans="1:12" ht="17.399999999999999">
      <c r="A91" s="142"/>
      <c r="B91" s="120"/>
      <c r="C91" s="120"/>
      <c r="D91" s="145"/>
      <c r="F91" s="123"/>
      <c r="G91" s="123"/>
      <c r="H91" s="123"/>
      <c r="I91" s="123"/>
      <c r="J91" s="123"/>
      <c r="K91" s="123"/>
      <c r="L91" s="123"/>
    </row>
    <row r="92" spans="1:12" ht="17.399999999999999">
      <c r="A92" s="142"/>
      <c r="B92" s="120"/>
      <c r="C92" s="120"/>
      <c r="D92" s="145"/>
      <c r="F92" s="123"/>
      <c r="G92" s="123"/>
      <c r="H92" s="123"/>
      <c r="I92" s="123"/>
      <c r="J92" s="123"/>
      <c r="K92" s="123"/>
      <c r="L92" s="123"/>
    </row>
    <row r="93" spans="1:12" ht="19.5" customHeight="1">
      <c r="A93" s="142"/>
      <c r="B93" s="120"/>
      <c r="C93" s="120"/>
      <c r="D93" s="145"/>
      <c r="F93" s="123"/>
      <c r="G93" s="123"/>
      <c r="H93" s="123"/>
      <c r="I93" s="123"/>
      <c r="J93" s="123"/>
      <c r="K93" s="123"/>
      <c r="L93" s="123"/>
    </row>
    <row r="94" spans="1:12" s="163" customFormat="1" ht="21.9" customHeight="1">
      <c r="A94" s="54" t="s">
        <v>162</v>
      </c>
      <c r="B94" s="164"/>
      <c r="C94" s="164"/>
      <c r="D94" s="165"/>
      <c r="E94" s="164"/>
      <c r="F94" s="166"/>
      <c r="G94" s="166"/>
      <c r="H94" s="166"/>
      <c r="I94" s="164"/>
      <c r="J94" s="166"/>
      <c r="K94" s="166"/>
      <c r="L94" s="166"/>
    </row>
    <row r="95" spans="1:12" ht="18.75" customHeight="1">
      <c r="D95" s="122"/>
    </row>
    <row r="96" spans="1:12" ht="18.75" customHeight="1">
      <c r="D96" s="122"/>
    </row>
    <row r="97" spans="4:12" ht="18.75" customHeight="1">
      <c r="D97" s="122"/>
      <c r="F97" s="122"/>
      <c r="G97" s="122"/>
      <c r="H97" s="122"/>
      <c r="I97" s="122"/>
      <c r="J97" s="122"/>
      <c r="K97" s="122"/>
      <c r="L97" s="122"/>
    </row>
    <row r="98" spans="4:12" ht="18.75" customHeight="1">
      <c r="D98" s="122"/>
      <c r="F98" s="122"/>
      <c r="G98" s="122"/>
      <c r="H98" s="122"/>
      <c r="I98" s="122"/>
      <c r="J98" s="122"/>
      <c r="K98" s="122"/>
      <c r="L98" s="122"/>
    </row>
    <row r="99" spans="4:12" ht="18.75" customHeight="1">
      <c r="D99" s="122"/>
      <c r="F99" s="122"/>
      <c r="G99" s="122"/>
      <c r="H99" s="122"/>
      <c r="I99" s="122"/>
      <c r="J99" s="122"/>
      <c r="K99" s="122"/>
      <c r="L99" s="122"/>
    </row>
    <row r="100" spans="4:12" ht="18.75" customHeight="1">
      <c r="D100" s="122"/>
      <c r="F100" s="122"/>
      <c r="G100" s="122"/>
      <c r="H100" s="122"/>
      <c r="I100" s="122"/>
      <c r="J100" s="122"/>
      <c r="K100" s="122"/>
      <c r="L100" s="122"/>
    </row>
    <row r="101" spans="4:12" ht="18.75" customHeight="1">
      <c r="D101" s="122"/>
      <c r="F101" s="122"/>
      <c r="G101" s="122"/>
      <c r="H101" s="122"/>
      <c r="I101" s="122"/>
      <c r="J101" s="122"/>
      <c r="K101" s="122"/>
      <c r="L101" s="122"/>
    </row>
    <row r="102" spans="4:12" ht="18.75" customHeight="1">
      <c r="D102" s="122"/>
      <c r="F102" s="122"/>
      <c r="G102" s="122"/>
      <c r="H102" s="122"/>
      <c r="I102" s="122"/>
      <c r="J102" s="122"/>
      <c r="K102" s="122"/>
      <c r="L102" s="122"/>
    </row>
    <row r="103" spans="4:12" ht="18.75" customHeight="1">
      <c r="D103" s="122"/>
      <c r="F103" s="122"/>
      <c r="G103" s="122"/>
      <c r="H103" s="122"/>
      <c r="I103" s="122"/>
      <c r="J103" s="122"/>
      <c r="K103" s="122"/>
      <c r="L103" s="122"/>
    </row>
    <row r="104" spans="4:12" ht="18.75" customHeight="1">
      <c r="D104" s="122"/>
      <c r="F104" s="122"/>
      <c r="G104" s="122"/>
      <c r="H104" s="122"/>
      <c r="I104" s="122"/>
      <c r="J104" s="122"/>
      <c r="K104" s="122"/>
      <c r="L104" s="122"/>
    </row>
    <row r="105" spans="4:12" ht="18.75" customHeight="1">
      <c r="D105" s="122"/>
      <c r="F105" s="122"/>
      <c r="G105" s="122"/>
      <c r="H105" s="122"/>
      <c r="I105" s="122"/>
      <c r="J105" s="122"/>
      <c r="K105" s="122"/>
      <c r="L105" s="122"/>
    </row>
    <row r="106" spans="4:12" ht="18.75" customHeight="1">
      <c r="D106" s="122"/>
      <c r="F106" s="122"/>
      <c r="G106" s="122"/>
      <c r="H106" s="122"/>
      <c r="I106" s="122"/>
      <c r="J106" s="122"/>
      <c r="K106" s="122"/>
      <c r="L106" s="122"/>
    </row>
    <row r="107" spans="4:12" ht="18.75" customHeight="1">
      <c r="D107" s="122"/>
      <c r="F107" s="122"/>
      <c r="G107" s="122"/>
      <c r="H107" s="122"/>
      <c r="I107" s="122"/>
      <c r="J107" s="122"/>
      <c r="K107" s="122"/>
      <c r="L107" s="122"/>
    </row>
    <row r="108" spans="4:12" ht="18.75" customHeight="1">
      <c r="D108" s="122"/>
      <c r="F108" s="122"/>
      <c r="G108" s="122"/>
      <c r="H108" s="122"/>
      <c r="I108" s="122"/>
      <c r="J108" s="122"/>
      <c r="K108" s="122"/>
      <c r="L108" s="122"/>
    </row>
    <row r="109" spans="4:12" ht="18.75" customHeight="1">
      <c r="D109" s="122"/>
      <c r="F109" s="122"/>
      <c r="G109" s="122"/>
      <c r="H109" s="122"/>
      <c r="I109" s="122"/>
      <c r="J109" s="122"/>
      <c r="K109" s="122"/>
      <c r="L109" s="122"/>
    </row>
    <row r="110" spans="4:12" ht="18.75" customHeight="1">
      <c r="D110" s="122"/>
      <c r="F110" s="122"/>
      <c r="G110" s="122"/>
      <c r="H110" s="122"/>
      <c r="I110" s="122"/>
      <c r="J110" s="122"/>
      <c r="K110" s="122"/>
      <c r="L110" s="122"/>
    </row>
    <row r="111" spans="4:12" ht="18.75" customHeight="1">
      <c r="D111" s="122"/>
      <c r="F111" s="122"/>
      <c r="G111" s="122"/>
      <c r="H111" s="122"/>
      <c r="I111" s="122"/>
      <c r="J111" s="122"/>
      <c r="K111" s="122"/>
      <c r="L111" s="122"/>
    </row>
    <row r="112" spans="4:12" ht="18.75" customHeight="1">
      <c r="D112" s="122"/>
      <c r="F112" s="122"/>
      <c r="G112" s="122"/>
      <c r="H112" s="122"/>
      <c r="I112" s="122"/>
      <c r="J112" s="122"/>
      <c r="K112" s="122"/>
      <c r="L112" s="122"/>
    </row>
    <row r="113" spans="4:12" ht="18.75" customHeight="1">
      <c r="D113" s="122"/>
      <c r="F113" s="122"/>
      <c r="G113" s="122"/>
      <c r="H113" s="122"/>
      <c r="I113" s="122"/>
      <c r="J113" s="122"/>
      <c r="K113" s="122"/>
      <c r="L113" s="122"/>
    </row>
    <row r="114" spans="4:12" ht="18.75" customHeight="1">
      <c r="D114" s="122"/>
      <c r="F114" s="122"/>
      <c r="G114" s="122"/>
      <c r="H114" s="122"/>
      <c r="I114" s="122"/>
      <c r="J114" s="122"/>
      <c r="K114" s="122"/>
      <c r="L114" s="122"/>
    </row>
    <row r="115" spans="4:12" ht="18.75" customHeight="1">
      <c r="D115" s="122"/>
      <c r="F115" s="122"/>
      <c r="G115" s="122"/>
      <c r="H115" s="122"/>
      <c r="I115" s="122"/>
      <c r="J115" s="122"/>
      <c r="K115" s="122"/>
      <c r="L115" s="122"/>
    </row>
    <row r="116" spans="4:12" ht="18.75" customHeight="1">
      <c r="D116" s="122"/>
      <c r="F116" s="122"/>
      <c r="G116" s="122"/>
      <c r="H116" s="122"/>
      <c r="I116" s="122"/>
      <c r="J116" s="122"/>
      <c r="K116" s="122"/>
      <c r="L116" s="122"/>
    </row>
    <row r="117" spans="4:12" ht="18.75" customHeight="1">
      <c r="D117" s="122"/>
      <c r="F117" s="122"/>
      <c r="G117" s="122"/>
      <c r="H117" s="122"/>
      <c r="I117" s="122"/>
      <c r="J117" s="122"/>
      <c r="K117" s="122"/>
      <c r="L117" s="122"/>
    </row>
    <row r="118" spans="4:12" ht="18.75" customHeight="1">
      <c r="D118" s="122"/>
      <c r="F118" s="122"/>
      <c r="G118" s="122"/>
      <c r="H118" s="122"/>
      <c r="I118" s="122"/>
      <c r="J118" s="122"/>
      <c r="K118" s="122"/>
      <c r="L118" s="122"/>
    </row>
    <row r="119" spans="4:12" ht="18.75" customHeight="1">
      <c r="D119" s="122"/>
      <c r="F119" s="122"/>
      <c r="G119" s="122"/>
      <c r="H119" s="122"/>
      <c r="I119" s="122"/>
      <c r="J119" s="122"/>
      <c r="K119" s="122"/>
      <c r="L119" s="122"/>
    </row>
    <row r="120" spans="4:12" ht="18.75" customHeight="1">
      <c r="D120" s="122"/>
      <c r="F120" s="122"/>
      <c r="G120" s="122"/>
      <c r="H120" s="122"/>
      <c r="I120" s="122"/>
      <c r="J120" s="122"/>
      <c r="K120" s="122"/>
      <c r="L120" s="122"/>
    </row>
    <row r="121" spans="4:12" ht="18.75" customHeight="1">
      <c r="D121" s="122"/>
      <c r="F121" s="122"/>
      <c r="G121" s="122"/>
      <c r="H121" s="122"/>
      <c r="I121" s="122"/>
      <c r="J121" s="122"/>
      <c r="K121" s="122"/>
      <c r="L121" s="122"/>
    </row>
    <row r="122" spans="4:12" ht="18.75" customHeight="1">
      <c r="D122" s="122"/>
      <c r="F122" s="122"/>
      <c r="G122" s="122"/>
      <c r="H122" s="122"/>
      <c r="I122" s="122"/>
      <c r="J122" s="122"/>
      <c r="K122" s="122"/>
      <c r="L122" s="122"/>
    </row>
    <row r="123" spans="4:12" ht="18.75" customHeight="1">
      <c r="D123" s="122"/>
      <c r="F123" s="122"/>
      <c r="G123" s="122"/>
      <c r="H123" s="122"/>
      <c r="I123" s="122"/>
      <c r="J123" s="122"/>
      <c r="K123" s="122"/>
      <c r="L123" s="122"/>
    </row>
    <row r="124" spans="4:12" ht="18.75" customHeight="1">
      <c r="D124" s="122"/>
      <c r="F124" s="122"/>
      <c r="G124" s="122"/>
      <c r="H124" s="122"/>
      <c r="I124" s="122"/>
      <c r="J124" s="122"/>
      <c r="K124" s="122"/>
      <c r="L124" s="122"/>
    </row>
    <row r="125" spans="4:12" ht="18.75" customHeight="1">
      <c r="D125" s="122"/>
      <c r="F125" s="122"/>
      <c r="G125" s="122"/>
      <c r="H125" s="122"/>
      <c r="I125" s="122"/>
      <c r="J125" s="122"/>
      <c r="K125" s="122"/>
      <c r="L125" s="122"/>
    </row>
    <row r="126" spans="4:12" ht="18.75" customHeight="1">
      <c r="D126" s="122"/>
      <c r="F126" s="122"/>
      <c r="G126" s="122"/>
      <c r="H126" s="122"/>
      <c r="I126" s="122"/>
      <c r="J126" s="122"/>
      <c r="K126" s="122"/>
      <c r="L126" s="122"/>
    </row>
    <row r="127" spans="4:12" ht="18.75" customHeight="1">
      <c r="D127" s="122"/>
      <c r="F127" s="122"/>
      <c r="G127" s="122"/>
      <c r="H127" s="122"/>
      <c r="I127" s="122"/>
      <c r="J127" s="122"/>
      <c r="K127" s="122"/>
      <c r="L127" s="122"/>
    </row>
    <row r="128" spans="4:12" ht="18.75" customHeight="1">
      <c r="D128" s="122"/>
      <c r="F128" s="122"/>
      <c r="G128" s="122"/>
      <c r="H128" s="122"/>
      <c r="I128" s="122"/>
      <c r="J128" s="122"/>
      <c r="K128" s="122"/>
      <c r="L128" s="122"/>
    </row>
    <row r="129" spans="4:12" ht="18.75" customHeight="1">
      <c r="D129" s="122"/>
      <c r="F129" s="122"/>
      <c r="G129" s="122"/>
      <c r="H129" s="122"/>
      <c r="I129" s="122"/>
      <c r="J129" s="122"/>
      <c r="K129" s="122"/>
      <c r="L129" s="122"/>
    </row>
    <row r="130" spans="4:12" ht="18.75" customHeight="1">
      <c r="D130" s="122"/>
      <c r="F130" s="122"/>
      <c r="G130" s="122"/>
      <c r="H130" s="122"/>
      <c r="I130" s="122"/>
      <c r="J130" s="122"/>
      <c r="K130" s="122"/>
      <c r="L130" s="122"/>
    </row>
    <row r="131" spans="4:12" ht="18.75" customHeight="1">
      <c r="D131" s="122"/>
      <c r="F131" s="122"/>
      <c r="G131" s="122"/>
      <c r="H131" s="122"/>
      <c r="I131" s="122"/>
      <c r="J131" s="122"/>
      <c r="K131" s="122"/>
      <c r="L131" s="122"/>
    </row>
    <row r="132" spans="4:12" ht="18.75" customHeight="1">
      <c r="D132" s="122"/>
      <c r="F132" s="122"/>
      <c r="G132" s="122"/>
      <c r="H132" s="122"/>
      <c r="I132" s="122"/>
      <c r="J132" s="122"/>
      <c r="K132" s="122"/>
      <c r="L132" s="122"/>
    </row>
    <row r="133" spans="4:12" ht="18.75" customHeight="1">
      <c r="D133" s="122"/>
      <c r="F133" s="122"/>
      <c r="G133" s="122"/>
      <c r="H133" s="122"/>
      <c r="I133" s="122"/>
      <c r="J133" s="122"/>
      <c r="K133" s="122"/>
      <c r="L133" s="122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 tint="0.39997558519241921"/>
    <pageSetUpPr autoPageBreaks="0"/>
  </sheetPr>
  <dimension ref="A1:W242"/>
  <sheetViews>
    <sheetView view="pageBreakPreview" zoomScale="120" zoomScaleNormal="110" zoomScaleSheetLayoutView="120" workbookViewId="0">
      <selection activeCell="D14" sqref="D14"/>
    </sheetView>
  </sheetViews>
  <sheetFormatPr defaultColWidth="9.109375" defaultRowHeight="18.75" customHeight="1"/>
  <cols>
    <col min="1" max="1" width="30.109375" style="180" customWidth="1"/>
    <col min="2" max="2" width="5.6640625" style="180" customWidth="1"/>
    <col min="3" max="3" width="0.88671875" style="179" customWidth="1"/>
    <col min="4" max="4" width="8.88671875" style="204" customWidth="1"/>
    <col min="5" max="5" width="0.88671875" style="204" customWidth="1"/>
    <col min="6" max="6" width="10.88671875" style="204" customWidth="1"/>
    <col min="7" max="7" width="0.88671875" style="204" customWidth="1"/>
    <col min="8" max="8" width="9.6640625" style="204" bestFit="1" customWidth="1"/>
    <col min="9" max="9" width="0.88671875" style="204" customWidth="1"/>
    <col min="10" max="10" width="11.5546875" style="204" customWidth="1"/>
    <col min="11" max="11" width="0.88671875" style="204" customWidth="1"/>
    <col min="12" max="12" width="14.6640625" style="204" customWidth="1"/>
    <col min="13" max="13" width="0.88671875" style="204" customWidth="1"/>
    <col min="14" max="14" width="8.33203125" style="204" customWidth="1"/>
    <col min="15" max="15" width="0.88671875" style="204" customWidth="1"/>
    <col min="16" max="16" width="10.5546875" style="204" customWidth="1"/>
    <col min="17" max="17" width="0.88671875" style="204" customWidth="1"/>
    <col min="18" max="18" width="9.5546875" style="204" customWidth="1"/>
    <col min="19" max="19" width="0.88671875" style="204" customWidth="1"/>
    <col min="20" max="20" width="8.109375" style="204" customWidth="1"/>
    <col min="21" max="21" width="0.88671875" style="204" customWidth="1"/>
    <col min="22" max="22" width="9.33203125" style="204" customWidth="1"/>
    <col min="23" max="16384" width="9.109375" style="180"/>
  </cols>
  <sheetData>
    <row r="1" spans="1:22" s="12" customFormat="1" ht="20.100000000000001" customHeight="1">
      <c r="A1" s="10" t="s">
        <v>0</v>
      </c>
      <c r="B1" s="10"/>
      <c r="C1" s="10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s="12" customFormat="1" ht="20.100000000000001" customHeight="1">
      <c r="A2" s="13" t="s">
        <v>56</v>
      </c>
      <c r="B2" s="13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s="12" customFormat="1" ht="20.100000000000001" customHeight="1">
      <c r="A3" s="15" t="s">
        <v>144</v>
      </c>
      <c r="B3" s="15"/>
      <c r="C3" s="1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203" customFormat="1" ht="18.75" customHeight="1">
      <c r="A4" s="177"/>
      <c r="B4" s="177"/>
      <c r="C4" s="177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s="203" customFormat="1" ht="18" customHeight="1">
      <c r="A5" s="177"/>
      <c r="B5" s="177"/>
      <c r="C5" s="177"/>
      <c r="D5" s="328" t="s">
        <v>2</v>
      </c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</row>
    <row r="6" spans="1:22" s="203" customFormat="1" ht="18" customHeight="1">
      <c r="A6" s="177"/>
      <c r="B6" s="177"/>
      <c r="C6" s="177"/>
      <c r="D6" s="329" t="s">
        <v>103</v>
      </c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178"/>
      <c r="T6" s="178"/>
      <c r="U6" s="178"/>
      <c r="V6" s="178"/>
    </row>
    <row r="7" spans="1:22" ht="18" customHeight="1">
      <c r="A7" s="179"/>
      <c r="C7" s="181"/>
      <c r="D7" s="182"/>
      <c r="E7" s="182"/>
      <c r="F7" s="182"/>
      <c r="G7" s="182"/>
      <c r="H7" s="182"/>
      <c r="I7" s="182"/>
      <c r="K7" s="182"/>
      <c r="L7" s="182"/>
      <c r="M7" s="182"/>
      <c r="N7" s="330" t="s">
        <v>38</v>
      </c>
      <c r="O7" s="330"/>
      <c r="P7" s="330"/>
      <c r="Q7" s="183"/>
      <c r="R7" s="180"/>
      <c r="S7" s="180"/>
      <c r="T7" s="180"/>
      <c r="U7" s="180"/>
      <c r="V7" s="180"/>
    </row>
    <row r="8" spans="1:22" ht="18" customHeight="1">
      <c r="A8" s="179"/>
      <c r="C8" s="181"/>
      <c r="D8" s="182"/>
      <c r="E8" s="182"/>
      <c r="F8" s="182"/>
      <c r="G8" s="182"/>
      <c r="H8" s="182"/>
      <c r="I8" s="182"/>
      <c r="J8" s="184" t="s">
        <v>57</v>
      </c>
      <c r="K8" s="182"/>
      <c r="L8" s="182"/>
      <c r="M8" s="182"/>
      <c r="N8" s="181"/>
      <c r="O8" s="181"/>
      <c r="P8" s="181"/>
      <c r="Q8" s="183"/>
      <c r="R8" s="180"/>
      <c r="S8" s="180"/>
      <c r="T8" s="180"/>
      <c r="U8" s="180"/>
      <c r="V8" s="180"/>
    </row>
    <row r="9" spans="1:22" ht="18" customHeight="1">
      <c r="A9" s="185"/>
      <c r="B9" s="185"/>
      <c r="C9" s="181"/>
      <c r="D9" s="186"/>
      <c r="E9" s="186"/>
      <c r="F9" s="186"/>
      <c r="G9" s="186"/>
      <c r="H9" s="184" t="s">
        <v>59</v>
      </c>
      <c r="I9" s="184"/>
      <c r="J9" s="184" t="s">
        <v>99</v>
      </c>
      <c r="K9" s="184"/>
      <c r="L9" s="184" t="s">
        <v>60</v>
      </c>
      <c r="M9" s="184"/>
      <c r="N9" s="187" t="s">
        <v>58</v>
      </c>
      <c r="O9" s="186"/>
      <c r="P9" s="188"/>
      <c r="Q9" s="187"/>
      <c r="R9" s="189" t="s">
        <v>61</v>
      </c>
      <c r="S9" s="187"/>
      <c r="T9" s="187" t="s">
        <v>62</v>
      </c>
      <c r="U9" s="187"/>
      <c r="V9" s="189" t="s">
        <v>61</v>
      </c>
    </row>
    <row r="10" spans="1:22" ht="18" customHeight="1">
      <c r="A10" s="179"/>
      <c r="B10" s="185"/>
      <c r="C10" s="181"/>
      <c r="D10" s="187" t="s">
        <v>63</v>
      </c>
      <c r="E10" s="187"/>
      <c r="F10" s="184" t="s">
        <v>64</v>
      </c>
      <c r="G10" s="186"/>
      <c r="H10" s="187" t="s">
        <v>65</v>
      </c>
      <c r="I10" s="187"/>
      <c r="J10" s="187" t="s">
        <v>100</v>
      </c>
      <c r="K10" s="187"/>
      <c r="L10" s="187" t="s">
        <v>66</v>
      </c>
      <c r="M10" s="187"/>
      <c r="N10" s="190" t="s">
        <v>67</v>
      </c>
      <c r="O10" s="187"/>
      <c r="P10" s="188"/>
      <c r="Q10" s="186"/>
      <c r="R10" s="189" t="s">
        <v>29</v>
      </c>
      <c r="S10" s="187"/>
      <c r="T10" s="187" t="s">
        <v>68</v>
      </c>
      <c r="U10" s="187"/>
      <c r="V10" s="189" t="s">
        <v>69</v>
      </c>
    </row>
    <row r="11" spans="1:22" ht="18" customHeight="1">
      <c r="A11" s="179"/>
      <c r="B11" s="185"/>
      <c r="C11" s="181"/>
      <c r="D11" s="187" t="s">
        <v>70</v>
      </c>
      <c r="E11" s="187"/>
      <c r="F11" s="187" t="s">
        <v>71</v>
      </c>
      <c r="G11" s="186"/>
      <c r="H11" s="187" t="s">
        <v>72</v>
      </c>
      <c r="I11" s="187"/>
      <c r="J11" s="187" t="s">
        <v>101</v>
      </c>
      <c r="K11" s="187"/>
      <c r="L11" s="187" t="s">
        <v>13</v>
      </c>
      <c r="M11" s="187"/>
      <c r="N11" s="187" t="s">
        <v>73</v>
      </c>
      <c r="O11" s="187"/>
      <c r="P11" s="187" t="s">
        <v>40</v>
      </c>
      <c r="Q11" s="186"/>
      <c r="R11" s="189" t="s">
        <v>104</v>
      </c>
      <c r="S11" s="187"/>
      <c r="T11" s="187" t="s">
        <v>74</v>
      </c>
      <c r="U11" s="187"/>
      <c r="V11" s="189" t="s">
        <v>75</v>
      </c>
    </row>
    <row r="12" spans="1:22" ht="18" customHeight="1">
      <c r="A12" s="179"/>
      <c r="B12" s="278" t="s">
        <v>4</v>
      </c>
      <c r="C12" s="181"/>
      <c r="D12" s="191" t="s">
        <v>5</v>
      </c>
      <c r="E12" s="187"/>
      <c r="F12" s="191" t="s">
        <v>5</v>
      </c>
      <c r="G12" s="186"/>
      <c r="H12" s="191" t="s">
        <v>5</v>
      </c>
      <c r="I12" s="187"/>
      <c r="J12" s="191" t="s">
        <v>5</v>
      </c>
      <c r="K12" s="187"/>
      <c r="L12" s="191" t="s">
        <v>5</v>
      </c>
      <c r="M12" s="187"/>
      <c r="N12" s="191" t="s">
        <v>5</v>
      </c>
      <c r="O12" s="187"/>
      <c r="P12" s="191" t="s">
        <v>5</v>
      </c>
      <c r="Q12" s="186"/>
      <c r="R12" s="191" t="s">
        <v>5</v>
      </c>
      <c r="S12" s="187"/>
      <c r="T12" s="191" t="s">
        <v>5</v>
      </c>
      <c r="U12" s="187"/>
      <c r="V12" s="191" t="s">
        <v>5</v>
      </c>
    </row>
    <row r="13" spans="1:22" ht="8.1" customHeight="1">
      <c r="A13" s="192"/>
      <c r="B13" s="192"/>
      <c r="C13" s="192"/>
      <c r="D13" s="270"/>
      <c r="E13" s="187"/>
      <c r="F13" s="270"/>
      <c r="G13" s="187"/>
      <c r="H13" s="270"/>
      <c r="I13" s="187"/>
      <c r="J13" s="270"/>
      <c r="K13" s="187"/>
      <c r="L13" s="270"/>
      <c r="M13" s="187"/>
      <c r="N13" s="270"/>
      <c r="O13" s="187"/>
      <c r="P13" s="270"/>
      <c r="Q13" s="187"/>
      <c r="R13" s="270"/>
      <c r="S13" s="187"/>
      <c r="T13" s="270"/>
      <c r="U13" s="187"/>
      <c r="V13" s="270"/>
    </row>
    <row r="14" spans="1:22" ht="18" customHeight="1">
      <c r="A14" s="193" t="s">
        <v>134</v>
      </c>
      <c r="C14" s="194"/>
      <c r="D14" s="271">
        <v>3648377850</v>
      </c>
      <c r="E14" s="196"/>
      <c r="F14" s="271">
        <v>-2304522000</v>
      </c>
      <c r="G14" s="195"/>
      <c r="H14" s="271">
        <v>-784834647</v>
      </c>
      <c r="I14" s="195"/>
      <c r="J14" s="271">
        <v>-293607740</v>
      </c>
      <c r="K14" s="195"/>
      <c r="L14" s="271">
        <v>24731826</v>
      </c>
      <c r="M14" s="195"/>
      <c r="N14" s="271">
        <v>33000000</v>
      </c>
      <c r="O14" s="195"/>
      <c r="P14" s="271">
        <v>1499533451</v>
      </c>
      <c r="Q14" s="195"/>
      <c r="R14" s="271">
        <f>SUM(D14:P14)</f>
        <v>1822678740</v>
      </c>
      <c r="S14" s="195"/>
      <c r="T14" s="271">
        <v>0</v>
      </c>
      <c r="U14" s="195"/>
      <c r="V14" s="271">
        <f>R14+T14</f>
        <v>1822678740</v>
      </c>
    </row>
    <row r="15" spans="1:22" ht="18" customHeight="1">
      <c r="A15" s="234" t="s">
        <v>150</v>
      </c>
      <c r="B15" s="235">
        <v>10</v>
      </c>
      <c r="C15" s="194"/>
      <c r="D15" s="271">
        <v>0</v>
      </c>
      <c r="E15" s="196"/>
      <c r="F15" s="271">
        <v>0</v>
      </c>
      <c r="G15" s="195"/>
      <c r="H15" s="271">
        <v>784834647</v>
      </c>
      <c r="I15" s="195"/>
      <c r="J15" s="271">
        <v>293607740</v>
      </c>
      <c r="K15" s="195"/>
      <c r="L15" s="271">
        <v>0</v>
      </c>
      <c r="M15" s="195"/>
      <c r="N15" s="271">
        <v>-33000000</v>
      </c>
      <c r="O15" s="195"/>
      <c r="P15" s="271">
        <f>-SUM(D15:N15)</f>
        <v>-1045442387</v>
      </c>
      <c r="Q15" s="195"/>
      <c r="R15" s="271">
        <f>SUM(D15:P15)</f>
        <v>0</v>
      </c>
      <c r="S15" s="195"/>
      <c r="T15" s="271">
        <v>0</v>
      </c>
      <c r="U15" s="195"/>
      <c r="V15" s="271">
        <f>R15+T15</f>
        <v>0</v>
      </c>
    </row>
    <row r="16" spans="1:22" ht="18" customHeight="1">
      <c r="A16" s="180" t="s">
        <v>146</v>
      </c>
      <c r="B16" s="197"/>
      <c r="C16" s="194"/>
      <c r="D16" s="272">
        <v>0</v>
      </c>
      <c r="E16" s="186"/>
      <c r="F16" s="272">
        <v>0</v>
      </c>
      <c r="G16" s="199"/>
      <c r="H16" s="272">
        <v>0</v>
      </c>
      <c r="I16" s="199"/>
      <c r="J16" s="272">
        <v>0</v>
      </c>
      <c r="K16" s="199"/>
      <c r="L16" s="272">
        <v>0</v>
      </c>
      <c r="M16" s="199"/>
      <c r="N16" s="272">
        <v>0</v>
      </c>
      <c r="O16" s="199"/>
      <c r="P16" s="272">
        <f>'TH 9-10'!F40</f>
        <v>6709824</v>
      </c>
      <c r="Q16" s="199"/>
      <c r="R16" s="272">
        <f>SUM(D16:P16)</f>
        <v>6709824</v>
      </c>
      <c r="S16" s="199"/>
      <c r="T16" s="272">
        <v>0</v>
      </c>
      <c r="U16" s="199"/>
      <c r="V16" s="272">
        <f>R16+T16</f>
        <v>6709824</v>
      </c>
    </row>
    <row r="17" spans="1:23" ht="6" customHeight="1">
      <c r="A17" s="192"/>
      <c r="B17" s="192"/>
      <c r="C17" s="192"/>
      <c r="D17" s="273"/>
      <c r="E17" s="192"/>
      <c r="F17" s="273"/>
      <c r="G17" s="199"/>
      <c r="H17" s="273"/>
      <c r="I17" s="199"/>
      <c r="J17" s="273"/>
      <c r="K17" s="195"/>
      <c r="L17" s="273"/>
      <c r="M17" s="199"/>
      <c r="N17" s="273"/>
      <c r="O17" s="199"/>
      <c r="P17" s="273"/>
      <c r="Q17" s="199"/>
      <c r="R17" s="273"/>
      <c r="S17" s="199"/>
      <c r="T17" s="273"/>
      <c r="U17" s="199"/>
      <c r="V17" s="273"/>
    </row>
    <row r="18" spans="1:23" ht="18" customHeight="1" thickBot="1">
      <c r="A18" s="200" t="s">
        <v>145</v>
      </c>
      <c r="C18" s="201"/>
      <c r="D18" s="274">
        <f>SUM(D14:D16)</f>
        <v>3648377850</v>
      </c>
      <c r="E18" s="196"/>
      <c r="F18" s="274">
        <f>SUM(F14:F16)</f>
        <v>-2304522000</v>
      </c>
      <c r="G18" s="199"/>
      <c r="H18" s="274">
        <f>SUM(H14:H16)</f>
        <v>0</v>
      </c>
      <c r="I18" s="199"/>
      <c r="J18" s="274">
        <f>SUM(J14:J16)</f>
        <v>0</v>
      </c>
      <c r="K18" s="195"/>
      <c r="L18" s="274">
        <f>SUM(L14:L16)</f>
        <v>24731826</v>
      </c>
      <c r="M18" s="199"/>
      <c r="N18" s="274">
        <f>SUM(N14:N16)</f>
        <v>0</v>
      </c>
      <c r="O18" s="199"/>
      <c r="P18" s="274">
        <f>SUM(P14:P16)</f>
        <v>460800888</v>
      </c>
      <c r="Q18" s="199"/>
      <c r="R18" s="274">
        <f>SUM(R14:R16)</f>
        <v>1829388564</v>
      </c>
      <c r="S18" s="199"/>
      <c r="T18" s="274">
        <f>SUM(T14:T16)</f>
        <v>0</v>
      </c>
      <c r="U18" s="199"/>
      <c r="V18" s="274">
        <f>SUM(V14:V16)</f>
        <v>1829388564</v>
      </c>
      <c r="W18" s="205"/>
    </row>
    <row r="19" spans="1:23" ht="18" customHeight="1" thickTop="1">
      <c r="A19" s="200"/>
      <c r="C19" s="201"/>
      <c r="D19" s="195"/>
      <c r="E19" s="196"/>
      <c r="F19" s="195"/>
      <c r="G19" s="199"/>
      <c r="H19" s="195"/>
      <c r="I19" s="199"/>
      <c r="J19" s="195"/>
      <c r="K19" s="195"/>
      <c r="L19" s="195"/>
      <c r="M19" s="199"/>
      <c r="N19" s="195"/>
      <c r="O19" s="199"/>
      <c r="P19" s="195"/>
      <c r="Q19" s="199"/>
      <c r="R19" s="195"/>
      <c r="S19" s="199"/>
      <c r="T19" s="195"/>
      <c r="U19" s="199"/>
      <c r="V19" s="195"/>
      <c r="W19" s="205"/>
    </row>
    <row r="20" spans="1:23" ht="18" customHeight="1">
      <c r="A20" s="200"/>
      <c r="C20" s="201"/>
      <c r="D20" s="195"/>
      <c r="E20" s="196"/>
      <c r="F20" s="195"/>
      <c r="G20" s="199"/>
      <c r="H20" s="195"/>
      <c r="I20" s="199"/>
      <c r="J20" s="195"/>
      <c r="K20" s="195"/>
      <c r="L20" s="195"/>
      <c r="M20" s="199"/>
      <c r="N20" s="195"/>
      <c r="O20" s="199"/>
      <c r="P20" s="195"/>
      <c r="Q20" s="199"/>
      <c r="R20" s="195"/>
      <c r="S20" s="199"/>
      <c r="T20" s="195"/>
      <c r="U20" s="199"/>
      <c r="V20" s="195"/>
      <c r="W20" s="205"/>
    </row>
    <row r="21" spans="1:23" ht="18" customHeight="1">
      <c r="A21" s="200"/>
      <c r="C21" s="201"/>
      <c r="D21" s="195"/>
      <c r="E21" s="196"/>
      <c r="F21" s="195"/>
      <c r="G21" s="199"/>
      <c r="H21" s="195"/>
      <c r="I21" s="199"/>
      <c r="J21" s="195"/>
      <c r="K21" s="195"/>
      <c r="L21" s="195"/>
      <c r="M21" s="199"/>
      <c r="N21" s="195"/>
      <c r="O21" s="199"/>
      <c r="P21" s="195"/>
      <c r="Q21" s="199"/>
      <c r="R21" s="195"/>
      <c r="S21" s="199"/>
      <c r="T21" s="195"/>
      <c r="U21" s="199"/>
      <c r="V21" s="195"/>
      <c r="W21" s="205"/>
    </row>
    <row r="22" spans="1:23" ht="18" customHeight="1">
      <c r="A22" s="200"/>
      <c r="C22" s="201"/>
      <c r="D22" s="195"/>
      <c r="E22" s="196"/>
      <c r="F22" s="195"/>
      <c r="G22" s="199"/>
      <c r="H22" s="195"/>
      <c r="I22" s="199"/>
      <c r="J22" s="195"/>
      <c r="K22" s="195"/>
      <c r="L22" s="195"/>
      <c r="M22" s="199"/>
      <c r="N22" s="195"/>
      <c r="O22" s="199"/>
      <c r="P22" s="195"/>
      <c r="Q22" s="199"/>
      <c r="R22" s="195"/>
      <c r="S22" s="199"/>
      <c r="T22" s="195"/>
      <c r="U22" s="199"/>
      <c r="V22" s="195"/>
      <c r="W22" s="205"/>
    </row>
    <row r="23" spans="1:23" ht="18" customHeight="1">
      <c r="A23" s="200"/>
      <c r="C23" s="201"/>
      <c r="D23" s="195"/>
      <c r="E23" s="196"/>
      <c r="F23" s="195"/>
      <c r="G23" s="199"/>
      <c r="H23" s="195"/>
      <c r="I23" s="199"/>
      <c r="J23" s="195"/>
      <c r="K23" s="195"/>
      <c r="L23" s="195"/>
      <c r="M23" s="199"/>
      <c r="N23" s="195"/>
      <c r="O23" s="199"/>
      <c r="P23" s="195"/>
      <c r="Q23" s="199"/>
      <c r="R23" s="195"/>
      <c r="S23" s="199"/>
      <c r="T23" s="195"/>
      <c r="U23" s="199"/>
      <c r="V23" s="195"/>
      <c r="W23" s="205"/>
    </row>
    <row r="24" spans="1:23" ht="18" customHeight="1">
      <c r="A24" s="200"/>
      <c r="C24" s="201"/>
      <c r="D24" s="195"/>
      <c r="E24" s="196"/>
      <c r="F24" s="195"/>
      <c r="G24" s="199"/>
      <c r="H24" s="195"/>
      <c r="I24" s="199"/>
      <c r="J24" s="195"/>
      <c r="K24" s="195"/>
      <c r="L24" s="195"/>
      <c r="M24" s="199"/>
      <c r="N24" s="195"/>
      <c r="O24" s="199"/>
      <c r="P24" s="195"/>
      <c r="Q24" s="199"/>
      <c r="R24" s="195"/>
      <c r="S24" s="199"/>
      <c r="T24" s="195"/>
      <c r="U24" s="199"/>
      <c r="V24" s="195"/>
      <c r="W24" s="205"/>
    </row>
    <row r="25" spans="1:23" ht="18" customHeight="1">
      <c r="A25" s="200"/>
      <c r="C25" s="201"/>
      <c r="D25" s="195"/>
      <c r="E25" s="196"/>
      <c r="F25" s="195"/>
      <c r="G25" s="199"/>
      <c r="H25" s="195"/>
      <c r="I25" s="199"/>
      <c r="J25" s="195"/>
      <c r="K25" s="195"/>
      <c r="L25" s="195"/>
      <c r="M25" s="199"/>
      <c r="N25" s="195"/>
      <c r="O25" s="199"/>
      <c r="P25" s="195"/>
      <c r="Q25" s="199"/>
      <c r="R25" s="195"/>
      <c r="S25" s="199"/>
      <c r="T25" s="195"/>
      <c r="U25" s="199"/>
      <c r="V25" s="195"/>
      <c r="W25" s="205"/>
    </row>
    <row r="26" spans="1:23" ht="18" customHeight="1">
      <c r="A26" s="200"/>
      <c r="C26" s="201"/>
      <c r="D26" s="195"/>
      <c r="E26" s="196"/>
      <c r="F26" s="195"/>
      <c r="G26" s="199"/>
      <c r="H26" s="195"/>
      <c r="I26" s="199"/>
      <c r="J26" s="195"/>
      <c r="K26" s="195"/>
      <c r="L26" s="195"/>
      <c r="M26" s="199"/>
      <c r="N26" s="195"/>
      <c r="O26" s="199"/>
      <c r="P26" s="195"/>
      <c r="Q26" s="199"/>
      <c r="R26" s="195"/>
      <c r="S26" s="199"/>
      <c r="T26" s="195"/>
      <c r="U26" s="199"/>
      <c r="V26" s="195"/>
      <c r="W26" s="205"/>
    </row>
    <row r="27" spans="1:23" ht="18" customHeight="1">
      <c r="A27" s="200"/>
      <c r="C27" s="201"/>
      <c r="D27" s="195"/>
      <c r="E27" s="196"/>
      <c r="F27" s="195"/>
      <c r="G27" s="199"/>
      <c r="H27" s="195"/>
      <c r="I27" s="199"/>
      <c r="J27" s="195"/>
      <c r="K27" s="195"/>
      <c r="L27" s="195"/>
      <c r="M27" s="199"/>
      <c r="N27" s="195"/>
      <c r="O27" s="199"/>
      <c r="P27" s="195"/>
      <c r="Q27" s="199"/>
      <c r="R27" s="195"/>
      <c r="S27" s="199"/>
      <c r="T27" s="195"/>
      <c r="U27" s="199"/>
      <c r="V27" s="195"/>
      <c r="W27" s="205"/>
    </row>
    <row r="28" spans="1:23" s="211" customFormat="1" ht="21.9" customHeight="1">
      <c r="A28" s="40" t="s">
        <v>162</v>
      </c>
      <c r="B28" s="206"/>
      <c r="C28" s="207"/>
      <c r="D28" s="208"/>
      <c r="E28" s="208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8"/>
      <c r="R28" s="210"/>
      <c r="S28" s="208"/>
      <c r="T28" s="208"/>
      <c r="U28" s="208"/>
      <c r="V28" s="210"/>
    </row>
    <row r="29" spans="1:23" s="179" customFormat="1" ht="18.75" customHeight="1">
      <c r="A29" s="180"/>
      <c r="B29" s="180"/>
      <c r="C29" s="180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</row>
    <row r="30" spans="1:23" s="179" customFormat="1" ht="18.75" customHeight="1">
      <c r="A30" s="180"/>
      <c r="B30" s="180"/>
      <c r="C30" s="180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</row>
    <row r="31" spans="1:23" s="179" customFormat="1" ht="18.75" customHeight="1">
      <c r="A31" s="180"/>
      <c r="B31" s="180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</row>
    <row r="33" spans="1:22" s="179" customFormat="1" ht="18.75" customHeight="1">
      <c r="A33" s="180"/>
      <c r="B33" s="180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</row>
    <row r="34" spans="1:22" s="179" customFormat="1" ht="18.75" customHeight="1">
      <c r="A34" s="180"/>
      <c r="B34" s="180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79" customFormat="1" ht="18.75" customHeight="1">
      <c r="A35" s="180"/>
      <c r="B35" s="180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</row>
    <row r="36" spans="1:22" s="179" customFormat="1" ht="18.75" customHeight="1">
      <c r="A36" s="180"/>
      <c r="B36" s="180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</row>
    <row r="37" spans="1:22" s="179" customFormat="1" ht="18.75" customHeight="1">
      <c r="A37" s="180"/>
      <c r="B37" s="180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</row>
    <row r="38" spans="1:22" s="179" customFormat="1" ht="18.75" customHeight="1">
      <c r="A38" s="180"/>
      <c r="B38" s="180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</row>
    <row r="50" spans="1:22" s="179" customFormat="1" ht="18.75" customHeight="1">
      <c r="A50" s="180"/>
      <c r="B50" s="180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</row>
    <row r="51" spans="1:22" s="179" customFormat="1" ht="18.75" customHeight="1">
      <c r="A51" s="180"/>
      <c r="B51" s="180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</row>
    <row r="52" spans="1:22" s="179" customFormat="1" ht="18.75" customHeight="1">
      <c r="A52" s="180"/>
      <c r="B52" s="180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</row>
    <row r="61" spans="1:22" s="179" customFormat="1" ht="18.75" customHeight="1">
      <c r="A61" s="180"/>
      <c r="B61" s="180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</row>
    <row r="62" spans="1:22" s="179" customFormat="1" ht="18.75" customHeight="1">
      <c r="A62" s="180"/>
      <c r="B62" s="180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</row>
    <row r="86" spans="1:22" s="179" customFormat="1" ht="18.75" customHeight="1">
      <c r="A86" s="180"/>
      <c r="B86" s="180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4"/>
      <c r="S86" s="204"/>
      <c r="T86" s="204"/>
      <c r="U86" s="204"/>
      <c r="V86" s="204"/>
    </row>
    <row r="87" spans="1:22" s="179" customFormat="1" ht="18.75" customHeight="1">
      <c r="A87" s="180"/>
      <c r="B87" s="180"/>
      <c r="D87" s="204"/>
      <c r="E87" s="204"/>
      <c r="F87" s="204"/>
      <c r="G87" s="204"/>
      <c r="H87" s="204"/>
      <c r="I87" s="204"/>
      <c r="J87" s="204"/>
      <c r="K87" s="204"/>
      <c r="L87" s="204"/>
      <c r="M87" s="204"/>
      <c r="N87" s="204"/>
      <c r="O87" s="204"/>
      <c r="P87" s="204"/>
      <c r="Q87" s="204"/>
      <c r="R87" s="204"/>
      <c r="S87" s="204"/>
      <c r="T87" s="204"/>
      <c r="U87" s="204"/>
      <c r="V87" s="204"/>
    </row>
    <row r="88" spans="1:22" s="179" customFormat="1" ht="18.75" customHeight="1">
      <c r="A88" s="180"/>
      <c r="B88" s="180"/>
      <c r="D88" s="204"/>
      <c r="E88" s="204"/>
      <c r="F88" s="204"/>
      <c r="G88" s="204"/>
      <c r="H88" s="204"/>
      <c r="I88" s="204"/>
      <c r="J88" s="204"/>
      <c r="K88" s="204"/>
      <c r="L88" s="204"/>
      <c r="M88" s="204"/>
      <c r="N88" s="204"/>
      <c r="O88" s="204"/>
      <c r="P88" s="204"/>
      <c r="Q88" s="204"/>
      <c r="R88" s="204"/>
      <c r="S88" s="204"/>
      <c r="T88" s="204"/>
      <c r="U88" s="204"/>
      <c r="V88" s="204"/>
    </row>
    <row r="92" spans="1:22" s="179" customFormat="1" ht="18.75" customHeight="1">
      <c r="A92" s="180"/>
      <c r="B92" s="180"/>
      <c r="D92" s="204"/>
      <c r="E92" s="204"/>
      <c r="F92" s="204"/>
      <c r="G92" s="204"/>
      <c r="H92" s="204"/>
      <c r="I92" s="204"/>
      <c r="J92" s="204"/>
      <c r="K92" s="204"/>
      <c r="L92" s="204"/>
      <c r="M92" s="204"/>
      <c r="N92" s="204"/>
      <c r="O92" s="204"/>
      <c r="P92" s="204"/>
      <c r="Q92" s="204"/>
      <c r="R92" s="204"/>
      <c r="S92" s="204"/>
      <c r="T92" s="204"/>
      <c r="U92" s="204"/>
      <c r="V92" s="204"/>
    </row>
    <row r="201" spans="1:22" s="179" customFormat="1" ht="18.75" customHeight="1">
      <c r="A201" s="180"/>
      <c r="B201" s="180"/>
      <c r="D201" s="204"/>
      <c r="E201" s="204"/>
      <c r="F201" s="204"/>
      <c r="G201" s="204"/>
      <c r="H201" s="204"/>
      <c r="I201" s="204"/>
      <c r="J201" s="204"/>
      <c r="K201" s="204"/>
      <c r="L201" s="204"/>
      <c r="M201" s="204"/>
      <c r="N201" s="204"/>
      <c r="O201" s="204"/>
      <c r="P201" s="204"/>
      <c r="Q201" s="204"/>
      <c r="R201" s="204"/>
      <c r="S201" s="204"/>
      <c r="T201" s="204"/>
      <c r="U201" s="204"/>
      <c r="V201" s="204"/>
    </row>
    <row r="202" spans="1:22" s="179" customFormat="1" ht="18.75" customHeight="1">
      <c r="A202" s="180"/>
      <c r="B202" s="180"/>
      <c r="D202" s="204"/>
      <c r="E202" s="204"/>
      <c r="F202" s="204"/>
      <c r="G202" s="204"/>
      <c r="H202" s="204"/>
      <c r="I202" s="204"/>
      <c r="J202" s="204"/>
      <c r="K202" s="204"/>
      <c r="L202" s="204"/>
      <c r="M202" s="204"/>
      <c r="N202" s="204"/>
      <c r="O202" s="204"/>
      <c r="P202" s="204"/>
      <c r="Q202" s="204"/>
      <c r="R202" s="204"/>
      <c r="S202" s="204"/>
      <c r="T202" s="204"/>
      <c r="U202" s="204"/>
      <c r="V202" s="204"/>
    </row>
    <row r="203" spans="1:22" s="179" customFormat="1" ht="18.75" customHeight="1">
      <c r="A203" s="180"/>
      <c r="B203" s="180"/>
      <c r="D203" s="204"/>
      <c r="E203" s="204"/>
      <c r="F203" s="204"/>
      <c r="G203" s="204"/>
      <c r="H203" s="204"/>
      <c r="I203" s="204"/>
      <c r="J203" s="204"/>
      <c r="K203" s="204"/>
      <c r="L203" s="204"/>
      <c r="M203" s="204"/>
      <c r="N203" s="204"/>
      <c r="O203" s="204"/>
      <c r="P203" s="204"/>
      <c r="Q203" s="204"/>
      <c r="R203" s="204"/>
      <c r="S203" s="204"/>
      <c r="T203" s="204"/>
      <c r="U203" s="204"/>
      <c r="V203" s="204"/>
    </row>
    <row r="204" spans="1:22" s="179" customFormat="1" ht="18.75" customHeight="1">
      <c r="A204" s="180"/>
      <c r="B204" s="180"/>
      <c r="D204" s="204"/>
      <c r="E204" s="204"/>
      <c r="F204" s="204"/>
      <c r="G204" s="204"/>
      <c r="H204" s="204"/>
      <c r="I204" s="204"/>
      <c r="J204" s="204"/>
      <c r="K204" s="204"/>
      <c r="L204" s="204"/>
      <c r="M204" s="204"/>
      <c r="N204" s="204"/>
      <c r="O204" s="204"/>
      <c r="P204" s="204"/>
      <c r="Q204" s="204"/>
      <c r="R204" s="204"/>
      <c r="S204" s="204"/>
      <c r="T204" s="204"/>
      <c r="U204" s="204"/>
      <c r="V204" s="204"/>
    </row>
    <row r="205" spans="1:22" s="179" customFormat="1" ht="18.75" customHeight="1">
      <c r="A205" s="180"/>
      <c r="B205" s="180"/>
      <c r="D205" s="204"/>
      <c r="E205" s="204"/>
      <c r="F205" s="204"/>
      <c r="G205" s="204"/>
      <c r="H205" s="204"/>
      <c r="I205" s="204"/>
      <c r="J205" s="204"/>
      <c r="K205" s="204"/>
      <c r="L205" s="204"/>
      <c r="M205" s="204"/>
      <c r="N205" s="204"/>
      <c r="O205" s="204"/>
      <c r="P205" s="204"/>
      <c r="Q205" s="204"/>
      <c r="R205" s="204"/>
      <c r="S205" s="204"/>
      <c r="T205" s="204"/>
      <c r="U205" s="204"/>
      <c r="V205" s="204"/>
    </row>
    <row r="206" spans="1:22" s="179" customFormat="1" ht="18.75" customHeight="1">
      <c r="A206" s="180"/>
      <c r="B206" s="180"/>
      <c r="D206" s="204"/>
      <c r="E206" s="204"/>
      <c r="F206" s="204"/>
      <c r="G206" s="204"/>
      <c r="H206" s="204"/>
      <c r="I206" s="204"/>
      <c r="J206" s="204"/>
      <c r="K206" s="204"/>
      <c r="L206" s="204"/>
      <c r="M206" s="204"/>
      <c r="N206" s="204"/>
      <c r="O206" s="204"/>
      <c r="P206" s="204"/>
      <c r="Q206" s="204"/>
      <c r="R206" s="204"/>
      <c r="S206" s="204"/>
      <c r="T206" s="204"/>
      <c r="U206" s="204"/>
      <c r="V206" s="204"/>
    </row>
    <row r="207" spans="1:22" s="179" customFormat="1" ht="18.75" customHeight="1">
      <c r="A207" s="180"/>
      <c r="B207" s="180"/>
      <c r="D207" s="204"/>
      <c r="E207" s="204"/>
      <c r="F207" s="204"/>
      <c r="G207" s="204"/>
      <c r="H207" s="204"/>
      <c r="I207" s="204"/>
      <c r="J207" s="204"/>
      <c r="K207" s="204"/>
      <c r="L207" s="204"/>
      <c r="M207" s="204"/>
      <c r="N207" s="204"/>
      <c r="O207" s="204"/>
      <c r="P207" s="204"/>
      <c r="Q207" s="204"/>
      <c r="R207" s="204"/>
      <c r="S207" s="204"/>
      <c r="T207" s="204"/>
      <c r="U207" s="204"/>
      <c r="V207" s="204"/>
    </row>
    <row r="239" spans="3:22" ht="18.75" customHeight="1">
      <c r="C239" s="180"/>
      <c r="D239" s="182"/>
      <c r="E239" s="182"/>
      <c r="F239" s="182"/>
      <c r="G239" s="182"/>
      <c r="H239" s="182"/>
      <c r="I239" s="182"/>
      <c r="J239" s="182"/>
      <c r="K239" s="182"/>
      <c r="L239" s="182"/>
      <c r="M239" s="182"/>
      <c r="N239" s="182"/>
      <c r="O239" s="182"/>
      <c r="P239" s="182"/>
      <c r="Q239" s="182"/>
      <c r="R239" s="182"/>
      <c r="S239" s="182"/>
      <c r="T239" s="182"/>
      <c r="U239" s="182"/>
      <c r="V239" s="182"/>
    </row>
    <row r="240" spans="3:22" ht="18.75" customHeight="1">
      <c r="C240" s="180"/>
      <c r="D240" s="182"/>
      <c r="E240" s="182"/>
      <c r="F240" s="182"/>
      <c r="G240" s="182"/>
      <c r="H240" s="182"/>
      <c r="I240" s="182"/>
      <c r="J240" s="182"/>
      <c r="K240" s="182"/>
      <c r="L240" s="182"/>
      <c r="M240" s="182"/>
      <c r="N240" s="182"/>
      <c r="O240" s="182"/>
      <c r="P240" s="182"/>
      <c r="Q240" s="182"/>
      <c r="R240" s="182"/>
      <c r="S240" s="182"/>
      <c r="T240" s="182"/>
      <c r="U240" s="182"/>
      <c r="V240" s="182"/>
    </row>
    <row r="241" spans="3:22" ht="18.75" customHeight="1">
      <c r="C241" s="180"/>
      <c r="D241" s="182"/>
      <c r="E241" s="182"/>
      <c r="F241" s="182"/>
      <c r="G241" s="182"/>
      <c r="H241" s="182"/>
      <c r="I241" s="182"/>
      <c r="J241" s="182"/>
      <c r="K241" s="182"/>
      <c r="L241" s="182"/>
      <c r="M241" s="182"/>
      <c r="N241" s="182"/>
      <c r="O241" s="182"/>
      <c r="P241" s="182"/>
      <c r="Q241" s="182"/>
      <c r="R241" s="182"/>
      <c r="S241" s="182"/>
      <c r="T241" s="182"/>
      <c r="U241" s="182"/>
      <c r="V241" s="182"/>
    </row>
    <row r="242" spans="3:22" ht="18.75" customHeight="1">
      <c r="C242" s="180"/>
      <c r="D242" s="182"/>
      <c r="E242" s="182"/>
      <c r="F242" s="182"/>
      <c r="G242" s="182"/>
      <c r="H242" s="182"/>
      <c r="I242" s="182"/>
      <c r="J242" s="182"/>
      <c r="K242" s="182"/>
      <c r="L242" s="182"/>
      <c r="M242" s="182"/>
      <c r="N242" s="182"/>
      <c r="O242" s="182"/>
      <c r="P242" s="182"/>
      <c r="Q242" s="182"/>
      <c r="R242" s="182"/>
      <c r="S242" s="182"/>
      <c r="T242" s="182"/>
      <c r="U242" s="182"/>
      <c r="V242" s="182"/>
    </row>
  </sheetData>
  <mergeCells count="3">
    <mergeCell ref="D5:V5"/>
    <mergeCell ref="D6:R6"/>
    <mergeCell ref="N7:P7"/>
  </mergeCells>
  <pageMargins left="0.7" right="0.7" top="0.5" bottom="0.6" header="0.49" footer="0.4"/>
  <pageSetup paperSize="9" scale="99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A1:V244"/>
  <sheetViews>
    <sheetView view="pageBreakPreview" zoomScaleNormal="115" zoomScaleSheetLayoutView="100" workbookViewId="0">
      <selection activeCell="A4" sqref="A4"/>
    </sheetView>
  </sheetViews>
  <sheetFormatPr defaultColWidth="9.109375" defaultRowHeight="15.6"/>
  <cols>
    <col min="1" max="1" width="28.21875" style="1" customWidth="1"/>
    <col min="2" max="2" width="0.5546875" style="1" hidden="1" customWidth="1"/>
    <col min="3" max="3" width="9.6640625" style="3" customWidth="1"/>
    <col min="4" max="4" width="0.88671875" style="3" customWidth="1"/>
    <col min="5" max="5" width="10.33203125" style="3" customWidth="1"/>
    <col min="6" max="6" width="0.88671875" style="3" customWidth="1"/>
    <col min="7" max="7" width="10.88671875" style="3" customWidth="1"/>
    <col min="8" max="8" width="0.88671875" style="3" customWidth="1"/>
    <col min="9" max="9" width="12.88671875" style="3" customWidth="1"/>
    <col min="10" max="10" width="0.88671875" style="3" customWidth="1"/>
    <col min="11" max="11" width="14.109375" style="3" customWidth="1"/>
    <col min="12" max="12" width="0.88671875" style="3" customWidth="1"/>
    <col min="13" max="13" width="10" style="3" customWidth="1"/>
    <col min="14" max="14" width="0.88671875" style="3" customWidth="1"/>
    <col min="15" max="15" width="10.6640625" style="3" customWidth="1"/>
    <col min="16" max="16" width="0.88671875" style="3" customWidth="1"/>
    <col min="17" max="17" width="10.5546875" style="3" customWidth="1"/>
    <col min="18" max="18" width="0.88671875" style="3" customWidth="1"/>
    <col min="19" max="19" width="10.6640625" style="3" customWidth="1"/>
    <col min="20" max="20" width="0.88671875" style="3" customWidth="1"/>
    <col min="21" max="21" width="10.5546875" style="3" customWidth="1"/>
    <col min="22" max="16384" width="9.109375" style="1"/>
  </cols>
  <sheetData>
    <row r="1" spans="1:21" s="172" customFormat="1" ht="20.100000000000001" customHeight="1">
      <c r="A1" s="10" t="s">
        <v>0</v>
      </c>
      <c r="B1" s="170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</row>
    <row r="2" spans="1:21" s="172" customFormat="1" ht="20.100000000000001" customHeight="1">
      <c r="A2" s="13" t="s">
        <v>56</v>
      </c>
      <c r="B2" s="173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s="172" customFormat="1" ht="20.100000000000001" customHeight="1">
      <c r="A3" s="15" t="s">
        <v>144</v>
      </c>
      <c r="B3" s="175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1" s="281" customFormat="1" ht="18.75" customHeight="1">
      <c r="A4" s="279"/>
      <c r="B4" s="279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</row>
    <row r="5" spans="1:21" s="203" customFormat="1" ht="18" customHeight="1">
      <c r="A5" s="177"/>
      <c r="B5" s="177"/>
      <c r="C5" s="328" t="s">
        <v>2</v>
      </c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</row>
    <row r="6" spans="1:21" s="203" customFormat="1" ht="18" customHeight="1">
      <c r="A6" s="177"/>
      <c r="B6" s="177"/>
      <c r="C6" s="329" t="s">
        <v>103</v>
      </c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178"/>
      <c r="S6" s="178"/>
      <c r="T6" s="178"/>
      <c r="U6" s="178"/>
    </row>
    <row r="7" spans="1:21" s="180" customFormat="1" ht="18" customHeight="1">
      <c r="A7" s="179"/>
      <c r="C7" s="182"/>
      <c r="D7" s="182"/>
      <c r="E7" s="182"/>
      <c r="F7" s="182"/>
      <c r="G7" s="182"/>
      <c r="H7" s="182"/>
      <c r="I7" s="204"/>
      <c r="J7" s="182"/>
      <c r="K7" s="182"/>
      <c r="L7" s="182"/>
      <c r="M7" s="330" t="s">
        <v>38</v>
      </c>
      <c r="N7" s="330"/>
      <c r="O7" s="330"/>
      <c r="P7" s="183"/>
    </row>
    <row r="8" spans="1:21" s="180" customFormat="1" ht="18" customHeight="1">
      <c r="A8" s="179"/>
      <c r="C8" s="182"/>
      <c r="D8" s="182"/>
      <c r="E8" s="182"/>
      <c r="F8" s="182"/>
      <c r="G8" s="182"/>
      <c r="H8" s="182"/>
      <c r="I8" s="184" t="s">
        <v>57</v>
      </c>
      <c r="J8" s="182"/>
      <c r="K8" s="182"/>
      <c r="L8" s="182"/>
      <c r="M8" s="181"/>
      <c r="N8" s="181"/>
      <c r="O8" s="181"/>
      <c r="P8" s="183"/>
    </row>
    <row r="9" spans="1:21" s="180" customFormat="1" ht="18" customHeight="1">
      <c r="A9" s="185"/>
      <c r="B9" s="185"/>
      <c r="C9" s="186"/>
      <c r="D9" s="186"/>
      <c r="E9" s="186"/>
      <c r="F9" s="186"/>
      <c r="G9" s="184" t="s">
        <v>59</v>
      </c>
      <c r="H9" s="184"/>
      <c r="I9" s="184" t="s">
        <v>99</v>
      </c>
      <c r="J9" s="184"/>
      <c r="K9" s="184" t="s">
        <v>60</v>
      </c>
      <c r="L9" s="184"/>
      <c r="M9" s="187" t="s">
        <v>58</v>
      </c>
      <c r="N9" s="186"/>
      <c r="O9" s="188"/>
      <c r="P9" s="187"/>
      <c r="Q9" s="189" t="s">
        <v>61</v>
      </c>
      <c r="R9" s="187"/>
      <c r="S9" s="187" t="s">
        <v>62</v>
      </c>
      <c r="T9" s="187"/>
      <c r="U9" s="189" t="s">
        <v>61</v>
      </c>
    </row>
    <row r="10" spans="1:21" s="180" customFormat="1" ht="18" customHeight="1">
      <c r="A10" s="179"/>
      <c r="B10" s="185"/>
      <c r="C10" s="187" t="s">
        <v>63</v>
      </c>
      <c r="D10" s="187"/>
      <c r="E10" s="184" t="s">
        <v>64</v>
      </c>
      <c r="F10" s="186"/>
      <c r="G10" s="187" t="s">
        <v>65</v>
      </c>
      <c r="H10" s="187"/>
      <c r="I10" s="187" t="s">
        <v>100</v>
      </c>
      <c r="J10" s="187"/>
      <c r="K10" s="187" t="s">
        <v>66</v>
      </c>
      <c r="L10" s="187"/>
      <c r="M10" s="190" t="s">
        <v>67</v>
      </c>
      <c r="N10" s="187"/>
      <c r="O10" s="188"/>
      <c r="P10" s="186"/>
      <c r="Q10" s="187" t="s">
        <v>29</v>
      </c>
      <c r="R10" s="187"/>
      <c r="S10" s="187" t="s">
        <v>68</v>
      </c>
      <c r="T10" s="187"/>
      <c r="U10" s="189" t="s">
        <v>69</v>
      </c>
    </row>
    <row r="11" spans="1:21" s="180" customFormat="1" ht="18" customHeight="1">
      <c r="A11" s="179"/>
      <c r="B11" s="185"/>
      <c r="C11" s="187" t="s">
        <v>70</v>
      </c>
      <c r="D11" s="187"/>
      <c r="E11" s="187" t="s">
        <v>71</v>
      </c>
      <c r="F11" s="186"/>
      <c r="G11" s="187" t="s">
        <v>72</v>
      </c>
      <c r="H11" s="187"/>
      <c r="I11" s="187" t="s">
        <v>101</v>
      </c>
      <c r="J11" s="187"/>
      <c r="K11" s="187" t="s">
        <v>13</v>
      </c>
      <c r="L11" s="187"/>
      <c r="M11" s="187" t="s">
        <v>73</v>
      </c>
      <c r="N11" s="187"/>
      <c r="O11" s="187" t="s">
        <v>40</v>
      </c>
      <c r="P11" s="186"/>
      <c r="Q11" s="189" t="s">
        <v>104</v>
      </c>
      <c r="R11" s="187"/>
      <c r="S11" s="187" t="s">
        <v>74</v>
      </c>
      <c r="T11" s="187"/>
      <c r="U11" s="189" t="s">
        <v>75</v>
      </c>
    </row>
    <row r="12" spans="1:21" s="180" customFormat="1" ht="18" customHeight="1">
      <c r="A12" s="179"/>
      <c r="C12" s="191" t="s">
        <v>5</v>
      </c>
      <c r="D12" s="187"/>
      <c r="E12" s="191" t="s">
        <v>5</v>
      </c>
      <c r="F12" s="186"/>
      <c r="G12" s="191" t="s">
        <v>5</v>
      </c>
      <c r="H12" s="187"/>
      <c r="I12" s="191" t="s">
        <v>5</v>
      </c>
      <c r="J12" s="187"/>
      <c r="K12" s="191" t="s">
        <v>5</v>
      </c>
      <c r="L12" s="187"/>
      <c r="M12" s="191" t="s">
        <v>5</v>
      </c>
      <c r="N12" s="187"/>
      <c r="O12" s="191" t="s">
        <v>5</v>
      </c>
      <c r="P12" s="186"/>
      <c r="Q12" s="191" t="s">
        <v>5</v>
      </c>
      <c r="R12" s="187"/>
      <c r="S12" s="191" t="s">
        <v>5</v>
      </c>
      <c r="T12" s="187"/>
      <c r="U12" s="191" t="s">
        <v>5</v>
      </c>
    </row>
    <row r="13" spans="1:21" s="180" customFormat="1" ht="8.1" customHeight="1">
      <c r="A13" s="192"/>
      <c r="B13" s="192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</row>
    <row r="14" spans="1:21" s="180" customFormat="1" ht="18" customHeight="1">
      <c r="A14" s="193" t="s">
        <v>115</v>
      </c>
      <c r="C14" s="195">
        <v>3648377850</v>
      </c>
      <c r="D14" s="196"/>
      <c r="E14" s="195">
        <v>-2304522000</v>
      </c>
      <c r="F14" s="195"/>
      <c r="G14" s="195">
        <v>-784834647</v>
      </c>
      <c r="H14" s="195"/>
      <c r="I14" s="195">
        <v>-293607740</v>
      </c>
      <c r="J14" s="195"/>
      <c r="K14" s="195">
        <v>24731826</v>
      </c>
      <c r="L14" s="195"/>
      <c r="M14" s="195">
        <v>33000000</v>
      </c>
      <c r="N14" s="195"/>
      <c r="O14" s="195">
        <v>1454665913</v>
      </c>
      <c r="P14" s="195"/>
      <c r="Q14" s="195">
        <v>1777811202</v>
      </c>
      <c r="R14" s="195"/>
      <c r="S14" s="195">
        <v>0</v>
      </c>
      <c r="T14" s="195"/>
      <c r="U14" s="195">
        <v>1777811202</v>
      </c>
    </row>
    <row r="15" spans="1:21" s="180" customFormat="1" ht="18" customHeight="1">
      <c r="A15" s="180" t="s">
        <v>53</v>
      </c>
      <c r="B15" s="197"/>
      <c r="C15" s="198">
        <v>0</v>
      </c>
      <c r="D15" s="186"/>
      <c r="E15" s="198">
        <v>0</v>
      </c>
      <c r="F15" s="199"/>
      <c r="G15" s="198">
        <v>0</v>
      </c>
      <c r="H15" s="199"/>
      <c r="I15" s="198">
        <v>0</v>
      </c>
      <c r="J15" s="199"/>
      <c r="K15" s="198">
        <v>0</v>
      </c>
      <c r="L15" s="199"/>
      <c r="M15" s="198">
        <v>0</v>
      </c>
      <c r="N15" s="199"/>
      <c r="O15" s="198">
        <f>'TH 9-10'!H40</f>
        <v>44867538</v>
      </c>
      <c r="P15" s="199"/>
      <c r="Q15" s="198">
        <f>SUM(C15:O15)</f>
        <v>44867538</v>
      </c>
      <c r="R15" s="199"/>
      <c r="S15" s="198">
        <v>0</v>
      </c>
      <c r="T15" s="199"/>
      <c r="U15" s="198">
        <f>SUM(Q15:S15)</f>
        <v>44867538</v>
      </c>
    </row>
    <row r="16" spans="1:21" s="180" customFormat="1" ht="6" customHeight="1">
      <c r="A16" s="192"/>
      <c r="B16" s="192"/>
      <c r="C16" s="199"/>
      <c r="D16" s="192"/>
      <c r="E16" s="199"/>
      <c r="F16" s="199"/>
      <c r="G16" s="199"/>
      <c r="H16" s="199"/>
      <c r="I16" s="199"/>
      <c r="J16" s="195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</row>
    <row r="17" spans="1:22" s="180" customFormat="1" ht="18" customHeight="1" thickBot="1">
      <c r="A17" s="200" t="s">
        <v>116</v>
      </c>
      <c r="C17" s="202">
        <f>SUM(C14:C15)</f>
        <v>3648377850</v>
      </c>
      <c r="D17" s="196"/>
      <c r="E17" s="202">
        <f>SUM(E14:E15)</f>
        <v>-2304522000</v>
      </c>
      <c r="F17" s="199"/>
      <c r="G17" s="202">
        <f>SUM(G14:G15)</f>
        <v>-784834647</v>
      </c>
      <c r="H17" s="199"/>
      <c r="I17" s="202">
        <f>SUM(I14:I15)</f>
        <v>-293607740</v>
      </c>
      <c r="J17" s="195"/>
      <c r="K17" s="202">
        <f>SUM(K14:K15)</f>
        <v>24731826</v>
      </c>
      <c r="L17" s="199"/>
      <c r="M17" s="202">
        <f>SUM(M14:M15)</f>
        <v>33000000</v>
      </c>
      <c r="N17" s="199"/>
      <c r="O17" s="202">
        <f>SUM(O14:O15)</f>
        <v>1499533451</v>
      </c>
      <c r="P17" s="199"/>
      <c r="Q17" s="202">
        <f>SUM(Q14:Q15)</f>
        <v>1822678740</v>
      </c>
      <c r="R17" s="199"/>
      <c r="S17" s="202">
        <f>SUM(S14:S15)</f>
        <v>0</v>
      </c>
      <c r="T17" s="199"/>
      <c r="U17" s="202">
        <f>SUM(U14:U15)</f>
        <v>1822678740</v>
      </c>
      <c r="V17" s="205"/>
    </row>
    <row r="18" spans="1:22" s="180" customFormat="1" ht="18" customHeight="1" thickTop="1">
      <c r="A18" s="200"/>
      <c r="C18" s="195"/>
      <c r="D18" s="196"/>
      <c r="E18" s="195"/>
      <c r="F18" s="199"/>
      <c r="G18" s="195"/>
      <c r="H18" s="199"/>
      <c r="I18" s="195"/>
      <c r="J18" s="195"/>
      <c r="K18" s="195"/>
      <c r="L18" s="199"/>
      <c r="M18" s="195"/>
      <c r="N18" s="199"/>
      <c r="O18" s="195"/>
      <c r="P18" s="199"/>
      <c r="Q18" s="195"/>
      <c r="R18" s="199"/>
      <c r="S18" s="195"/>
      <c r="T18" s="199"/>
      <c r="U18" s="195"/>
      <c r="V18" s="205"/>
    </row>
    <row r="19" spans="1:22" s="180" customFormat="1" ht="18" customHeight="1">
      <c r="A19" s="200"/>
      <c r="C19" s="195"/>
      <c r="D19" s="196"/>
      <c r="E19" s="195"/>
      <c r="F19" s="199"/>
      <c r="G19" s="195"/>
      <c r="H19" s="199"/>
      <c r="I19" s="195"/>
      <c r="J19" s="195"/>
      <c r="K19" s="195"/>
      <c r="L19" s="199"/>
      <c r="M19" s="195"/>
      <c r="N19" s="199"/>
      <c r="O19" s="195"/>
      <c r="P19" s="199"/>
      <c r="Q19" s="195"/>
      <c r="R19" s="199"/>
      <c r="S19" s="195"/>
      <c r="T19" s="199"/>
      <c r="U19" s="195"/>
      <c r="V19" s="205"/>
    </row>
    <row r="20" spans="1:22" s="180" customFormat="1" ht="18" customHeight="1">
      <c r="A20" s="200"/>
      <c r="C20" s="195"/>
      <c r="D20" s="196"/>
      <c r="E20" s="195"/>
      <c r="F20" s="199"/>
      <c r="G20" s="195"/>
      <c r="H20" s="199"/>
      <c r="I20" s="195"/>
      <c r="J20" s="195"/>
      <c r="K20" s="195"/>
      <c r="L20" s="199"/>
      <c r="M20" s="195"/>
      <c r="N20" s="199"/>
      <c r="O20" s="195"/>
      <c r="P20" s="199"/>
      <c r="Q20" s="195"/>
      <c r="R20" s="199"/>
      <c r="S20" s="195"/>
      <c r="T20" s="199"/>
      <c r="U20" s="195"/>
      <c r="V20" s="205"/>
    </row>
    <row r="21" spans="1:22" s="180" customFormat="1" ht="18" customHeight="1">
      <c r="A21" s="200"/>
      <c r="C21" s="195"/>
      <c r="D21" s="196"/>
      <c r="E21" s="195"/>
      <c r="F21" s="199"/>
      <c r="G21" s="195"/>
      <c r="H21" s="199"/>
      <c r="I21" s="195"/>
      <c r="J21" s="195"/>
      <c r="K21" s="195"/>
      <c r="L21" s="199"/>
      <c r="M21" s="195"/>
      <c r="N21" s="199"/>
      <c r="O21" s="195"/>
      <c r="P21" s="199"/>
      <c r="Q21" s="195"/>
      <c r="R21" s="199"/>
      <c r="S21" s="195"/>
      <c r="T21" s="199"/>
      <c r="U21" s="195"/>
      <c r="V21" s="205"/>
    </row>
    <row r="22" spans="1:22" s="180" customFormat="1" ht="18" customHeight="1">
      <c r="A22" s="200"/>
      <c r="C22" s="195"/>
      <c r="D22" s="196"/>
      <c r="E22" s="195"/>
      <c r="F22" s="199"/>
      <c r="G22" s="195"/>
      <c r="H22" s="199"/>
      <c r="I22" s="195"/>
      <c r="J22" s="195"/>
      <c r="K22" s="195"/>
      <c r="L22" s="199"/>
      <c r="M22" s="195"/>
      <c r="N22" s="199"/>
      <c r="O22" s="195"/>
      <c r="P22" s="199"/>
      <c r="Q22" s="195"/>
      <c r="R22" s="199"/>
      <c r="S22" s="195"/>
      <c r="T22" s="199"/>
      <c r="U22" s="195"/>
      <c r="V22" s="205"/>
    </row>
    <row r="23" spans="1:22" s="180" customFormat="1" ht="18" customHeight="1">
      <c r="A23" s="200"/>
      <c r="C23" s="195"/>
      <c r="D23" s="196"/>
      <c r="E23" s="195"/>
      <c r="F23" s="199"/>
      <c r="G23" s="195"/>
      <c r="H23" s="199"/>
      <c r="I23" s="195"/>
      <c r="J23" s="195"/>
      <c r="K23" s="195"/>
      <c r="L23" s="199"/>
      <c r="M23" s="195"/>
      <c r="N23" s="199"/>
      <c r="O23" s="195"/>
      <c r="P23" s="199"/>
      <c r="Q23" s="195"/>
      <c r="R23" s="199"/>
      <c r="S23" s="195"/>
      <c r="T23" s="199"/>
      <c r="U23" s="195"/>
      <c r="V23" s="205"/>
    </row>
    <row r="24" spans="1:22" s="180" customFormat="1" ht="18" customHeight="1">
      <c r="A24" s="200"/>
      <c r="C24" s="195"/>
      <c r="D24" s="196"/>
      <c r="E24" s="195"/>
      <c r="F24" s="199"/>
      <c r="G24" s="195"/>
      <c r="H24" s="199"/>
      <c r="I24" s="195"/>
      <c r="J24" s="195"/>
      <c r="K24" s="195"/>
      <c r="L24" s="199"/>
      <c r="M24" s="195"/>
      <c r="N24" s="199"/>
      <c r="O24" s="195"/>
      <c r="P24" s="199"/>
      <c r="Q24" s="195"/>
      <c r="R24" s="199"/>
      <c r="S24" s="195"/>
      <c r="T24" s="199"/>
      <c r="U24" s="195"/>
      <c r="V24" s="205"/>
    </row>
    <row r="25" spans="1:22" s="180" customFormat="1" ht="18" customHeight="1">
      <c r="A25" s="200"/>
      <c r="C25" s="195"/>
      <c r="D25" s="196"/>
      <c r="E25" s="195"/>
      <c r="F25" s="199"/>
      <c r="G25" s="195"/>
      <c r="H25" s="199"/>
      <c r="I25" s="195"/>
      <c r="J25" s="195"/>
      <c r="K25" s="195"/>
      <c r="L25" s="199"/>
      <c r="M25" s="195"/>
      <c r="N25" s="199"/>
      <c r="O25" s="195"/>
      <c r="P25" s="199"/>
      <c r="Q25" s="195"/>
      <c r="R25" s="199"/>
      <c r="S25" s="195"/>
      <c r="T25" s="199"/>
      <c r="U25" s="195"/>
      <c r="V25" s="205"/>
    </row>
    <row r="26" spans="1:22" s="180" customFormat="1" ht="18" customHeight="1">
      <c r="A26" s="200"/>
      <c r="C26" s="195"/>
      <c r="D26" s="196"/>
      <c r="E26" s="195"/>
      <c r="F26" s="199"/>
      <c r="G26" s="195"/>
      <c r="H26" s="199"/>
      <c r="I26" s="195"/>
      <c r="J26" s="195"/>
      <c r="K26" s="195"/>
      <c r="L26" s="199"/>
      <c r="M26" s="195"/>
      <c r="N26" s="199"/>
      <c r="O26" s="195"/>
      <c r="P26" s="199"/>
      <c r="Q26" s="195"/>
      <c r="R26" s="199"/>
      <c r="S26" s="195"/>
      <c r="T26" s="199"/>
      <c r="U26" s="195"/>
      <c r="V26" s="205"/>
    </row>
    <row r="27" spans="1:22" s="180" customFormat="1" ht="18" customHeight="1">
      <c r="A27" s="200"/>
      <c r="C27" s="195"/>
      <c r="D27" s="196"/>
      <c r="E27" s="195"/>
      <c r="F27" s="199"/>
      <c r="G27" s="195"/>
      <c r="H27" s="199"/>
      <c r="I27" s="195"/>
      <c r="J27" s="195"/>
      <c r="K27" s="195"/>
      <c r="L27" s="199"/>
      <c r="M27" s="195"/>
      <c r="N27" s="199"/>
      <c r="O27" s="195"/>
      <c r="P27" s="199"/>
      <c r="Q27" s="195"/>
      <c r="R27" s="199"/>
      <c r="S27" s="195"/>
      <c r="T27" s="199"/>
      <c r="U27" s="195"/>
      <c r="V27" s="205"/>
    </row>
    <row r="28" spans="1:22" s="4" customFormat="1" ht="21.9" customHeight="1">
      <c r="A28" s="40" t="s">
        <v>162</v>
      </c>
      <c r="B28" s="5"/>
      <c r="C28" s="6"/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6"/>
      <c r="Q28" s="8"/>
      <c r="R28" s="6"/>
      <c r="S28" s="6"/>
      <c r="T28" s="6"/>
      <c r="U28" s="8"/>
    </row>
    <row r="29" spans="1:22" s="2" customFormat="1" ht="18.75" customHeight="1">
      <c r="A29" s="1"/>
      <c r="B29" s="1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2" s="2" customFormat="1" ht="18.75" customHeight="1">
      <c r="A30" s="1"/>
      <c r="B30" s="1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2" s="2" customFormat="1" ht="18.75" customHeight="1">
      <c r="A31" s="1"/>
      <c r="B31" s="1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2" ht="18.75" customHeight="1"/>
    <row r="33" spans="1:21" s="2" customFormat="1" ht="18.75" customHeight="1">
      <c r="A33" s="1"/>
      <c r="B33" s="1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s="2" customFormat="1" ht="18.75" customHeight="1">
      <c r="A34" s="1"/>
      <c r="B34" s="1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s="2" customFormat="1" ht="18.75" customHeight="1">
      <c r="A35" s="1"/>
      <c r="B35" s="1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s="2" customFormat="1" ht="18.75" customHeight="1">
      <c r="A36" s="1"/>
      <c r="B36" s="1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s="2" customFormat="1" ht="18.75" customHeight="1">
      <c r="A37" s="1"/>
      <c r="B37" s="1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s="2" customFormat="1" ht="18.75" customHeight="1">
      <c r="A38" s="1"/>
      <c r="B38" s="1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ht="18.75" customHeight="1"/>
    <row r="40" spans="1:21" ht="18.75" customHeight="1"/>
    <row r="41" spans="1:21" ht="18.75" customHeight="1"/>
    <row r="42" spans="1:21" ht="18.75" customHeight="1"/>
    <row r="43" spans="1:21" ht="18.75" customHeight="1"/>
    <row r="44" spans="1:21" ht="18.75" customHeight="1"/>
    <row r="45" spans="1:21" ht="18.75" customHeight="1"/>
    <row r="46" spans="1:21" ht="18.75" customHeight="1"/>
    <row r="47" spans="1:21" ht="18.75" customHeight="1"/>
    <row r="48" spans="1:21" ht="18.75" customHeight="1"/>
    <row r="49" spans="1:21" ht="18.75" customHeight="1"/>
    <row r="50" spans="1:21" s="2" customFormat="1" ht="18.75" customHeight="1">
      <c r="A50" s="1"/>
      <c r="B50" s="1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s="2" customFormat="1" ht="18.75" customHeight="1">
      <c r="A51" s="1"/>
      <c r="B51" s="1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s="2" customFormat="1" ht="18.75" customHeight="1">
      <c r="A52" s="1"/>
      <c r="B52" s="1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ht="18.75" customHeight="1"/>
    <row r="54" spans="1:21" ht="18.75" customHeight="1"/>
    <row r="55" spans="1:21" ht="18.75" customHeight="1"/>
    <row r="56" spans="1:21" ht="18.75" customHeight="1"/>
    <row r="57" spans="1:21" ht="18.75" customHeight="1"/>
    <row r="58" spans="1:21" ht="18.75" customHeight="1"/>
    <row r="59" spans="1:21" ht="18.75" customHeight="1"/>
    <row r="60" spans="1:21" ht="18.75" customHeight="1"/>
    <row r="61" spans="1:21" s="2" customFormat="1" ht="18.75" customHeight="1">
      <c r="A61" s="1"/>
      <c r="B61" s="1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s="2" customFormat="1" ht="18.75" customHeight="1">
      <c r="A62" s="1"/>
      <c r="B62" s="1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ht="18.75" customHeight="1"/>
    <row r="64" spans="1:21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spans="1:21" ht="18.75" customHeight="1"/>
    <row r="82" spans="1:21" ht="18.75" customHeight="1"/>
    <row r="83" spans="1:21" ht="18.75" customHeight="1"/>
    <row r="84" spans="1:21" ht="18.75" customHeight="1"/>
    <row r="85" spans="1:21" ht="18.75" customHeight="1"/>
    <row r="86" spans="1:21" s="2" customFormat="1" ht="18.75" customHeight="1">
      <c r="A86" s="1"/>
      <c r="B86" s="1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21" s="2" customFormat="1" ht="18.75" customHeight="1">
      <c r="A87" s="1"/>
      <c r="B87" s="1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21" s="2" customFormat="1" ht="18.75" customHeight="1">
      <c r="A88" s="1"/>
      <c r="B88" s="1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21" ht="18.75" customHeight="1"/>
    <row r="90" spans="1:21" ht="18.75" customHeight="1"/>
    <row r="91" spans="1:21" ht="18.75" customHeight="1"/>
    <row r="92" spans="1:21" s="2" customFormat="1" ht="18.75" customHeight="1">
      <c r="A92" s="1"/>
      <c r="B92" s="1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pans="1:21" ht="18.75" customHeight="1"/>
    <row r="94" spans="1:21" ht="18.75" customHeight="1"/>
    <row r="95" spans="1:21" ht="18.75" customHeight="1"/>
    <row r="96" spans="1:21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  <row r="177" ht="18.75" customHeight="1"/>
    <row r="178" ht="18.75" customHeight="1"/>
    <row r="179" ht="18.75" customHeight="1"/>
    <row r="180" ht="18.75" customHeight="1"/>
    <row r="181" ht="18.75" customHeight="1"/>
    <row r="182" ht="18.75" customHeight="1"/>
    <row r="183" ht="18.75" customHeight="1"/>
    <row r="184" ht="18.75" customHeight="1"/>
    <row r="185" ht="18.75" customHeight="1"/>
    <row r="186" ht="18.75" customHeight="1"/>
    <row r="187" ht="18.75" customHeight="1"/>
    <row r="188" ht="18.75" customHeight="1"/>
    <row r="189" ht="18.75" customHeight="1"/>
    <row r="190" ht="18.75" customHeight="1"/>
    <row r="191" ht="18.75" customHeight="1"/>
    <row r="192" ht="18.75" customHeight="1"/>
    <row r="193" spans="1:21" ht="18.75" customHeight="1"/>
    <row r="194" spans="1:21" ht="18.75" customHeight="1"/>
    <row r="195" spans="1:21" ht="18.75" customHeight="1"/>
    <row r="196" spans="1:21" ht="18.75" customHeight="1"/>
    <row r="197" spans="1:21" ht="18.75" customHeight="1"/>
    <row r="198" spans="1:21" ht="18.75" customHeight="1"/>
    <row r="199" spans="1:21" ht="18.75" customHeight="1"/>
    <row r="200" spans="1:21" ht="18.75" customHeight="1"/>
    <row r="201" spans="1:21" s="2" customFormat="1" ht="18.75" customHeight="1">
      <c r="A201" s="1"/>
      <c r="B201" s="1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</row>
    <row r="202" spans="1:21" s="2" customFormat="1" ht="18.75" customHeight="1">
      <c r="A202" s="1"/>
      <c r="B202" s="1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 spans="1:21" s="2" customFormat="1" ht="18.75" customHeight="1">
      <c r="A203" s="1"/>
      <c r="B203" s="1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</row>
    <row r="204" spans="1:21" s="2" customFormat="1" ht="18.75" customHeight="1">
      <c r="A204" s="1"/>
      <c r="B204" s="1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</row>
    <row r="205" spans="1:21" s="2" customFormat="1" ht="18.75" customHeight="1">
      <c r="A205" s="1"/>
      <c r="B205" s="1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</row>
    <row r="206" spans="1:21" s="2" customFormat="1" ht="18.75" customHeight="1">
      <c r="A206" s="1"/>
      <c r="B206" s="1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</row>
    <row r="207" spans="1:21" s="2" customFormat="1" ht="18.75" customHeight="1">
      <c r="A207" s="1"/>
      <c r="B207" s="1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</row>
    <row r="208" spans="1:21" ht="18.75" customHeight="1"/>
    <row r="209" ht="18.75" customHeight="1"/>
    <row r="210" ht="18.75" customHeight="1"/>
    <row r="211" ht="18.75" customHeight="1"/>
    <row r="212" ht="18.75" customHeight="1"/>
    <row r="213" ht="18.75" customHeight="1"/>
    <row r="214" ht="18.75" customHeight="1"/>
    <row r="215" ht="18.75" customHeight="1"/>
    <row r="216" ht="18.75" customHeight="1"/>
    <row r="217" ht="18.75" customHeight="1"/>
    <row r="218" ht="18.75" customHeight="1"/>
    <row r="219" ht="18.75" customHeight="1"/>
    <row r="220" ht="18.75" customHeight="1"/>
    <row r="221" ht="18.75" customHeight="1"/>
    <row r="222" ht="18.75" customHeight="1"/>
    <row r="223" ht="18.75" customHeight="1"/>
    <row r="224" ht="18.75" customHeight="1"/>
    <row r="225" spans="3:21" ht="18.75" customHeight="1"/>
    <row r="226" spans="3:21" ht="18.75" customHeight="1"/>
    <row r="227" spans="3:21" ht="18.75" customHeight="1"/>
    <row r="228" spans="3:21" ht="18.75" customHeight="1"/>
    <row r="229" spans="3:21" ht="18.75" customHeight="1"/>
    <row r="230" spans="3:21" ht="18.75" customHeight="1"/>
    <row r="231" spans="3:21" ht="18.75" customHeight="1"/>
    <row r="232" spans="3:21" ht="18.75" customHeight="1"/>
    <row r="233" spans="3:21" ht="18.75" customHeight="1"/>
    <row r="234" spans="3:21" ht="18.75" customHeight="1"/>
    <row r="235" spans="3:21" ht="18.75" customHeight="1"/>
    <row r="236" spans="3:21" ht="18.75" customHeight="1"/>
    <row r="237" spans="3:21" ht="18.75" customHeight="1"/>
    <row r="238" spans="3:21" ht="18.75" customHeight="1"/>
    <row r="239" spans="3:21" ht="18.75" customHeight="1"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</row>
    <row r="240" spans="3:21" ht="18.75" customHeight="1"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</row>
    <row r="241" spans="3:21" ht="18.75" customHeight="1"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</row>
    <row r="242" spans="3:21" ht="18.75" customHeight="1"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</row>
    <row r="243" spans="3:21" ht="18.75" customHeight="1"/>
    <row r="244" spans="3:21" ht="18.75" customHeight="1"/>
  </sheetData>
  <mergeCells count="3">
    <mergeCell ref="C5:U5"/>
    <mergeCell ref="C6:Q6"/>
    <mergeCell ref="M7:O7"/>
  </mergeCells>
  <pageMargins left="0.7" right="0.7" top="0.5" bottom="0.6" header="0.49" footer="0.4"/>
  <pageSetup paperSize="9" scale="98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 tint="0.39997558519241921"/>
  </sheetPr>
  <dimension ref="A1:N355"/>
  <sheetViews>
    <sheetView view="pageBreakPreview" zoomScaleNormal="100" zoomScaleSheetLayoutView="100" workbookViewId="0">
      <selection activeCell="A15" sqref="A15"/>
    </sheetView>
  </sheetViews>
  <sheetFormatPr defaultColWidth="9.109375" defaultRowHeight="18.75" customHeight="1"/>
  <cols>
    <col min="1" max="1" width="34.88671875" style="20" customWidth="1"/>
    <col min="2" max="2" width="6.88671875" style="21" customWidth="1"/>
    <col min="3" max="3" width="0.5546875" style="21" customWidth="1"/>
    <col min="4" max="4" width="12.33203125" style="26" customWidth="1"/>
    <col min="5" max="5" width="0.88671875" style="26" customWidth="1"/>
    <col min="6" max="6" width="13.44140625" style="26" customWidth="1"/>
    <col min="7" max="7" width="0.88671875" style="26" customWidth="1"/>
    <col min="8" max="8" width="13.6640625" style="26" customWidth="1"/>
    <col min="9" max="9" width="0.88671875" style="26" customWidth="1"/>
    <col min="10" max="10" width="13.6640625" style="26" customWidth="1"/>
    <col min="11" max="11" width="9.109375" style="20"/>
    <col min="12" max="12" width="13.109375" style="20" bestFit="1" customWidth="1"/>
    <col min="13" max="13" width="11.5546875" style="20" bestFit="1" customWidth="1"/>
    <col min="14" max="14" width="11.88671875" style="20" bestFit="1" customWidth="1"/>
    <col min="15" max="16384" width="9.109375" style="20"/>
  </cols>
  <sheetData>
    <row r="1" spans="1:14" s="12" customFormat="1" ht="23.1" customHeight="1">
      <c r="A1" s="10" t="s">
        <v>0</v>
      </c>
      <c r="B1" s="10"/>
      <c r="C1" s="10"/>
      <c r="D1" s="11"/>
      <c r="E1" s="11"/>
      <c r="F1" s="11"/>
      <c r="G1" s="11"/>
      <c r="H1" s="11"/>
      <c r="I1" s="11"/>
      <c r="J1" s="11"/>
    </row>
    <row r="2" spans="1:14" s="12" customFormat="1" ht="23.1" customHeight="1">
      <c r="A2" s="13" t="s">
        <v>56</v>
      </c>
      <c r="B2" s="13"/>
      <c r="C2" s="13"/>
      <c r="D2" s="14"/>
      <c r="E2" s="14"/>
      <c r="F2" s="14"/>
      <c r="G2" s="14"/>
      <c r="H2" s="14"/>
      <c r="I2" s="14"/>
      <c r="J2" s="14"/>
    </row>
    <row r="3" spans="1:14" s="12" customFormat="1" ht="18.75" customHeight="1">
      <c r="A3" s="15" t="s">
        <v>144</v>
      </c>
      <c r="B3" s="15"/>
      <c r="C3" s="15"/>
      <c r="D3" s="16"/>
      <c r="E3" s="16"/>
      <c r="F3" s="16"/>
      <c r="G3" s="16"/>
      <c r="H3" s="16"/>
      <c r="I3" s="16"/>
      <c r="J3" s="16"/>
    </row>
    <row r="4" spans="1:14" s="12" customFormat="1" ht="18.75" customHeight="1">
      <c r="A4" s="13"/>
      <c r="B4" s="13"/>
      <c r="C4" s="13"/>
      <c r="D4" s="14"/>
      <c r="E4" s="14"/>
      <c r="F4" s="14"/>
      <c r="G4" s="14"/>
      <c r="H4" s="14"/>
      <c r="I4" s="14"/>
      <c r="J4" s="14"/>
    </row>
    <row r="5" spans="1:14" s="12" customFormat="1" ht="21.75" customHeight="1">
      <c r="A5" s="13"/>
      <c r="B5" s="13"/>
      <c r="C5" s="13"/>
      <c r="D5" s="331" t="s">
        <v>3</v>
      </c>
      <c r="E5" s="331"/>
      <c r="F5" s="331"/>
      <c r="G5" s="331"/>
      <c r="H5" s="331"/>
      <c r="I5" s="331"/>
      <c r="J5" s="331"/>
    </row>
    <row r="6" spans="1:14" ht="21.75" customHeight="1">
      <c r="A6" s="17"/>
      <c r="B6" s="17"/>
      <c r="C6" s="17"/>
      <c r="D6" s="18" t="s">
        <v>63</v>
      </c>
      <c r="E6" s="18"/>
      <c r="F6" s="18" t="s">
        <v>64</v>
      </c>
      <c r="G6" s="18"/>
      <c r="H6" s="18" t="s">
        <v>76</v>
      </c>
      <c r="I6" s="18"/>
      <c r="J6" s="19" t="s">
        <v>61</v>
      </c>
    </row>
    <row r="7" spans="1:14" ht="21.75" customHeight="1">
      <c r="A7" s="17"/>
      <c r="B7" s="17"/>
      <c r="C7" s="17"/>
      <c r="D7" s="18" t="s">
        <v>70</v>
      </c>
      <c r="E7" s="18"/>
      <c r="F7" s="18" t="s">
        <v>71</v>
      </c>
      <c r="G7" s="18"/>
      <c r="H7" s="18" t="s">
        <v>40</v>
      </c>
      <c r="I7" s="18"/>
      <c r="J7" s="19" t="s">
        <v>29</v>
      </c>
    </row>
    <row r="8" spans="1:14" ht="21.75" customHeight="1">
      <c r="A8" s="21"/>
      <c r="B8" s="17"/>
      <c r="C8" s="17"/>
      <c r="D8" s="22" t="s">
        <v>5</v>
      </c>
      <c r="E8" s="18"/>
      <c r="F8" s="22" t="s">
        <v>5</v>
      </c>
      <c r="G8" s="18"/>
      <c r="H8" s="22" t="s">
        <v>5</v>
      </c>
      <c r="I8" s="18"/>
      <c r="J8" s="22" t="s">
        <v>5</v>
      </c>
    </row>
    <row r="9" spans="1:14" ht="8.1" customHeight="1">
      <c r="A9" s="21"/>
      <c r="B9" s="23"/>
      <c r="C9" s="17"/>
      <c r="D9" s="275"/>
      <c r="E9" s="18"/>
      <c r="F9" s="275"/>
      <c r="G9" s="18"/>
      <c r="H9" s="275"/>
      <c r="I9" s="18"/>
      <c r="J9" s="277"/>
    </row>
    <row r="10" spans="1:14" ht="21.75" customHeight="1">
      <c r="A10" s="25" t="s">
        <v>134</v>
      </c>
      <c r="B10" s="23"/>
      <c r="C10" s="26"/>
      <c r="D10" s="238">
        <v>3648377850</v>
      </c>
      <c r="E10" s="28"/>
      <c r="F10" s="238">
        <v>-2304522000</v>
      </c>
      <c r="G10" s="28"/>
      <c r="H10" s="238">
        <v>508744127</v>
      </c>
      <c r="I10" s="28"/>
      <c r="J10" s="238">
        <v>1852599977</v>
      </c>
      <c r="L10" s="29"/>
    </row>
    <row r="11" spans="1:14" ht="21.75" customHeight="1">
      <c r="A11" s="30" t="s">
        <v>146</v>
      </c>
      <c r="B11" s="31"/>
      <c r="C11" s="26"/>
      <c r="D11" s="239">
        <v>0</v>
      </c>
      <c r="E11" s="28"/>
      <c r="F11" s="239">
        <v>0</v>
      </c>
      <c r="G11" s="28"/>
      <c r="H11" s="239">
        <f>'TH 9-10'!J40</f>
        <v>12060751</v>
      </c>
      <c r="I11" s="28"/>
      <c r="J11" s="245">
        <f>SUM(D11:H11)</f>
        <v>12060751</v>
      </c>
    </row>
    <row r="12" spans="1:14" ht="8.1" customHeight="1">
      <c r="A12" s="21"/>
      <c r="B12" s="23"/>
      <c r="C12" s="17"/>
      <c r="D12" s="275"/>
      <c r="E12" s="18"/>
      <c r="F12" s="275"/>
      <c r="G12" s="18"/>
      <c r="H12" s="275"/>
      <c r="I12" s="18"/>
      <c r="J12" s="277"/>
    </row>
    <row r="13" spans="1:14" ht="21.75" customHeight="1" thickBot="1">
      <c r="A13" s="34" t="s">
        <v>145</v>
      </c>
      <c r="B13" s="23"/>
      <c r="C13" s="26"/>
      <c r="D13" s="276">
        <f>SUM(D10:D11)</f>
        <v>3648377850</v>
      </c>
      <c r="E13" s="28"/>
      <c r="F13" s="276">
        <f>SUM(F10:F11)</f>
        <v>-2304522000</v>
      </c>
      <c r="G13" s="28"/>
      <c r="H13" s="276">
        <f>SUM(H10:H11)</f>
        <v>520804878</v>
      </c>
      <c r="I13" s="28"/>
      <c r="J13" s="276">
        <f>SUM(J10:J11)</f>
        <v>1864660728</v>
      </c>
      <c r="M13" s="29"/>
    </row>
    <row r="14" spans="1:14" ht="21.9" customHeight="1" thickTop="1">
      <c r="A14" s="34"/>
      <c r="B14" s="23"/>
      <c r="C14" s="26"/>
      <c r="D14" s="28"/>
      <c r="E14" s="28"/>
      <c r="F14" s="28"/>
      <c r="G14" s="28"/>
      <c r="H14" s="28"/>
      <c r="I14" s="28"/>
      <c r="J14" s="28"/>
    </row>
    <row r="15" spans="1:14" ht="21.75" customHeight="1">
      <c r="A15" s="25" t="s">
        <v>115</v>
      </c>
      <c r="B15" s="23"/>
      <c r="C15" s="26"/>
      <c r="D15" s="36">
        <v>3648377850</v>
      </c>
      <c r="E15" s="28"/>
      <c r="F15" s="28">
        <v>-2304522000</v>
      </c>
      <c r="G15" s="28"/>
      <c r="H15" s="36">
        <v>509066212</v>
      </c>
      <c r="I15" s="28"/>
      <c r="J15" s="36">
        <v>1852922062</v>
      </c>
      <c r="L15" s="37"/>
      <c r="M15" s="38"/>
      <c r="N15" s="39"/>
    </row>
    <row r="16" spans="1:14" ht="21.75" customHeight="1">
      <c r="A16" s="30" t="s">
        <v>114</v>
      </c>
      <c r="B16" s="31"/>
      <c r="C16" s="26"/>
      <c r="D16" s="32">
        <v>0</v>
      </c>
      <c r="E16" s="28"/>
      <c r="F16" s="32">
        <v>0</v>
      </c>
      <c r="G16" s="28"/>
      <c r="H16" s="32">
        <f>'TH 9-10'!L40</f>
        <v>-322085</v>
      </c>
      <c r="I16" s="28"/>
      <c r="J16" s="32">
        <f>SUM(D16:H16)</f>
        <v>-322085</v>
      </c>
    </row>
    <row r="17" spans="1:13" ht="8.1" customHeight="1">
      <c r="A17" s="21"/>
      <c r="B17" s="23"/>
      <c r="C17" s="17"/>
      <c r="D17" s="18"/>
      <c r="E17" s="18"/>
      <c r="F17" s="18"/>
      <c r="G17" s="18"/>
      <c r="H17" s="18"/>
      <c r="I17" s="18"/>
      <c r="J17" s="24"/>
    </row>
    <row r="18" spans="1:13" ht="21.75" customHeight="1" thickBot="1">
      <c r="A18" s="34" t="s">
        <v>116</v>
      </c>
      <c r="B18" s="23"/>
      <c r="C18" s="26"/>
      <c r="D18" s="35">
        <f>SUM(D15:D16)</f>
        <v>3648377850</v>
      </c>
      <c r="E18" s="28"/>
      <c r="F18" s="35">
        <f>SUM(F15:F16)</f>
        <v>-2304522000</v>
      </c>
      <c r="G18" s="28"/>
      <c r="H18" s="35">
        <f>SUM(H15:H16)</f>
        <v>508744127</v>
      </c>
      <c r="I18" s="28"/>
      <c r="J18" s="35">
        <f>SUM(J15:J16)</f>
        <v>1852599977</v>
      </c>
      <c r="M18" s="29"/>
    </row>
    <row r="19" spans="1:13" ht="21.75" customHeight="1" thickTop="1">
      <c r="A19" s="34"/>
      <c r="B19" s="23"/>
      <c r="C19" s="26"/>
      <c r="D19" s="27"/>
      <c r="E19" s="28"/>
      <c r="F19" s="27"/>
      <c r="G19" s="28"/>
      <c r="H19" s="27"/>
      <c r="I19" s="28"/>
      <c r="J19" s="27"/>
    </row>
    <row r="20" spans="1:13" ht="21.75" customHeight="1">
      <c r="A20" s="34"/>
      <c r="B20" s="23"/>
      <c r="C20" s="26"/>
      <c r="D20" s="27"/>
      <c r="E20" s="28"/>
      <c r="F20" s="27"/>
      <c r="G20" s="28"/>
      <c r="H20" s="27"/>
      <c r="I20" s="28"/>
      <c r="J20" s="27"/>
    </row>
    <row r="21" spans="1:13" ht="21.75" customHeight="1">
      <c r="A21" s="34"/>
      <c r="B21" s="23"/>
      <c r="C21" s="26"/>
      <c r="D21" s="27"/>
      <c r="E21" s="28"/>
      <c r="F21" s="27"/>
      <c r="G21" s="28"/>
      <c r="H21" s="27"/>
      <c r="I21" s="28"/>
      <c r="J21" s="27"/>
    </row>
    <row r="22" spans="1:13" ht="21.75" customHeight="1">
      <c r="A22" s="34"/>
      <c r="B22" s="23"/>
      <c r="C22" s="26"/>
      <c r="D22" s="27"/>
      <c r="E22" s="28"/>
      <c r="F22" s="27"/>
      <c r="G22" s="28"/>
      <c r="H22" s="27"/>
      <c r="I22" s="28"/>
      <c r="J22" s="27"/>
    </row>
    <row r="23" spans="1:13" ht="21.75" customHeight="1">
      <c r="A23" s="34"/>
      <c r="B23" s="23"/>
      <c r="C23" s="26"/>
      <c r="D23" s="27"/>
      <c r="E23" s="28"/>
      <c r="F23" s="27"/>
      <c r="G23" s="28"/>
      <c r="H23" s="27"/>
      <c r="I23" s="28"/>
      <c r="J23" s="27"/>
    </row>
    <row r="24" spans="1:13" ht="21.75" customHeight="1">
      <c r="A24" s="34"/>
      <c r="B24" s="23"/>
      <c r="C24" s="26"/>
      <c r="D24" s="27"/>
      <c r="E24" s="28"/>
      <c r="F24" s="27"/>
      <c r="G24" s="28"/>
      <c r="H24" s="27"/>
      <c r="I24" s="28"/>
      <c r="J24" s="27"/>
    </row>
    <row r="25" spans="1:13" ht="21.75" customHeight="1">
      <c r="A25" s="34"/>
      <c r="B25" s="23"/>
      <c r="C25" s="26"/>
      <c r="D25" s="27"/>
      <c r="E25" s="28"/>
      <c r="F25" s="27"/>
      <c r="G25" s="28"/>
      <c r="H25" s="27"/>
      <c r="I25" s="28"/>
      <c r="J25" s="27"/>
    </row>
    <row r="26" spans="1:13" ht="21.75" customHeight="1">
      <c r="A26" s="34"/>
      <c r="B26" s="23"/>
      <c r="C26" s="26"/>
      <c r="D26" s="27"/>
      <c r="E26" s="28"/>
      <c r="F26" s="27"/>
      <c r="G26" s="28"/>
      <c r="H26" s="27"/>
      <c r="I26" s="28"/>
      <c r="J26" s="27"/>
    </row>
    <row r="27" spans="1:13" ht="21.75" customHeight="1">
      <c r="A27" s="34"/>
      <c r="B27" s="23"/>
      <c r="C27" s="26"/>
      <c r="D27" s="27"/>
      <c r="E27" s="28"/>
      <c r="F27" s="27"/>
      <c r="G27" s="28"/>
      <c r="H27" s="27"/>
      <c r="I27" s="28"/>
      <c r="J27" s="27"/>
    </row>
    <row r="28" spans="1:13" ht="21.75" customHeight="1">
      <c r="A28" s="34"/>
      <c r="B28" s="23"/>
      <c r="C28" s="26"/>
      <c r="D28" s="27"/>
      <c r="E28" s="28"/>
      <c r="F28" s="27"/>
      <c r="G28" s="28"/>
      <c r="H28" s="27"/>
      <c r="I28" s="28"/>
      <c r="J28" s="27"/>
    </row>
    <row r="29" spans="1:13" ht="21.75" customHeight="1">
      <c r="A29" s="34"/>
      <c r="B29" s="23"/>
      <c r="C29" s="26"/>
      <c r="D29" s="27"/>
      <c r="E29" s="28"/>
      <c r="F29" s="27"/>
      <c r="G29" s="28"/>
      <c r="H29" s="27"/>
      <c r="I29" s="28"/>
      <c r="J29" s="27"/>
    </row>
    <row r="30" spans="1:13" ht="21.75" customHeight="1">
      <c r="A30" s="34"/>
      <c r="B30" s="23"/>
      <c r="C30" s="26"/>
      <c r="D30" s="27"/>
      <c r="E30" s="28"/>
      <c r="F30" s="27"/>
      <c r="G30" s="28"/>
      <c r="H30" s="27"/>
      <c r="I30" s="28"/>
      <c r="J30" s="27"/>
    </row>
    <row r="31" spans="1:13" ht="21.75" customHeight="1">
      <c r="A31" s="34"/>
      <c r="B31" s="23"/>
      <c r="C31" s="26"/>
      <c r="D31" s="27"/>
      <c r="E31" s="28"/>
      <c r="F31" s="27"/>
      <c r="G31" s="28"/>
      <c r="H31" s="27"/>
      <c r="I31" s="28"/>
      <c r="J31" s="27"/>
    </row>
    <row r="32" spans="1:13" ht="21.75" customHeight="1">
      <c r="A32" s="34"/>
      <c r="B32" s="23"/>
      <c r="C32" s="26"/>
      <c r="D32" s="27"/>
      <c r="E32" s="28"/>
      <c r="F32" s="27"/>
      <c r="G32" s="28"/>
      <c r="H32" s="27"/>
      <c r="I32" s="28"/>
      <c r="J32" s="27"/>
    </row>
    <row r="33" spans="1:10" ht="21.75" customHeight="1">
      <c r="A33" s="34"/>
      <c r="B33" s="23"/>
      <c r="C33" s="26"/>
      <c r="D33" s="27"/>
      <c r="E33" s="28"/>
      <c r="F33" s="27"/>
      <c r="G33" s="28"/>
      <c r="H33" s="27"/>
      <c r="I33" s="28"/>
      <c r="J33" s="27"/>
    </row>
    <row r="34" spans="1:10" ht="18.75" customHeight="1">
      <c r="A34" s="34"/>
      <c r="B34" s="23"/>
      <c r="C34" s="26"/>
      <c r="D34" s="28"/>
      <c r="E34" s="28"/>
      <c r="F34" s="28"/>
      <c r="G34" s="28"/>
      <c r="H34" s="28"/>
      <c r="I34" s="28"/>
      <c r="J34" s="28"/>
    </row>
    <row r="35" spans="1:10" ht="17.25" customHeight="1">
      <c r="A35" s="34"/>
      <c r="B35" s="23"/>
      <c r="C35" s="26"/>
      <c r="D35" s="28"/>
      <c r="E35" s="28"/>
      <c r="F35" s="28"/>
      <c r="G35" s="28"/>
      <c r="H35" s="28"/>
      <c r="I35" s="28"/>
      <c r="J35" s="28"/>
    </row>
    <row r="36" spans="1:10" ht="21.9" customHeight="1">
      <c r="A36" s="40" t="s">
        <v>162</v>
      </c>
      <c r="B36" s="40"/>
      <c r="C36" s="40"/>
      <c r="D36" s="41"/>
      <c r="E36" s="41"/>
      <c r="F36" s="41"/>
      <c r="G36" s="41"/>
      <c r="H36" s="41"/>
      <c r="I36" s="41"/>
      <c r="J36" s="41"/>
    </row>
    <row r="37" spans="1:10" ht="21.9" customHeight="1"/>
    <row r="38" spans="1:10" ht="21.9" customHeight="1"/>
    <row r="39" spans="1:10" ht="21.9" customHeight="1"/>
    <row r="40" spans="1:10" ht="21.9" customHeight="1"/>
    <row r="41" spans="1:10" ht="21.9" customHeight="1"/>
    <row r="42" spans="1:10" ht="21.9" customHeight="1"/>
    <row r="43" spans="1:10" ht="21.9" customHeight="1"/>
    <row r="44" spans="1:10" ht="21.9" customHeight="1"/>
    <row r="45" spans="1:10" ht="21.9" customHeight="1"/>
    <row r="46" spans="1:10" ht="21.9" customHeight="1"/>
    <row r="47" spans="1:10" ht="21.9" customHeight="1"/>
    <row r="48" spans="1:10" ht="21.9" customHeight="1"/>
    <row r="49" spans="2:10" ht="21.9" customHeight="1">
      <c r="B49" s="20"/>
      <c r="C49" s="20"/>
      <c r="D49" s="20"/>
      <c r="E49" s="20"/>
      <c r="F49" s="20"/>
      <c r="G49" s="20"/>
      <c r="H49" s="20"/>
      <c r="I49" s="20"/>
      <c r="J49" s="20"/>
    </row>
    <row r="50" spans="2:10" ht="21.9" customHeight="1">
      <c r="B50" s="20"/>
      <c r="C50" s="20"/>
      <c r="D50" s="20"/>
      <c r="E50" s="20"/>
      <c r="F50" s="20"/>
      <c r="G50" s="20"/>
      <c r="H50" s="20"/>
      <c r="I50" s="20"/>
      <c r="J50" s="20"/>
    </row>
    <row r="51" spans="2:10" ht="21.9" customHeight="1">
      <c r="B51" s="20"/>
      <c r="C51" s="20"/>
      <c r="D51" s="20"/>
      <c r="E51" s="20"/>
      <c r="F51" s="20"/>
      <c r="G51" s="20"/>
      <c r="H51" s="20"/>
      <c r="I51" s="20"/>
      <c r="J51" s="20"/>
    </row>
    <row r="52" spans="2:10" ht="21.9" customHeight="1">
      <c r="B52" s="20"/>
      <c r="C52" s="20"/>
      <c r="D52" s="20"/>
      <c r="E52" s="20"/>
      <c r="F52" s="20"/>
      <c r="G52" s="20"/>
      <c r="H52" s="20"/>
      <c r="I52" s="20"/>
      <c r="J52" s="20"/>
    </row>
    <row r="53" spans="2:10" ht="21.9" customHeight="1">
      <c r="B53" s="20"/>
      <c r="C53" s="20"/>
      <c r="D53" s="20"/>
      <c r="E53" s="20"/>
      <c r="F53" s="20"/>
      <c r="G53" s="20"/>
      <c r="H53" s="20"/>
      <c r="I53" s="20"/>
      <c r="J53" s="20"/>
    </row>
    <row r="54" spans="2:10" ht="21.9" customHeight="1">
      <c r="B54" s="20"/>
      <c r="C54" s="20"/>
      <c r="D54" s="20"/>
      <c r="E54" s="20"/>
      <c r="F54" s="20"/>
      <c r="G54" s="20"/>
      <c r="H54" s="20"/>
      <c r="I54" s="20"/>
      <c r="J54" s="20"/>
    </row>
    <row r="55" spans="2:10" ht="21.9" customHeight="1">
      <c r="B55" s="20"/>
      <c r="C55" s="20"/>
      <c r="D55" s="20"/>
      <c r="E55" s="20"/>
      <c r="F55" s="20"/>
      <c r="G55" s="20"/>
      <c r="H55" s="20"/>
      <c r="I55" s="20"/>
      <c r="J55" s="20"/>
    </row>
    <row r="56" spans="2:10" ht="21.9" customHeight="1">
      <c r="B56" s="20"/>
      <c r="C56" s="20"/>
      <c r="D56" s="20"/>
      <c r="E56" s="20"/>
      <c r="F56" s="20"/>
      <c r="G56" s="20"/>
      <c r="H56" s="20"/>
      <c r="I56" s="20"/>
      <c r="J56" s="20"/>
    </row>
    <row r="57" spans="2:10" ht="21.9" customHeight="1">
      <c r="B57" s="20"/>
      <c r="C57" s="20"/>
      <c r="D57" s="20"/>
      <c r="E57" s="20"/>
      <c r="F57" s="20"/>
      <c r="G57" s="20"/>
      <c r="H57" s="20"/>
      <c r="I57" s="20"/>
      <c r="J57" s="20"/>
    </row>
    <row r="58" spans="2:10" ht="21.9" customHeight="1">
      <c r="B58" s="20"/>
      <c r="C58" s="20"/>
      <c r="D58" s="20"/>
      <c r="E58" s="20"/>
      <c r="F58" s="20"/>
      <c r="G58" s="20"/>
      <c r="H58" s="20"/>
      <c r="I58" s="20"/>
      <c r="J58" s="20"/>
    </row>
    <row r="59" spans="2:10" ht="21.9" customHeight="1">
      <c r="B59" s="20"/>
      <c r="C59" s="20"/>
      <c r="D59" s="20"/>
      <c r="E59" s="20"/>
      <c r="F59" s="20"/>
      <c r="G59" s="20"/>
      <c r="H59" s="20"/>
      <c r="I59" s="20"/>
      <c r="J59" s="20"/>
    </row>
    <row r="60" spans="2:10" ht="21.9" customHeight="1">
      <c r="B60" s="20"/>
      <c r="C60" s="20"/>
      <c r="D60" s="20"/>
      <c r="E60" s="20"/>
      <c r="F60" s="20"/>
      <c r="G60" s="20"/>
      <c r="H60" s="20"/>
      <c r="I60" s="20"/>
      <c r="J60" s="20"/>
    </row>
    <row r="61" spans="2:10" ht="21.9" customHeight="1">
      <c r="B61" s="20"/>
      <c r="C61" s="20"/>
      <c r="D61" s="20"/>
      <c r="E61" s="20"/>
      <c r="F61" s="20"/>
      <c r="G61" s="20"/>
      <c r="H61" s="20"/>
      <c r="I61" s="20"/>
      <c r="J61" s="20"/>
    </row>
    <row r="62" spans="2:10" ht="21.9" customHeight="1">
      <c r="B62" s="20"/>
      <c r="C62" s="20"/>
      <c r="D62" s="20"/>
      <c r="E62" s="20"/>
      <c r="F62" s="20"/>
      <c r="G62" s="20"/>
      <c r="H62" s="20"/>
      <c r="I62" s="20"/>
      <c r="J62" s="20"/>
    </row>
    <row r="63" spans="2:10" ht="21.9" customHeight="1">
      <c r="B63" s="20"/>
      <c r="C63" s="20"/>
      <c r="D63" s="20"/>
      <c r="E63" s="20"/>
      <c r="F63" s="20"/>
      <c r="G63" s="20"/>
      <c r="H63" s="20"/>
      <c r="I63" s="20"/>
      <c r="J63" s="20"/>
    </row>
    <row r="64" spans="2:10" ht="21.9" customHeight="1">
      <c r="B64" s="20"/>
      <c r="C64" s="20"/>
      <c r="D64" s="20"/>
      <c r="E64" s="20"/>
      <c r="F64" s="20"/>
      <c r="G64" s="20"/>
      <c r="H64" s="20"/>
      <c r="I64" s="20"/>
      <c r="J64" s="20"/>
    </row>
    <row r="65" spans="2:10" ht="21.9" customHeight="1">
      <c r="B65" s="20"/>
      <c r="C65" s="20"/>
      <c r="D65" s="20"/>
      <c r="E65" s="20"/>
      <c r="F65" s="20"/>
      <c r="G65" s="20"/>
      <c r="H65" s="20"/>
      <c r="I65" s="20"/>
      <c r="J65" s="20"/>
    </row>
    <row r="66" spans="2:10" ht="21.9" customHeight="1">
      <c r="B66" s="20"/>
      <c r="C66" s="20"/>
      <c r="D66" s="20"/>
      <c r="E66" s="20"/>
      <c r="F66" s="20"/>
      <c r="G66" s="20"/>
      <c r="H66" s="20"/>
      <c r="I66" s="20"/>
      <c r="J66" s="20"/>
    </row>
    <row r="67" spans="2:10" ht="21.9" customHeight="1">
      <c r="B67" s="20"/>
      <c r="C67" s="20"/>
      <c r="D67" s="20"/>
      <c r="E67" s="20"/>
      <c r="F67" s="20"/>
      <c r="G67" s="20"/>
      <c r="H67" s="20"/>
      <c r="I67" s="20"/>
      <c r="J67" s="20"/>
    </row>
    <row r="68" spans="2:10" ht="21.9" customHeight="1">
      <c r="B68" s="20"/>
      <c r="C68" s="20"/>
      <c r="D68" s="20"/>
      <c r="E68" s="20"/>
      <c r="F68" s="20"/>
      <c r="G68" s="20"/>
      <c r="H68" s="20"/>
      <c r="I68" s="20"/>
      <c r="J68" s="20"/>
    </row>
    <row r="69" spans="2:10" ht="21.9" customHeight="1">
      <c r="B69" s="20"/>
      <c r="C69" s="20"/>
      <c r="D69" s="20"/>
      <c r="E69" s="20"/>
      <c r="F69" s="20"/>
      <c r="G69" s="20"/>
      <c r="H69" s="20"/>
      <c r="I69" s="20"/>
      <c r="J69" s="20"/>
    </row>
    <row r="70" spans="2:10" ht="21.9" customHeight="1">
      <c r="B70" s="20"/>
      <c r="C70" s="20"/>
      <c r="D70" s="20"/>
      <c r="E70" s="20"/>
      <c r="F70" s="20"/>
      <c r="G70" s="20"/>
      <c r="H70" s="20"/>
      <c r="I70" s="20"/>
      <c r="J70" s="20"/>
    </row>
    <row r="71" spans="2:10" ht="21.9" customHeight="1">
      <c r="B71" s="20"/>
      <c r="C71" s="20"/>
      <c r="D71" s="20"/>
      <c r="E71" s="20"/>
      <c r="F71" s="20"/>
      <c r="G71" s="20"/>
      <c r="H71" s="20"/>
      <c r="I71" s="20"/>
      <c r="J71" s="20"/>
    </row>
    <row r="72" spans="2:10" ht="21.9" customHeight="1">
      <c r="B72" s="20"/>
      <c r="C72" s="20"/>
      <c r="D72" s="20"/>
      <c r="E72" s="20"/>
      <c r="F72" s="20"/>
      <c r="G72" s="20"/>
      <c r="H72" s="20"/>
      <c r="I72" s="20"/>
      <c r="J72" s="20"/>
    </row>
    <row r="73" spans="2:10" ht="21.9" customHeight="1">
      <c r="B73" s="20"/>
      <c r="C73" s="20"/>
      <c r="D73" s="20"/>
      <c r="E73" s="20"/>
      <c r="F73" s="20"/>
      <c r="G73" s="20"/>
      <c r="H73" s="20"/>
      <c r="I73" s="20"/>
      <c r="J73" s="20"/>
    </row>
    <row r="74" spans="2:10" ht="21.9" customHeight="1">
      <c r="B74" s="20"/>
      <c r="C74" s="20"/>
      <c r="D74" s="20"/>
      <c r="E74" s="20"/>
      <c r="F74" s="20"/>
      <c r="G74" s="20"/>
      <c r="H74" s="20"/>
      <c r="I74" s="20"/>
      <c r="J74" s="20"/>
    </row>
    <row r="75" spans="2:10" ht="21.9" customHeight="1">
      <c r="B75" s="20"/>
      <c r="C75" s="20"/>
      <c r="D75" s="20"/>
      <c r="E75" s="20"/>
      <c r="F75" s="20"/>
      <c r="G75" s="20"/>
      <c r="H75" s="20"/>
      <c r="I75" s="20"/>
      <c r="J75" s="20"/>
    </row>
    <row r="76" spans="2:10" ht="21.9" customHeight="1">
      <c r="B76" s="20"/>
      <c r="C76" s="20"/>
      <c r="D76" s="20"/>
      <c r="E76" s="20"/>
      <c r="F76" s="20"/>
      <c r="G76" s="20"/>
      <c r="H76" s="20"/>
      <c r="I76" s="20"/>
      <c r="J76" s="20"/>
    </row>
    <row r="77" spans="2:10" ht="21.9" customHeight="1">
      <c r="B77" s="20"/>
      <c r="C77" s="20"/>
      <c r="D77" s="20"/>
      <c r="E77" s="20"/>
      <c r="F77" s="20"/>
      <c r="G77" s="20"/>
      <c r="H77" s="20"/>
      <c r="I77" s="20"/>
      <c r="J77" s="20"/>
    </row>
    <row r="78" spans="2:10" ht="21.9" customHeight="1">
      <c r="B78" s="20"/>
      <c r="C78" s="20"/>
      <c r="D78" s="20"/>
      <c r="E78" s="20"/>
      <c r="F78" s="20"/>
      <c r="G78" s="20"/>
      <c r="H78" s="20"/>
      <c r="I78" s="20"/>
      <c r="J78" s="20"/>
    </row>
    <row r="79" spans="2:10" ht="21.9" customHeight="1">
      <c r="B79" s="20"/>
      <c r="C79" s="20"/>
      <c r="D79" s="20"/>
      <c r="E79" s="20"/>
      <c r="F79" s="20"/>
      <c r="G79" s="20"/>
      <c r="H79" s="20"/>
      <c r="I79" s="20"/>
      <c r="J79" s="20"/>
    </row>
    <row r="80" spans="2:10" ht="21.9" customHeight="1">
      <c r="B80" s="20"/>
      <c r="C80" s="20"/>
      <c r="D80" s="20"/>
      <c r="E80" s="20"/>
      <c r="F80" s="20"/>
      <c r="G80" s="20"/>
      <c r="H80" s="20"/>
      <c r="I80" s="20"/>
      <c r="J80" s="20"/>
    </row>
    <row r="81" spans="2:10" ht="21.9" customHeight="1">
      <c r="B81" s="20"/>
      <c r="C81" s="20"/>
      <c r="D81" s="20"/>
      <c r="E81" s="20"/>
      <c r="F81" s="20"/>
      <c r="G81" s="20"/>
      <c r="H81" s="20"/>
      <c r="I81" s="20"/>
      <c r="J81" s="20"/>
    </row>
    <row r="82" spans="2:10" ht="21.9" customHeight="1">
      <c r="B82" s="20"/>
      <c r="C82" s="20"/>
      <c r="D82" s="20"/>
      <c r="E82" s="20"/>
      <c r="F82" s="20"/>
      <c r="G82" s="20"/>
      <c r="H82" s="20"/>
      <c r="I82" s="20"/>
      <c r="J82" s="20"/>
    </row>
    <row r="83" spans="2:10" ht="21.9" customHeight="1">
      <c r="B83" s="20"/>
      <c r="C83" s="20"/>
      <c r="D83" s="20"/>
      <c r="E83" s="20"/>
      <c r="F83" s="20"/>
      <c r="G83" s="20"/>
      <c r="H83" s="20"/>
      <c r="I83" s="20"/>
      <c r="J83" s="20"/>
    </row>
    <row r="84" spans="2:10" ht="21.9" customHeight="1">
      <c r="B84" s="20"/>
      <c r="C84" s="20"/>
      <c r="D84" s="20"/>
      <c r="E84" s="20"/>
      <c r="F84" s="20"/>
      <c r="G84" s="20"/>
      <c r="H84" s="20"/>
      <c r="I84" s="20"/>
      <c r="J84" s="20"/>
    </row>
    <row r="85" spans="2:10" ht="21.9" customHeight="1">
      <c r="B85" s="20"/>
      <c r="C85" s="20"/>
      <c r="D85" s="20"/>
      <c r="E85" s="20"/>
      <c r="F85" s="20"/>
      <c r="G85" s="20"/>
      <c r="H85" s="20"/>
      <c r="I85" s="20"/>
      <c r="J85" s="20"/>
    </row>
    <row r="86" spans="2:10" ht="21.9" customHeight="1">
      <c r="B86" s="20"/>
      <c r="C86" s="20"/>
      <c r="D86" s="20"/>
      <c r="E86" s="20"/>
      <c r="F86" s="20"/>
      <c r="G86" s="20"/>
      <c r="H86" s="20"/>
      <c r="I86" s="20"/>
      <c r="J86" s="20"/>
    </row>
    <row r="87" spans="2:10" ht="21.9" customHeight="1">
      <c r="B87" s="20"/>
      <c r="C87" s="20"/>
      <c r="D87" s="20"/>
      <c r="E87" s="20"/>
      <c r="F87" s="20"/>
      <c r="G87" s="20"/>
      <c r="H87" s="20"/>
      <c r="I87" s="20"/>
      <c r="J87" s="20"/>
    </row>
    <row r="171" spans="1:10" s="21" customFormat="1" ht="18.75" customHeight="1">
      <c r="A171" s="20"/>
      <c r="D171" s="26"/>
      <c r="E171" s="26"/>
      <c r="F171" s="26"/>
      <c r="G171" s="26"/>
      <c r="H171" s="26"/>
      <c r="I171" s="26"/>
      <c r="J171" s="26"/>
    </row>
    <row r="172" spans="1:10" s="21" customFormat="1" ht="18.75" customHeight="1">
      <c r="A172" s="20"/>
      <c r="D172" s="26"/>
      <c r="E172" s="26"/>
      <c r="F172" s="26"/>
      <c r="G172" s="26"/>
      <c r="H172" s="26"/>
      <c r="I172" s="26"/>
      <c r="J172" s="26"/>
    </row>
    <row r="173" spans="1:10" s="21" customFormat="1" ht="18.75" customHeight="1">
      <c r="A173" s="20"/>
      <c r="D173" s="26"/>
      <c r="E173" s="26"/>
      <c r="F173" s="26"/>
      <c r="G173" s="26"/>
      <c r="H173" s="26"/>
      <c r="I173" s="26"/>
      <c r="J173" s="26"/>
    </row>
    <row r="176" spans="1:10" s="21" customFormat="1" ht="18.75" customHeight="1">
      <c r="A176" s="20"/>
      <c r="D176" s="26"/>
      <c r="E176" s="26"/>
      <c r="F176" s="26"/>
      <c r="G176" s="26"/>
      <c r="H176" s="26"/>
      <c r="I176" s="26"/>
      <c r="J176" s="26"/>
    </row>
    <row r="178" spans="1:10" s="21" customFormat="1" ht="18.75" customHeight="1">
      <c r="A178" s="20"/>
      <c r="D178" s="26"/>
      <c r="E178" s="26"/>
      <c r="F178" s="26"/>
      <c r="G178" s="26"/>
      <c r="H178" s="26"/>
      <c r="I178" s="26"/>
      <c r="J178" s="26"/>
    </row>
    <row r="181" spans="1:10" s="21" customFormat="1" ht="18.75" customHeight="1">
      <c r="A181" s="20"/>
      <c r="D181" s="26"/>
      <c r="E181" s="26"/>
      <c r="F181" s="26"/>
      <c r="G181" s="26"/>
      <c r="H181" s="26"/>
      <c r="I181" s="26"/>
      <c r="J181" s="26"/>
    </row>
    <row r="182" spans="1:10" s="21" customFormat="1" ht="18.75" customHeight="1">
      <c r="A182" s="20"/>
      <c r="D182" s="26"/>
      <c r="E182" s="26"/>
      <c r="F182" s="26"/>
      <c r="G182" s="26"/>
      <c r="H182" s="26"/>
      <c r="I182" s="26"/>
      <c r="J182" s="26"/>
    </row>
    <row r="183" spans="1:10" s="21" customFormat="1" ht="18.75" customHeight="1">
      <c r="A183" s="20"/>
      <c r="D183" s="26"/>
      <c r="E183" s="26"/>
      <c r="F183" s="26"/>
      <c r="G183" s="26"/>
      <c r="H183" s="26"/>
      <c r="I183" s="26"/>
      <c r="J183" s="26"/>
    </row>
    <row r="184" spans="1:10" s="21" customFormat="1" ht="18.75" customHeight="1">
      <c r="A184" s="20"/>
      <c r="D184" s="26"/>
      <c r="E184" s="26"/>
      <c r="F184" s="26"/>
      <c r="G184" s="26"/>
      <c r="H184" s="26"/>
      <c r="I184" s="26"/>
      <c r="J184" s="26"/>
    </row>
    <row r="186" spans="1:10" s="21" customFormat="1" ht="18.75" customHeight="1">
      <c r="A186" s="20"/>
      <c r="D186" s="26"/>
      <c r="E186" s="26"/>
      <c r="F186" s="26"/>
      <c r="G186" s="26"/>
      <c r="H186" s="26"/>
      <c r="I186" s="26"/>
      <c r="J186" s="26"/>
    </row>
    <row r="187" spans="1:10" s="21" customFormat="1" ht="18.75" customHeight="1">
      <c r="A187" s="20"/>
      <c r="D187" s="26"/>
      <c r="E187" s="26"/>
      <c r="F187" s="26"/>
      <c r="G187" s="26"/>
      <c r="H187" s="26"/>
      <c r="I187" s="26"/>
      <c r="J187" s="26"/>
    </row>
    <row r="188" spans="1:10" s="21" customFormat="1" ht="18.75" customHeight="1">
      <c r="A188" s="20"/>
      <c r="D188" s="26"/>
      <c r="E188" s="26"/>
      <c r="F188" s="26"/>
      <c r="G188" s="26"/>
      <c r="H188" s="26"/>
      <c r="I188" s="26"/>
      <c r="J188" s="26"/>
    </row>
    <row r="189" spans="1:10" s="21" customFormat="1" ht="18.75" customHeight="1">
      <c r="A189" s="20"/>
      <c r="D189" s="26"/>
      <c r="E189" s="26"/>
      <c r="F189" s="26"/>
      <c r="G189" s="26"/>
      <c r="H189" s="26"/>
      <c r="I189" s="26"/>
      <c r="J189" s="26"/>
    </row>
    <row r="190" spans="1:10" s="21" customFormat="1" ht="18.75" customHeight="1">
      <c r="A190" s="20"/>
      <c r="D190" s="26"/>
      <c r="E190" s="26"/>
      <c r="F190" s="26"/>
      <c r="G190" s="26"/>
      <c r="H190" s="26"/>
      <c r="I190" s="26"/>
      <c r="J190" s="26"/>
    </row>
    <row r="191" spans="1:10" s="21" customFormat="1" ht="18.75" customHeight="1">
      <c r="A191" s="20"/>
      <c r="D191" s="26"/>
      <c r="E191" s="26"/>
      <c r="F191" s="26"/>
      <c r="G191" s="26"/>
      <c r="H191" s="26"/>
      <c r="I191" s="26"/>
      <c r="J191" s="26"/>
    </row>
    <row r="203" spans="1:10" s="21" customFormat="1" ht="18.75" customHeight="1">
      <c r="A203" s="20"/>
      <c r="D203" s="26"/>
      <c r="E203" s="26"/>
      <c r="F203" s="26"/>
      <c r="G203" s="26"/>
      <c r="H203" s="26"/>
      <c r="I203" s="26"/>
      <c r="J203" s="26"/>
    </row>
    <row r="204" spans="1:10" s="21" customFormat="1" ht="18.75" customHeight="1">
      <c r="A204" s="20"/>
      <c r="D204" s="26"/>
      <c r="E204" s="26"/>
      <c r="F204" s="26"/>
      <c r="G204" s="26"/>
      <c r="H204" s="26"/>
      <c r="I204" s="26"/>
      <c r="J204" s="26"/>
    </row>
    <row r="205" spans="1:10" s="21" customFormat="1" ht="18.75" customHeight="1">
      <c r="A205" s="20"/>
      <c r="D205" s="26"/>
      <c r="E205" s="26"/>
      <c r="F205" s="26"/>
      <c r="G205" s="26"/>
      <c r="H205" s="26"/>
      <c r="I205" s="26"/>
      <c r="J205" s="26"/>
    </row>
    <row r="214" spans="1:10" s="21" customFormat="1" ht="18.75" customHeight="1">
      <c r="A214" s="20"/>
      <c r="D214" s="26"/>
      <c r="E214" s="26"/>
      <c r="F214" s="26"/>
      <c r="G214" s="26"/>
      <c r="H214" s="26"/>
      <c r="I214" s="26"/>
      <c r="J214" s="26"/>
    </row>
    <row r="215" spans="1:10" s="21" customFormat="1" ht="18.75" customHeight="1">
      <c r="A215" s="20"/>
      <c r="D215" s="26"/>
      <c r="E215" s="26"/>
      <c r="F215" s="26"/>
      <c r="G215" s="26"/>
      <c r="H215" s="26"/>
      <c r="I215" s="26"/>
      <c r="J215" s="26"/>
    </row>
    <row r="239" spans="1:10" s="21" customFormat="1" ht="18.75" customHeight="1">
      <c r="A239" s="20"/>
      <c r="D239" s="26"/>
      <c r="E239" s="26"/>
      <c r="F239" s="26"/>
      <c r="G239" s="26"/>
      <c r="H239" s="26"/>
      <c r="I239" s="26"/>
      <c r="J239" s="26"/>
    </row>
    <row r="240" spans="1:10" s="21" customFormat="1" ht="18.75" customHeight="1">
      <c r="A240" s="20"/>
      <c r="D240" s="26"/>
      <c r="E240" s="26"/>
      <c r="F240" s="26"/>
      <c r="G240" s="26"/>
      <c r="H240" s="26"/>
      <c r="I240" s="26"/>
      <c r="J240" s="26"/>
    </row>
    <row r="241" spans="1:10" s="21" customFormat="1" ht="18.75" customHeight="1">
      <c r="A241" s="20"/>
      <c r="D241" s="26"/>
      <c r="E241" s="26"/>
      <c r="F241" s="26"/>
      <c r="G241" s="26"/>
      <c r="H241" s="26"/>
      <c r="I241" s="26"/>
      <c r="J241" s="26"/>
    </row>
    <row r="245" spans="1:10" s="21" customFormat="1" ht="18.75" customHeight="1">
      <c r="A245" s="20"/>
      <c r="D245" s="26"/>
      <c r="E245" s="26"/>
      <c r="F245" s="26"/>
      <c r="G245" s="26"/>
      <c r="H245" s="26"/>
      <c r="I245" s="26"/>
      <c r="J245" s="26"/>
    </row>
    <row r="354" spans="1:10" s="21" customFormat="1" ht="18.75" customHeight="1">
      <c r="A354" s="20"/>
      <c r="D354" s="26"/>
      <c r="E354" s="26"/>
      <c r="F354" s="26"/>
      <c r="G354" s="26"/>
      <c r="H354" s="26"/>
      <c r="I354" s="26"/>
      <c r="J354" s="26"/>
    </row>
    <row r="355" spans="1:10" ht="18.75" customHeight="1">
      <c r="B355" s="42"/>
    </row>
  </sheetData>
  <mergeCells count="1">
    <mergeCell ref="D5:J5"/>
  </mergeCells>
  <pageMargins left="0.8" right="0.5" top="0.5" bottom="0.6" header="0.49" footer="0.4"/>
  <pageSetup paperSize="9" firstPageNumber="13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7" tint="0.39997558519241921"/>
  </sheetPr>
  <dimension ref="A1:N109"/>
  <sheetViews>
    <sheetView tabSelected="1" view="pageBreakPreview" topLeftCell="A86" zoomScale="115" zoomScaleNormal="90" zoomScaleSheetLayoutView="115" workbookViewId="0">
      <selection activeCell="G103" sqref="G103"/>
    </sheetView>
  </sheetViews>
  <sheetFormatPr defaultColWidth="0.5546875" defaultRowHeight="21.75" customHeight="1"/>
  <cols>
    <col min="1" max="2" width="0.88671875" style="282" customWidth="1"/>
    <col min="3" max="3" width="9.44140625" style="282" customWidth="1"/>
    <col min="4" max="4" width="30.44140625" style="282" customWidth="1"/>
    <col min="5" max="5" width="7.44140625" style="282" customWidth="1"/>
    <col min="6" max="6" width="0.6640625" style="282" customWidth="1"/>
    <col min="7" max="7" width="12.6640625" style="286" customWidth="1"/>
    <col min="8" max="8" width="0.6640625" style="286" customWidth="1"/>
    <col min="9" max="9" width="10.6640625" style="286" customWidth="1"/>
    <col min="10" max="10" width="0.6640625" style="286" customWidth="1"/>
    <col min="11" max="11" width="12.6640625" style="286" customWidth="1"/>
    <col min="12" max="12" width="0.6640625" style="286" customWidth="1"/>
    <col min="13" max="13" width="10.6640625" style="286" customWidth="1"/>
    <col min="14" max="14" width="11.6640625" style="70" bestFit="1" customWidth="1"/>
    <col min="15" max="230" width="9.109375" style="70" customWidth="1"/>
    <col min="231" max="232" width="0.88671875" style="70" customWidth="1"/>
    <col min="233" max="233" width="9.44140625" style="70" customWidth="1"/>
    <col min="234" max="234" width="29.88671875" style="70" customWidth="1"/>
    <col min="235" max="235" width="5.5546875" style="70" customWidth="1"/>
    <col min="236" max="236" width="0.5546875" style="70"/>
    <col min="237" max="237" width="11.44140625" style="70" customWidth="1"/>
    <col min="238" max="16384" width="0.5546875" style="70"/>
  </cols>
  <sheetData>
    <row r="1" spans="1:13" ht="21.75" customHeight="1">
      <c r="A1" s="212" t="s">
        <v>0</v>
      </c>
      <c r="B1" s="212"/>
      <c r="C1" s="212"/>
      <c r="D1" s="212"/>
      <c r="E1" s="212"/>
      <c r="F1" s="212"/>
      <c r="G1" s="213"/>
      <c r="H1" s="213"/>
      <c r="I1" s="213"/>
      <c r="J1" s="213"/>
      <c r="K1" s="213"/>
      <c r="L1" s="213"/>
      <c r="M1" s="213"/>
    </row>
    <row r="2" spans="1:13" ht="21.75" customHeight="1">
      <c r="A2" s="214" t="s">
        <v>77</v>
      </c>
      <c r="B2" s="214"/>
      <c r="C2" s="214"/>
      <c r="D2" s="214"/>
      <c r="E2" s="214"/>
      <c r="F2" s="214"/>
      <c r="G2" s="215"/>
      <c r="H2" s="216"/>
      <c r="I2" s="215"/>
      <c r="J2" s="216"/>
      <c r="K2" s="216"/>
      <c r="L2" s="216"/>
      <c r="M2" s="216"/>
    </row>
    <row r="3" spans="1:13" ht="21.75" customHeight="1">
      <c r="A3" s="217" t="s">
        <v>144</v>
      </c>
      <c r="B3" s="217"/>
      <c r="C3" s="217"/>
      <c r="D3" s="217"/>
      <c r="E3" s="217"/>
      <c r="F3" s="217"/>
      <c r="G3" s="218"/>
      <c r="H3" s="218"/>
      <c r="I3" s="218"/>
      <c r="J3" s="218"/>
      <c r="K3" s="219"/>
      <c r="L3" s="218"/>
      <c r="M3" s="219"/>
    </row>
    <row r="4" spans="1:13" ht="13.5" customHeight="1">
      <c r="A4" s="10"/>
      <c r="B4" s="10"/>
      <c r="C4" s="10"/>
      <c r="D4" s="10"/>
      <c r="E4" s="10"/>
      <c r="F4" s="10"/>
      <c r="G4" s="11"/>
      <c r="H4" s="11"/>
      <c r="I4" s="11"/>
      <c r="J4" s="11"/>
      <c r="K4" s="11"/>
      <c r="L4" s="11"/>
      <c r="M4" s="11"/>
    </row>
    <row r="5" spans="1:13" s="120" customFormat="1" ht="21" customHeight="1">
      <c r="A5" s="289"/>
      <c r="B5" s="289"/>
      <c r="C5" s="289"/>
      <c r="D5" s="289"/>
      <c r="E5" s="290"/>
      <c r="F5" s="289"/>
      <c r="G5" s="332" t="s">
        <v>2</v>
      </c>
      <c r="H5" s="332"/>
      <c r="I5" s="332"/>
      <c r="J5" s="291"/>
      <c r="K5" s="332" t="s">
        <v>3</v>
      </c>
      <c r="L5" s="332"/>
      <c r="M5" s="332"/>
    </row>
    <row r="6" spans="1:13" s="120" customFormat="1" ht="21" customHeight="1">
      <c r="A6" s="289"/>
      <c r="B6" s="289"/>
      <c r="C6" s="289"/>
      <c r="D6" s="289"/>
      <c r="E6" s="290"/>
      <c r="F6" s="289"/>
      <c r="G6" s="118" t="s">
        <v>142</v>
      </c>
      <c r="H6" s="233"/>
      <c r="I6" s="233"/>
      <c r="J6" s="109"/>
      <c r="K6" s="118" t="s">
        <v>142</v>
      </c>
      <c r="L6" s="233"/>
      <c r="M6" s="233"/>
    </row>
    <row r="7" spans="1:13" s="120" customFormat="1" ht="21" customHeight="1">
      <c r="A7" s="289"/>
      <c r="B7" s="289"/>
      <c r="C7" s="289"/>
      <c r="D7" s="289"/>
      <c r="E7" s="290"/>
      <c r="F7" s="289"/>
      <c r="G7" s="118" t="s">
        <v>143</v>
      </c>
      <c r="H7" s="233"/>
      <c r="I7" s="118" t="s">
        <v>139</v>
      </c>
      <c r="J7" s="109"/>
      <c r="K7" s="118" t="s">
        <v>143</v>
      </c>
      <c r="L7" s="233"/>
      <c r="M7" s="118" t="s">
        <v>139</v>
      </c>
    </row>
    <row r="8" spans="1:13" s="120" customFormat="1" ht="21" customHeight="1">
      <c r="A8" s="289"/>
      <c r="B8" s="289"/>
      <c r="C8" s="289"/>
      <c r="D8" s="289"/>
      <c r="E8" s="290"/>
      <c r="F8" s="289"/>
      <c r="G8" s="118" t="s">
        <v>141</v>
      </c>
      <c r="H8" s="233"/>
      <c r="I8" s="118" t="s">
        <v>140</v>
      </c>
      <c r="J8" s="109"/>
      <c r="K8" s="118" t="s">
        <v>141</v>
      </c>
      <c r="L8" s="233"/>
      <c r="M8" s="118" t="s">
        <v>140</v>
      </c>
    </row>
    <row r="9" spans="1:13" s="120" customFormat="1" ht="21" customHeight="1">
      <c r="A9" s="289"/>
      <c r="B9" s="289"/>
      <c r="C9" s="289"/>
      <c r="D9" s="289"/>
      <c r="E9" s="290"/>
      <c r="F9" s="289"/>
      <c r="G9" s="118" t="s">
        <v>138</v>
      </c>
      <c r="H9" s="233"/>
      <c r="I9" s="118" t="s">
        <v>137</v>
      </c>
      <c r="J9" s="109"/>
      <c r="K9" s="118" t="s">
        <v>138</v>
      </c>
      <c r="L9" s="233"/>
      <c r="M9" s="118" t="s">
        <v>137</v>
      </c>
    </row>
    <row r="10" spans="1:13" s="120" customFormat="1" ht="21" customHeight="1">
      <c r="A10" s="289"/>
      <c r="B10" s="289"/>
      <c r="C10" s="289"/>
      <c r="D10" s="289"/>
      <c r="E10" s="290"/>
      <c r="F10" s="289"/>
      <c r="G10" s="292" t="s">
        <v>117</v>
      </c>
      <c r="H10" s="292"/>
      <c r="I10" s="292" t="s">
        <v>117</v>
      </c>
      <c r="J10" s="292"/>
      <c r="K10" s="292" t="s">
        <v>117</v>
      </c>
      <c r="L10" s="292"/>
      <c r="M10" s="292" t="s">
        <v>117</v>
      </c>
    </row>
    <row r="11" spans="1:13" s="120" customFormat="1" ht="21" customHeight="1">
      <c r="A11" s="289"/>
      <c r="B11" s="289"/>
      <c r="C11" s="289"/>
      <c r="D11" s="289"/>
      <c r="E11" s="115" t="s">
        <v>4</v>
      </c>
      <c r="F11" s="289"/>
      <c r="G11" s="294" t="s">
        <v>5</v>
      </c>
      <c r="H11" s="292"/>
      <c r="I11" s="294" t="s">
        <v>5</v>
      </c>
      <c r="J11" s="292"/>
      <c r="K11" s="294" t="s">
        <v>5</v>
      </c>
      <c r="L11" s="292"/>
      <c r="M11" s="294" t="s">
        <v>5</v>
      </c>
    </row>
    <row r="12" spans="1:13" s="120" customFormat="1" ht="21" customHeight="1">
      <c r="A12" s="295" t="s">
        <v>78</v>
      </c>
      <c r="B12" s="295"/>
      <c r="C12" s="295"/>
      <c r="D12" s="289"/>
      <c r="E12" s="289"/>
      <c r="F12" s="289"/>
      <c r="G12" s="296"/>
      <c r="H12" s="297"/>
      <c r="I12" s="297"/>
      <c r="J12" s="297"/>
      <c r="K12" s="296"/>
      <c r="L12" s="297"/>
      <c r="M12" s="297"/>
    </row>
    <row r="13" spans="1:13" s="120" customFormat="1" ht="21" customHeight="1">
      <c r="A13" s="289" t="s">
        <v>163</v>
      </c>
      <c r="B13" s="289"/>
      <c r="C13" s="289"/>
      <c r="D13" s="289"/>
      <c r="E13" s="289"/>
      <c r="F13" s="289"/>
      <c r="G13" s="296">
        <f>'TH 9-10'!F30</f>
        <v>17796166</v>
      </c>
      <c r="H13" s="297"/>
      <c r="I13" s="297">
        <f>'TH 9-10'!H30</f>
        <v>35262224</v>
      </c>
      <c r="J13" s="297"/>
      <c r="K13" s="296">
        <f>'TH 9-10'!J30</f>
        <v>15076150</v>
      </c>
      <c r="L13" s="298"/>
      <c r="M13" s="297">
        <f>'TH 9-10'!L30</f>
        <v>27594</v>
      </c>
    </row>
    <row r="14" spans="1:13" s="120" customFormat="1" ht="21" customHeight="1">
      <c r="A14" s="289"/>
      <c r="B14" s="289" t="s">
        <v>79</v>
      </c>
      <c r="C14" s="289"/>
      <c r="D14" s="289"/>
      <c r="E14" s="289"/>
      <c r="F14" s="289"/>
      <c r="G14" s="299"/>
      <c r="H14" s="298"/>
      <c r="I14" s="298"/>
      <c r="J14" s="298"/>
      <c r="K14" s="299"/>
      <c r="L14" s="298"/>
      <c r="M14" s="298"/>
    </row>
    <row r="15" spans="1:13" s="120" customFormat="1" ht="21" customHeight="1">
      <c r="A15" s="289"/>
      <c r="B15" s="289"/>
      <c r="C15" s="289" t="s">
        <v>80</v>
      </c>
      <c r="D15" s="289"/>
      <c r="E15" s="300"/>
      <c r="F15" s="289"/>
      <c r="G15" s="296">
        <f>542380</f>
        <v>542380</v>
      </c>
      <c r="H15" s="298"/>
      <c r="I15" s="297">
        <v>801643</v>
      </c>
      <c r="J15" s="298"/>
      <c r="K15" s="296">
        <v>3185</v>
      </c>
      <c r="L15" s="298"/>
      <c r="M15" s="297">
        <v>5112</v>
      </c>
    </row>
    <row r="16" spans="1:13" s="120" customFormat="1" ht="21" customHeight="1">
      <c r="A16" s="289"/>
      <c r="B16" s="289"/>
      <c r="C16" s="289" t="s">
        <v>164</v>
      </c>
      <c r="D16" s="289"/>
      <c r="E16" s="300"/>
      <c r="F16" s="289"/>
      <c r="G16" s="296">
        <v>0</v>
      </c>
      <c r="H16" s="298"/>
      <c r="I16" s="297">
        <v>26150</v>
      </c>
      <c r="J16" s="298"/>
      <c r="K16" s="296">
        <v>0</v>
      </c>
      <c r="L16" s="298"/>
      <c r="M16" s="297">
        <v>0</v>
      </c>
    </row>
    <row r="17" spans="1:14" s="120" customFormat="1" ht="21" customHeight="1">
      <c r="A17" s="289"/>
      <c r="B17" s="289"/>
      <c r="C17" s="289" t="s">
        <v>26</v>
      </c>
      <c r="D17" s="289"/>
      <c r="E17" s="300"/>
      <c r="F17" s="289"/>
      <c r="G17" s="296">
        <v>23148</v>
      </c>
      <c r="H17" s="298"/>
      <c r="I17" s="297">
        <f>'TH 6-8'!H69</f>
        <v>107514</v>
      </c>
      <c r="J17" s="298"/>
      <c r="K17" s="296">
        <v>23148</v>
      </c>
      <c r="L17" s="298"/>
      <c r="M17" s="297">
        <f>'TH 6-8'!L69</f>
        <v>107514</v>
      </c>
    </row>
    <row r="18" spans="1:14" s="120" customFormat="1" ht="21" customHeight="1">
      <c r="A18" s="289"/>
      <c r="B18" s="289"/>
      <c r="C18" s="289" t="s">
        <v>169</v>
      </c>
      <c r="D18" s="289"/>
      <c r="E18" s="300">
        <v>19</v>
      </c>
      <c r="F18" s="289"/>
      <c r="G18" s="296">
        <v>1223767</v>
      </c>
      <c r="H18" s="298"/>
      <c r="I18" s="297">
        <v>0</v>
      </c>
      <c r="J18" s="298"/>
      <c r="K18" s="296">
        <v>0</v>
      </c>
      <c r="L18" s="298"/>
      <c r="M18" s="297">
        <v>0</v>
      </c>
    </row>
    <row r="19" spans="1:14" s="120" customFormat="1" ht="21" customHeight="1">
      <c r="A19" s="289"/>
      <c r="B19" s="289"/>
      <c r="C19" s="289" t="s">
        <v>129</v>
      </c>
      <c r="D19" s="289"/>
      <c r="E19" s="300">
        <v>11</v>
      </c>
      <c r="F19" s="289"/>
      <c r="G19" s="296">
        <v>12243</v>
      </c>
      <c r="H19" s="298"/>
      <c r="I19" s="297">
        <v>0</v>
      </c>
      <c r="J19" s="298"/>
      <c r="K19" s="296">
        <v>0</v>
      </c>
      <c r="L19" s="298"/>
      <c r="M19" s="297">
        <v>0</v>
      </c>
    </row>
    <row r="20" spans="1:14" s="120" customFormat="1" ht="21" customHeight="1">
      <c r="A20" s="289"/>
      <c r="B20" s="289"/>
      <c r="C20" s="289" t="s">
        <v>81</v>
      </c>
      <c r="D20" s="289"/>
      <c r="E20" s="289"/>
      <c r="F20" s="289"/>
      <c r="G20" s="296">
        <v>-1678663</v>
      </c>
      <c r="H20" s="297"/>
      <c r="I20" s="297">
        <v>-8121202</v>
      </c>
      <c r="J20" s="297"/>
      <c r="K20" s="296">
        <v>-12589407</v>
      </c>
      <c r="L20" s="298"/>
      <c r="M20" s="297">
        <v>-18602423</v>
      </c>
    </row>
    <row r="21" spans="1:14" s="120" customFormat="1" ht="21" customHeight="1">
      <c r="A21" s="289"/>
      <c r="B21" s="289"/>
      <c r="C21" s="289" t="s">
        <v>151</v>
      </c>
      <c r="D21" s="289"/>
      <c r="E21" s="300"/>
      <c r="F21" s="289"/>
      <c r="G21" s="296">
        <v>0</v>
      </c>
      <c r="H21" s="298"/>
      <c r="I21" s="297">
        <v>0</v>
      </c>
      <c r="J21" s="298"/>
      <c r="K21" s="296">
        <v>-7455358</v>
      </c>
      <c r="L21" s="298"/>
      <c r="M21" s="297">
        <v>0</v>
      </c>
      <c r="N21" s="322"/>
    </row>
    <row r="22" spans="1:14" s="120" customFormat="1" ht="21" customHeight="1">
      <c r="A22" s="289"/>
      <c r="B22" s="289"/>
      <c r="C22" s="289" t="s">
        <v>51</v>
      </c>
      <c r="D22" s="289"/>
      <c r="E22" s="289"/>
      <c r="F22" s="289"/>
      <c r="G22" s="301">
        <v>72972</v>
      </c>
      <c r="H22" s="298"/>
      <c r="I22" s="302">
        <v>379328</v>
      </c>
      <c r="J22" s="298"/>
      <c r="K22" s="301">
        <v>148932</v>
      </c>
      <c r="L22" s="298"/>
      <c r="M22" s="302">
        <v>12206</v>
      </c>
    </row>
    <row r="23" spans="1:14" s="120" customFormat="1" ht="8.1" customHeight="1">
      <c r="A23" s="289"/>
      <c r="B23" s="289"/>
      <c r="C23" s="289"/>
      <c r="D23" s="289"/>
      <c r="E23" s="289"/>
      <c r="F23" s="289"/>
      <c r="G23" s="296"/>
      <c r="H23" s="297"/>
      <c r="I23" s="297"/>
      <c r="J23" s="297"/>
      <c r="K23" s="296"/>
      <c r="L23" s="297"/>
      <c r="M23" s="297"/>
    </row>
    <row r="24" spans="1:14" s="120" customFormat="1" ht="21" customHeight="1">
      <c r="A24" s="289" t="s">
        <v>82</v>
      </c>
      <c r="B24" s="289"/>
      <c r="C24" s="289"/>
      <c r="D24" s="289"/>
      <c r="E24" s="289"/>
      <c r="F24" s="289"/>
      <c r="G24" s="299"/>
      <c r="H24" s="298"/>
      <c r="I24" s="298"/>
      <c r="J24" s="298"/>
      <c r="K24" s="299"/>
      <c r="L24" s="298"/>
      <c r="M24" s="298"/>
    </row>
    <row r="25" spans="1:14" s="120" customFormat="1" ht="21" customHeight="1">
      <c r="A25" s="289"/>
      <c r="B25" s="289" t="s">
        <v>83</v>
      </c>
      <c r="C25" s="289"/>
      <c r="D25" s="289"/>
      <c r="E25" s="289"/>
      <c r="F25" s="289"/>
      <c r="G25" s="299">
        <f>SUM(G13:G22)</f>
        <v>17992013</v>
      </c>
      <c r="H25" s="297"/>
      <c r="I25" s="298">
        <f>SUM(I13:I22)</f>
        <v>28455657</v>
      </c>
      <c r="J25" s="297"/>
      <c r="K25" s="299">
        <f>SUM(K13:K22)</f>
        <v>-4793350</v>
      </c>
      <c r="L25" s="298"/>
      <c r="M25" s="298">
        <f>SUM(M13:M22)</f>
        <v>-18449997</v>
      </c>
    </row>
    <row r="26" spans="1:14" s="120" customFormat="1" ht="21" customHeight="1">
      <c r="A26" s="289" t="s">
        <v>84</v>
      </c>
      <c r="B26" s="289"/>
      <c r="C26" s="289"/>
      <c r="D26" s="289"/>
      <c r="E26" s="289"/>
      <c r="F26" s="289"/>
      <c r="G26" s="299"/>
      <c r="H26" s="298"/>
      <c r="I26" s="298"/>
      <c r="J26" s="298"/>
      <c r="K26" s="299"/>
      <c r="L26" s="298"/>
      <c r="M26" s="298"/>
    </row>
    <row r="27" spans="1:14" s="120" customFormat="1" ht="21" customHeight="1">
      <c r="A27" s="289"/>
      <c r="B27" s="289"/>
      <c r="C27" s="289" t="s">
        <v>130</v>
      </c>
      <c r="D27" s="289"/>
      <c r="E27" s="289"/>
      <c r="F27" s="289"/>
      <c r="G27" s="299">
        <v>77497477</v>
      </c>
      <c r="H27" s="298"/>
      <c r="I27" s="298">
        <v>-33225104</v>
      </c>
      <c r="J27" s="298"/>
      <c r="K27" s="299">
        <v>55670337</v>
      </c>
      <c r="L27" s="298"/>
      <c r="M27" s="298">
        <v>-2283338</v>
      </c>
    </row>
    <row r="28" spans="1:14" s="120" customFormat="1" ht="21" customHeight="1">
      <c r="A28" s="289"/>
      <c r="B28" s="289"/>
      <c r="C28" s="289" t="s">
        <v>9</v>
      </c>
      <c r="D28" s="289"/>
      <c r="E28" s="289"/>
      <c r="F28" s="289"/>
      <c r="G28" s="299">
        <v>-234520042</v>
      </c>
      <c r="H28" s="298"/>
      <c r="I28" s="298">
        <v>-446814026</v>
      </c>
      <c r="J28" s="298"/>
      <c r="K28" s="299">
        <v>-170885928</v>
      </c>
      <c r="L28" s="298"/>
      <c r="M28" s="298">
        <v>-55100343</v>
      </c>
    </row>
    <row r="29" spans="1:14" s="120" customFormat="1" ht="21" customHeight="1">
      <c r="A29" s="289"/>
      <c r="B29" s="289"/>
      <c r="C29" s="289" t="s">
        <v>160</v>
      </c>
      <c r="D29" s="289"/>
      <c r="E29" s="289"/>
      <c r="F29" s="289"/>
      <c r="G29" s="299">
        <v>-54727792</v>
      </c>
      <c r="H29" s="298"/>
      <c r="I29" s="298">
        <v>0</v>
      </c>
      <c r="J29" s="298"/>
      <c r="K29" s="299">
        <v>-54727792</v>
      </c>
      <c r="L29" s="298"/>
      <c r="M29" s="298">
        <v>0</v>
      </c>
    </row>
    <row r="30" spans="1:14" s="120" customFormat="1" ht="21" customHeight="1">
      <c r="A30" s="289"/>
      <c r="B30" s="289"/>
      <c r="C30" s="289" t="s">
        <v>16</v>
      </c>
      <c r="D30" s="289"/>
      <c r="E30" s="289"/>
      <c r="F30" s="289"/>
      <c r="G30" s="296">
        <v>-343930</v>
      </c>
      <c r="H30" s="298"/>
      <c r="I30" s="297">
        <v>-200000</v>
      </c>
      <c r="J30" s="298"/>
      <c r="K30" s="299">
        <v>-250430</v>
      </c>
      <c r="L30" s="298"/>
      <c r="M30" s="298">
        <v>-200000</v>
      </c>
    </row>
    <row r="31" spans="1:14" s="120" customFormat="1" ht="21" customHeight="1">
      <c r="A31" s="289"/>
      <c r="B31" s="289"/>
      <c r="C31" s="289" t="s">
        <v>21</v>
      </c>
      <c r="D31" s="289"/>
      <c r="E31" s="289"/>
      <c r="F31" s="289"/>
      <c r="G31" s="303">
        <v>-11467121</v>
      </c>
      <c r="H31" s="298"/>
      <c r="I31" s="304">
        <v>224374668</v>
      </c>
      <c r="J31" s="298"/>
      <c r="K31" s="303">
        <v>-988260</v>
      </c>
      <c r="L31" s="297"/>
      <c r="M31" s="304">
        <v>5404766</v>
      </c>
    </row>
    <row r="32" spans="1:14" s="120" customFormat="1" ht="8.1" customHeight="1">
      <c r="A32" s="289"/>
      <c r="B32" s="289"/>
      <c r="C32" s="289"/>
      <c r="D32" s="289"/>
      <c r="E32" s="289"/>
      <c r="F32" s="289"/>
      <c r="G32" s="296"/>
      <c r="H32" s="297"/>
      <c r="I32" s="297"/>
      <c r="J32" s="297"/>
      <c r="K32" s="296"/>
      <c r="L32" s="297"/>
      <c r="M32" s="297"/>
    </row>
    <row r="33" spans="1:13" s="120" customFormat="1" ht="21" customHeight="1">
      <c r="A33" s="289" t="s">
        <v>165</v>
      </c>
      <c r="B33" s="289"/>
      <c r="C33" s="289"/>
      <c r="D33" s="289"/>
      <c r="E33" s="289"/>
      <c r="F33" s="289"/>
      <c r="G33" s="296">
        <f>SUM(G25:G31)</f>
        <v>-205569395</v>
      </c>
      <c r="H33" s="298"/>
      <c r="I33" s="297">
        <f>SUM(I25:I31)</f>
        <v>-227408805</v>
      </c>
      <c r="J33" s="298"/>
      <c r="K33" s="296">
        <f>SUM(K25:K31)</f>
        <v>-175975423</v>
      </c>
      <c r="L33" s="298"/>
      <c r="M33" s="297">
        <f>SUM(M25:M31)</f>
        <v>-70628912</v>
      </c>
    </row>
    <row r="34" spans="1:13" s="120" customFormat="1" ht="21" customHeight="1">
      <c r="A34" s="289"/>
      <c r="B34" s="289"/>
      <c r="C34" s="289" t="s">
        <v>85</v>
      </c>
      <c r="D34" s="289"/>
      <c r="E34" s="289"/>
      <c r="F34" s="289"/>
      <c r="G34" s="305">
        <v>-19659815</v>
      </c>
      <c r="H34" s="306"/>
      <c r="I34" s="307">
        <v>-166298</v>
      </c>
      <c r="J34" s="306"/>
      <c r="K34" s="305">
        <v>-275621</v>
      </c>
      <c r="L34" s="306"/>
      <c r="M34" s="307">
        <v>0</v>
      </c>
    </row>
    <row r="35" spans="1:13" s="120" customFormat="1" ht="8.1" customHeight="1">
      <c r="A35" s="289"/>
      <c r="B35" s="289"/>
      <c r="C35" s="289"/>
      <c r="D35" s="289"/>
      <c r="E35" s="289"/>
      <c r="F35" s="289"/>
      <c r="G35" s="296"/>
      <c r="H35" s="297"/>
      <c r="I35" s="297"/>
      <c r="J35" s="297"/>
      <c r="K35" s="296"/>
      <c r="L35" s="297"/>
      <c r="M35" s="297"/>
    </row>
    <row r="36" spans="1:13" s="120" customFormat="1" ht="21" customHeight="1">
      <c r="A36" s="289" t="s">
        <v>166</v>
      </c>
      <c r="B36" s="289"/>
      <c r="C36" s="289"/>
      <c r="D36" s="289"/>
      <c r="E36" s="289"/>
      <c r="F36" s="289"/>
      <c r="G36" s="305">
        <f>SUM(G33:G34)</f>
        <v>-225229210</v>
      </c>
      <c r="H36" s="298"/>
      <c r="I36" s="307">
        <f>SUM(I33:I34)</f>
        <v>-227575103</v>
      </c>
      <c r="J36" s="298"/>
      <c r="K36" s="305">
        <f>SUM(K33:K34)</f>
        <v>-176251044</v>
      </c>
      <c r="L36" s="298"/>
      <c r="M36" s="307">
        <f>SUM(M33:M34)</f>
        <v>-70628912</v>
      </c>
    </row>
    <row r="37" spans="1:13" ht="21.9" customHeight="1">
      <c r="A37" s="220" t="s">
        <v>162</v>
      </c>
      <c r="B37" s="220"/>
      <c r="C37" s="220"/>
      <c r="D37" s="220"/>
      <c r="E37" s="220"/>
      <c r="F37" s="220"/>
      <c r="G37" s="221"/>
      <c r="H37" s="221"/>
      <c r="I37" s="221"/>
      <c r="J37" s="221"/>
      <c r="K37" s="221"/>
      <c r="L37" s="221"/>
      <c r="M37" s="221"/>
    </row>
    <row r="38" spans="1:13" ht="21.75" customHeight="1">
      <c r="A38" s="212" t="s">
        <v>0</v>
      </c>
      <c r="B38" s="212"/>
      <c r="C38" s="212"/>
      <c r="D38" s="212"/>
      <c r="E38" s="212"/>
      <c r="F38" s="212"/>
      <c r="G38" s="213"/>
      <c r="H38" s="213"/>
      <c r="I38" s="213"/>
      <c r="J38" s="213"/>
      <c r="K38" s="213"/>
      <c r="L38" s="213"/>
      <c r="M38" s="213"/>
    </row>
    <row r="39" spans="1:13" ht="21.75" customHeight="1">
      <c r="A39" s="214" t="s">
        <v>77</v>
      </c>
      <c r="B39" s="214"/>
      <c r="C39" s="214"/>
      <c r="D39" s="214"/>
      <c r="E39" s="214"/>
      <c r="F39" s="214"/>
      <c r="G39" s="216"/>
      <c r="H39" s="216"/>
      <c r="I39" s="216"/>
      <c r="J39" s="216"/>
      <c r="K39" s="216"/>
      <c r="L39" s="216"/>
      <c r="M39" s="216"/>
    </row>
    <row r="40" spans="1:13" ht="21.75" customHeight="1">
      <c r="A40" s="217" t="str">
        <f>+A3</f>
        <v>สำหรับงวดตั้งแต่วันที่ 1 มิถุนายน พ.ศ. 2562 ถึงวันที่ 31 ธันวาคม พ.ศ. 2562</v>
      </c>
      <c r="B40" s="217"/>
      <c r="C40" s="217"/>
      <c r="D40" s="217"/>
      <c r="E40" s="217"/>
      <c r="F40" s="217"/>
      <c r="G40" s="218"/>
      <c r="H40" s="218"/>
      <c r="I40" s="218"/>
      <c r="J40" s="218"/>
      <c r="K40" s="219"/>
      <c r="L40" s="218"/>
      <c r="M40" s="219"/>
    </row>
    <row r="41" spans="1:13" ht="21.75" customHeight="1">
      <c r="A41" s="10"/>
      <c r="B41" s="10"/>
      <c r="C41" s="10"/>
      <c r="D41" s="10"/>
      <c r="E41" s="10"/>
      <c r="F41" s="10"/>
      <c r="G41" s="11"/>
      <c r="H41" s="11"/>
      <c r="I41" s="11"/>
      <c r="J41" s="11"/>
      <c r="K41" s="11"/>
      <c r="L41" s="11"/>
      <c r="M41" s="11"/>
    </row>
    <row r="42" spans="1:13" s="120" customFormat="1" ht="21.75" customHeight="1">
      <c r="A42" s="289"/>
      <c r="B42" s="289"/>
      <c r="C42" s="289"/>
      <c r="D42" s="289"/>
      <c r="E42" s="290"/>
      <c r="F42" s="289"/>
      <c r="G42" s="332" t="s">
        <v>2</v>
      </c>
      <c r="H42" s="332"/>
      <c r="I42" s="332"/>
      <c r="J42" s="291"/>
      <c r="K42" s="332" t="s">
        <v>3</v>
      </c>
      <c r="L42" s="332"/>
      <c r="M42" s="332"/>
    </row>
    <row r="43" spans="1:13" s="120" customFormat="1" ht="21.75" customHeight="1">
      <c r="A43" s="289"/>
      <c r="B43" s="289"/>
      <c r="C43" s="289"/>
      <c r="D43" s="289"/>
      <c r="E43" s="290"/>
      <c r="F43" s="289"/>
      <c r="G43" s="118" t="s">
        <v>142</v>
      </c>
      <c r="H43" s="233"/>
      <c r="I43" s="233"/>
      <c r="J43" s="109"/>
      <c r="K43" s="118" t="s">
        <v>142</v>
      </c>
      <c r="L43" s="233"/>
      <c r="M43" s="233"/>
    </row>
    <row r="44" spans="1:13" s="120" customFormat="1" ht="21.75" customHeight="1">
      <c r="A44" s="289"/>
      <c r="B44" s="289"/>
      <c r="C44" s="289"/>
      <c r="D44" s="289"/>
      <c r="E44" s="290"/>
      <c r="F44" s="289"/>
      <c r="G44" s="118" t="s">
        <v>143</v>
      </c>
      <c r="H44" s="233"/>
      <c r="I44" s="118" t="s">
        <v>139</v>
      </c>
      <c r="J44" s="109"/>
      <c r="K44" s="118" t="s">
        <v>143</v>
      </c>
      <c r="L44" s="233"/>
      <c r="M44" s="118" t="s">
        <v>139</v>
      </c>
    </row>
    <row r="45" spans="1:13" s="120" customFormat="1" ht="21.75" customHeight="1">
      <c r="A45" s="289"/>
      <c r="B45" s="289"/>
      <c r="C45" s="289"/>
      <c r="D45" s="289"/>
      <c r="E45" s="290"/>
      <c r="F45" s="289"/>
      <c r="G45" s="118" t="s">
        <v>141</v>
      </c>
      <c r="H45" s="233"/>
      <c r="I45" s="118" t="s">
        <v>140</v>
      </c>
      <c r="J45" s="109"/>
      <c r="K45" s="118" t="s">
        <v>141</v>
      </c>
      <c r="L45" s="233"/>
      <c r="M45" s="118" t="s">
        <v>140</v>
      </c>
    </row>
    <row r="46" spans="1:13" s="120" customFormat="1" ht="21.75" customHeight="1">
      <c r="A46" s="289"/>
      <c r="B46" s="289"/>
      <c r="C46" s="289"/>
      <c r="D46" s="289"/>
      <c r="E46" s="290"/>
      <c r="F46" s="289"/>
      <c r="G46" s="118" t="s">
        <v>138</v>
      </c>
      <c r="H46" s="233"/>
      <c r="I46" s="118" t="s">
        <v>137</v>
      </c>
      <c r="J46" s="109"/>
      <c r="K46" s="118" t="s">
        <v>138</v>
      </c>
      <c r="L46" s="233"/>
      <c r="M46" s="118" t="s">
        <v>137</v>
      </c>
    </row>
    <row r="47" spans="1:13" s="120" customFormat="1" ht="21.75" customHeight="1">
      <c r="A47" s="289"/>
      <c r="B47" s="289"/>
      <c r="C47" s="289"/>
      <c r="D47" s="289"/>
      <c r="E47" s="290"/>
      <c r="F47" s="289"/>
      <c r="G47" s="292" t="s">
        <v>117</v>
      </c>
      <c r="H47" s="292"/>
      <c r="I47" s="292" t="s">
        <v>117</v>
      </c>
      <c r="J47" s="292"/>
      <c r="K47" s="292" t="s">
        <v>117</v>
      </c>
      <c r="L47" s="292"/>
      <c r="M47" s="292" t="s">
        <v>117</v>
      </c>
    </row>
    <row r="48" spans="1:13" s="120" customFormat="1" ht="21.75" customHeight="1">
      <c r="A48" s="289"/>
      <c r="B48" s="289"/>
      <c r="C48" s="289"/>
      <c r="D48" s="289"/>
      <c r="E48" s="293" t="s">
        <v>4</v>
      </c>
      <c r="F48" s="289"/>
      <c r="G48" s="294" t="s">
        <v>5</v>
      </c>
      <c r="H48" s="292"/>
      <c r="I48" s="294" t="s">
        <v>5</v>
      </c>
      <c r="J48" s="292"/>
      <c r="K48" s="294" t="s">
        <v>5</v>
      </c>
      <c r="L48" s="292"/>
      <c r="M48" s="294" t="s">
        <v>5</v>
      </c>
    </row>
    <row r="49" spans="1:14" s="120" customFormat="1" ht="21.75" customHeight="1">
      <c r="A49" s="295" t="s">
        <v>86</v>
      </c>
      <c r="B49" s="295"/>
      <c r="C49" s="295"/>
      <c r="D49" s="289"/>
      <c r="E49" s="289"/>
      <c r="F49" s="289"/>
      <c r="G49" s="299"/>
      <c r="H49" s="298"/>
      <c r="I49" s="298"/>
      <c r="J49" s="298"/>
      <c r="K49" s="299"/>
      <c r="L49" s="298"/>
      <c r="M49" s="298"/>
    </row>
    <row r="50" spans="1:14" s="120" customFormat="1" ht="21.75" customHeight="1">
      <c r="A50" s="289"/>
      <c r="B50" s="289" t="s">
        <v>159</v>
      </c>
      <c r="C50" s="289"/>
      <c r="D50" s="289"/>
      <c r="E50" s="289"/>
      <c r="F50" s="289"/>
      <c r="G50" s="299">
        <v>612655</v>
      </c>
      <c r="H50" s="298"/>
      <c r="I50" s="298">
        <v>-6930000</v>
      </c>
      <c r="J50" s="298"/>
      <c r="K50" s="299">
        <v>0</v>
      </c>
      <c r="L50" s="298"/>
      <c r="M50" s="298">
        <v>0</v>
      </c>
    </row>
    <row r="51" spans="1:14" s="120" customFormat="1" ht="21.75" customHeight="1">
      <c r="A51" s="289"/>
      <c r="B51" s="289" t="s">
        <v>121</v>
      </c>
      <c r="C51" s="289"/>
      <c r="D51" s="289"/>
      <c r="E51" s="300"/>
      <c r="F51" s="289"/>
      <c r="G51" s="299"/>
      <c r="H51" s="298"/>
      <c r="I51" s="298"/>
      <c r="J51" s="298"/>
      <c r="K51" s="299"/>
      <c r="L51" s="298"/>
      <c r="M51" s="298"/>
    </row>
    <row r="52" spans="1:14" s="120" customFormat="1" ht="21.75" customHeight="1">
      <c r="A52" s="289"/>
      <c r="C52" s="289" t="s">
        <v>122</v>
      </c>
      <c r="D52" s="289"/>
      <c r="E52" s="300"/>
      <c r="F52" s="289"/>
      <c r="G52" s="296">
        <v>250500000</v>
      </c>
      <c r="H52" s="298"/>
      <c r="I52" s="297">
        <v>57000000</v>
      </c>
      <c r="J52" s="298"/>
      <c r="K52" s="296">
        <v>-13300978</v>
      </c>
      <c r="L52" s="298"/>
      <c r="M52" s="297">
        <v>-63329820</v>
      </c>
    </row>
    <row r="53" spans="1:14" s="120" customFormat="1" ht="21.75" customHeight="1">
      <c r="A53" s="289"/>
      <c r="B53" s="289" t="s">
        <v>168</v>
      </c>
      <c r="C53" s="289"/>
      <c r="D53" s="289"/>
      <c r="E53" s="289"/>
      <c r="F53" s="289"/>
      <c r="G53" s="299">
        <v>-619326</v>
      </c>
      <c r="H53" s="298"/>
      <c r="I53" s="298">
        <v>0</v>
      </c>
      <c r="J53" s="298"/>
      <c r="K53" s="299">
        <v>0</v>
      </c>
      <c r="L53" s="298"/>
      <c r="M53" s="298">
        <v>0</v>
      </c>
    </row>
    <row r="54" spans="1:14" s="120" customFormat="1" ht="21.75" customHeight="1">
      <c r="A54" s="289"/>
      <c r="B54" s="289" t="s">
        <v>123</v>
      </c>
      <c r="C54" s="289"/>
      <c r="D54" s="289"/>
      <c r="E54" s="67" t="s">
        <v>156</v>
      </c>
      <c r="F54" s="289"/>
      <c r="G54" s="308">
        <v>0</v>
      </c>
      <c r="H54" s="310"/>
      <c r="I54" s="309">
        <v>0</v>
      </c>
      <c r="J54" s="298"/>
      <c r="K54" s="296">
        <v>158640000</v>
      </c>
      <c r="L54" s="298"/>
      <c r="M54" s="297">
        <v>49300000</v>
      </c>
    </row>
    <row r="55" spans="1:14" s="120" customFormat="1" ht="21.75" customHeight="1">
      <c r="A55" s="289"/>
      <c r="B55" s="289" t="s">
        <v>124</v>
      </c>
      <c r="C55" s="289"/>
      <c r="D55" s="289"/>
      <c r="E55" s="300"/>
      <c r="F55" s="289"/>
      <c r="G55" s="296">
        <v>8376947</v>
      </c>
      <c r="H55" s="298"/>
      <c r="I55" s="297">
        <v>9960993</v>
      </c>
      <c r="J55" s="298"/>
      <c r="K55" s="296">
        <v>61810</v>
      </c>
      <c r="L55" s="298"/>
      <c r="M55" s="297">
        <v>17490871</v>
      </c>
    </row>
    <row r="56" spans="1:14" s="120" customFormat="1" ht="21.75" customHeight="1">
      <c r="A56" s="289"/>
      <c r="B56" s="289" t="s">
        <v>125</v>
      </c>
      <c r="C56" s="289"/>
      <c r="D56" s="289"/>
      <c r="E56" s="300"/>
      <c r="F56" s="289"/>
      <c r="G56" s="311">
        <v>273700000</v>
      </c>
      <c r="H56" s="306"/>
      <c r="I56" s="306">
        <v>139450000</v>
      </c>
      <c r="J56" s="306"/>
      <c r="K56" s="311">
        <v>0</v>
      </c>
      <c r="L56" s="306"/>
      <c r="M56" s="306">
        <v>90150000</v>
      </c>
    </row>
    <row r="57" spans="1:14" s="120" customFormat="1" ht="21.75" customHeight="1">
      <c r="A57" s="289"/>
      <c r="B57" s="289" t="s">
        <v>152</v>
      </c>
      <c r="C57" s="289"/>
      <c r="D57" s="289"/>
      <c r="E57" s="300"/>
      <c r="F57" s="289"/>
      <c r="G57" s="311">
        <v>0</v>
      </c>
      <c r="H57" s="306"/>
      <c r="I57" s="306">
        <v>0</v>
      </c>
      <c r="J57" s="306"/>
      <c r="K57" s="311">
        <v>373752792</v>
      </c>
      <c r="L57" s="306"/>
      <c r="M57" s="306">
        <v>0</v>
      </c>
    </row>
    <row r="58" spans="1:14" s="120" customFormat="1" ht="21.75" customHeight="1">
      <c r="A58" s="289"/>
      <c r="B58" s="289" t="s">
        <v>153</v>
      </c>
      <c r="C58" s="289"/>
      <c r="D58" s="289"/>
      <c r="E58" s="300">
        <v>11</v>
      </c>
      <c r="F58" s="289"/>
      <c r="G58" s="311">
        <v>-382500000</v>
      </c>
      <c r="H58" s="306"/>
      <c r="I58" s="306">
        <v>0</v>
      </c>
      <c r="J58" s="306"/>
      <c r="K58" s="311">
        <v>-382500000</v>
      </c>
      <c r="L58" s="306"/>
      <c r="M58" s="306">
        <v>0</v>
      </c>
    </row>
    <row r="59" spans="1:14" s="120" customFormat="1" ht="21.75" customHeight="1">
      <c r="A59" s="289"/>
      <c r="B59" s="289" t="s">
        <v>154</v>
      </c>
      <c r="C59" s="289"/>
      <c r="D59" s="289"/>
      <c r="E59" s="300"/>
      <c r="F59" s="289"/>
      <c r="G59" s="312">
        <v>0</v>
      </c>
      <c r="H59" s="306"/>
      <c r="I59" s="313">
        <v>-3029630</v>
      </c>
      <c r="J59" s="306"/>
      <c r="K59" s="312">
        <v>0</v>
      </c>
      <c r="L59" s="306"/>
      <c r="M59" s="313">
        <v>-23350</v>
      </c>
      <c r="N59" s="111"/>
    </row>
    <row r="60" spans="1:14" s="120" customFormat="1" ht="8.1" customHeight="1">
      <c r="A60" s="289"/>
      <c r="B60" s="289"/>
      <c r="C60" s="289"/>
      <c r="D60" s="289"/>
      <c r="E60" s="314"/>
      <c r="F60" s="295"/>
      <c r="G60" s="315"/>
      <c r="H60" s="292"/>
      <c r="I60" s="292"/>
      <c r="J60" s="292"/>
      <c r="K60" s="315"/>
      <c r="L60" s="292"/>
      <c r="M60" s="292"/>
    </row>
    <row r="61" spans="1:14" s="120" customFormat="1" ht="21.75" customHeight="1">
      <c r="A61" s="289" t="s">
        <v>132</v>
      </c>
      <c r="C61" s="289"/>
      <c r="D61" s="289"/>
      <c r="E61" s="300"/>
      <c r="F61" s="289"/>
      <c r="G61" s="305">
        <f>SUM(G50:G59)</f>
        <v>150070276</v>
      </c>
      <c r="H61" s="298"/>
      <c r="I61" s="307">
        <f>SUM(I50:I59)</f>
        <v>196451363</v>
      </c>
      <c r="J61" s="298"/>
      <c r="K61" s="305">
        <f>SUM(K50:K59)</f>
        <v>136653624</v>
      </c>
      <c r="L61" s="298"/>
      <c r="M61" s="307">
        <f>SUM(M50:M59)</f>
        <v>93587701</v>
      </c>
    </row>
    <row r="62" spans="1:14" ht="21.75" customHeight="1">
      <c r="B62" s="70"/>
      <c r="E62" s="284"/>
      <c r="G62" s="285"/>
      <c r="H62" s="283"/>
      <c r="I62" s="285"/>
      <c r="J62" s="283"/>
      <c r="K62" s="285"/>
      <c r="L62" s="283"/>
      <c r="M62" s="285"/>
    </row>
    <row r="63" spans="1:14" ht="21.75" customHeight="1">
      <c r="B63" s="70"/>
      <c r="E63" s="284"/>
      <c r="G63" s="285"/>
      <c r="H63" s="283"/>
      <c r="I63" s="285"/>
      <c r="J63" s="283"/>
      <c r="K63" s="285"/>
      <c r="L63" s="283"/>
      <c r="M63" s="285"/>
    </row>
    <row r="64" spans="1:14" ht="21.75" customHeight="1">
      <c r="B64" s="70"/>
      <c r="E64" s="284"/>
      <c r="G64" s="285"/>
      <c r="H64" s="283"/>
      <c r="I64" s="285"/>
      <c r="J64" s="283"/>
      <c r="K64" s="285"/>
      <c r="L64" s="283"/>
      <c r="M64" s="285"/>
    </row>
    <row r="65" spans="1:13" ht="21.75" customHeight="1">
      <c r="B65" s="70"/>
      <c r="E65" s="284"/>
      <c r="G65" s="285"/>
      <c r="H65" s="283"/>
      <c r="I65" s="285"/>
      <c r="J65" s="283"/>
      <c r="K65" s="285"/>
      <c r="L65" s="283"/>
      <c r="M65" s="285"/>
    </row>
    <row r="66" spans="1:13" ht="21.75" customHeight="1">
      <c r="B66" s="70"/>
      <c r="E66" s="284"/>
      <c r="G66" s="285"/>
      <c r="H66" s="283"/>
      <c r="I66" s="285"/>
      <c r="J66" s="283"/>
      <c r="K66" s="285"/>
      <c r="L66" s="283"/>
      <c r="M66" s="285"/>
    </row>
    <row r="67" spans="1:13" ht="21.75" customHeight="1">
      <c r="B67" s="70"/>
      <c r="E67" s="284"/>
      <c r="G67" s="285"/>
      <c r="H67" s="283"/>
      <c r="I67" s="285"/>
      <c r="J67" s="283"/>
      <c r="K67" s="285"/>
      <c r="L67" s="283"/>
      <c r="M67" s="285"/>
    </row>
    <row r="68" spans="1:13" ht="21.75" customHeight="1">
      <c r="B68" s="70"/>
      <c r="E68" s="284"/>
      <c r="G68" s="285"/>
      <c r="H68" s="283"/>
      <c r="I68" s="285"/>
      <c r="J68" s="283"/>
      <c r="K68" s="285"/>
      <c r="L68" s="283"/>
      <c r="M68" s="285"/>
    </row>
    <row r="69" spans="1:13" ht="21.75" customHeight="1">
      <c r="B69" s="70"/>
      <c r="E69" s="284"/>
      <c r="G69" s="285"/>
      <c r="H69" s="283"/>
      <c r="I69" s="285"/>
      <c r="J69" s="283"/>
      <c r="K69" s="285"/>
      <c r="L69" s="283"/>
      <c r="M69" s="285"/>
    </row>
    <row r="70" spans="1:13" ht="21.75" customHeight="1">
      <c r="B70" s="70"/>
      <c r="E70" s="284"/>
      <c r="G70" s="285"/>
      <c r="H70" s="283"/>
      <c r="I70" s="285"/>
      <c r="J70" s="283"/>
      <c r="K70" s="285"/>
      <c r="L70" s="283"/>
      <c r="M70" s="285"/>
    </row>
    <row r="71" spans="1:13" ht="27" customHeight="1">
      <c r="B71" s="70"/>
      <c r="E71" s="284"/>
      <c r="G71" s="285"/>
      <c r="H71" s="283"/>
      <c r="I71" s="285"/>
      <c r="J71" s="283"/>
      <c r="K71" s="285"/>
      <c r="L71" s="283"/>
      <c r="M71" s="285"/>
    </row>
    <row r="72" spans="1:13" ht="21.9" customHeight="1">
      <c r="A72" s="222" t="s">
        <v>162</v>
      </c>
      <c r="B72" s="222"/>
      <c r="C72" s="222"/>
      <c r="D72" s="222"/>
      <c r="E72" s="223"/>
      <c r="F72" s="222"/>
      <c r="G72" s="224"/>
      <c r="H72" s="224"/>
      <c r="I72" s="224"/>
      <c r="J72" s="224"/>
      <c r="K72" s="224"/>
      <c r="L72" s="224"/>
      <c r="M72" s="224"/>
    </row>
    <row r="73" spans="1:13" ht="21.75" customHeight="1">
      <c r="A73" s="212" t="s">
        <v>0</v>
      </c>
      <c r="B73" s="212"/>
      <c r="C73" s="212"/>
      <c r="D73" s="212"/>
      <c r="E73" s="225"/>
      <c r="F73" s="212"/>
      <c r="G73" s="213"/>
      <c r="H73" s="213"/>
      <c r="I73" s="213"/>
      <c r="J73" s="213"/>
      <c r="K73" s="213"/>
      <c r="L73" s="213"/>
      <c r="M73" s="213"/>
    </row>
    <row r="74" spans="1:13" ht="21.75" customHeight="1">
      <c r="A74" s="214" t="s">
        <v>77</v>
      </c>
      <c r="B74" s="214"/>
      <c r="C74" s="214"/>
      <c r="D74" s="214"/>
      <c r="E74" s="226"/>
      <c r="F74" s="214"/>
      <c r="G74" s="227"/>
      <c r="H74" s="216"/>
      <c r="I74" s="227"/>
      <c r="J74" s="216"/>
      <c r="K74" s="227"/>
      <c r="L74" s="216"/>
      <c r="M74" s="227"/>
    </row>
    <row r="75" spans="1:13" ht="21.75" customHeight="1">
      <c r="A75" s="217" t="s">
        <v>144</v>
      </c>
      <c r="B75" s="217"/>
      <c r="C75" s="217"/>
      <c r="D75" s="217"/>
      <c r="E75" s="228"/>
      <c r="F75" s="217"/>
      <c r="G75" s="229"/>
      <c r="H75" s="218"/>
      <c r="I75" s="229"/>
      <c r="J75" s="218"/>
      <c r="K75" s="218"/>
      <c r="L75" s="218"/>
      <c r="M75" s="218"/>
    </row>
    <row r="76" spans="1:13" ht="21.75" customHeight="1">
      <c r="A76" s="10"/>
      <c r="B76" s="10"/>
      <c r="C76" s="10"/>
      <c r="D76" s="10"/>
      <c r="E76" s="287"/>
      <c r="F76" s="10"/>
      <c r="G76" s="11"/>
      <c r="H76" s="11"/>
      <c r="I76" s="11"/>
      <c r="J76" s="11"/>
      <c r="K76" s="11"/>
      <c r="L76" s="11"/>
      <c r="M76" s="11"/>
    </row>
    <row r="77" spans="1:13" s="120" customFormat="1" ht="21.75" customHeight="1">
      <c r="A77" s="289"/>
      <c r="B77" s="289"/>
      <c r="C77" s="289"/>
      <c r="D77" s="289"/>
      <c r="E77" s="316"/>
      <c r="F77" s="289"/>
      <c r="G77" s="332" t="s">
        <v>2</v>
      </c>
      <c r="H77" s="332"/>
      <c r="I77" s="332"/>
      <c r="J77" s="291"/>
      <c r="K77" s="332" t="s">
        <v>3</v>
      </c>
      <c r="L77" s="332"/>
      <c r="M77" s="332"/>
    </row>
    <row r="78" spans="1:13" s="120" customFormat="1" ht="21.75" customHeight="1">
      <c r="A78" s="289"/>
      <c r="B78" s="289"/>
      <c r="C78" s="289"/>
      <c r="D78" s="289"/>
      <c r="E78" s="316"/>
      <c r="F78" s="289"/>
      <c r="G78" s="118" t="s">
        <v>142</v>
      </c>
      <c r="H78" s="233"/>
      <c r="I78" s="233"/>
      <c r="J78" s="109"/>
      <c r="K78" s="118" t="s">
        <v>142</v>
      </c>
      <c r="L78" s="233"/>
      <c r="M78" s="233"/>
    </row>
    <row r="79" spans="1:13" s="120" customFormat="1" ht="21.75" customHeight="1">
      <c r="A79" s="289"/>
      <c r="B79" s="289"/>
      <c r="C79" s="289"/>
      <c r="D79" s="289"/>
      <c r="E79" s="316"/>
      <c r="F79" s="289"/>
      <c r="G79" s="118" t="s">
        <v>143</v>
      </c>
      <c r="H79" s="233"/>
      <c r="I79" s="118" t="s">
        <v>139</v>
      </c>
      <c r="J79" s="109"/>
      <c r="K79" s="118" t="s">
        <v>143</v>
      </c>
      <c r="L79" s="233"/>
      <c r="M79" s="118" t="s">
        <v>139</v>
      </c>
    </row>
    <row r="80" spans="1:13" s="120" customFormat="1" ht="21.75" customHeight="1">
      <c r="A80" s="289"/>
      <c r="B80" s="289"/>
      <c r="C80" s="289"/>
      <c r="D80" s="289"/>
      <c r="E80" s="316"/>
      <c r="F80" s="289"/>
      <c r="G80" s="118" t="s">
        <v>141</v>
      </c>
      <c r="H80" s="233"/>
      <c r="I80" s="118" t="s">
        <v>140</v>
      </c>
      <c r="J80" s="109"/>
      <c r="K80" s="118" t="s">
        <v>141</v>
      </c>
      <c r="L80" s="233"/>
      <c r="M80" s="118" t="s">
        <v>140</v>
      </c>
    </row>
    <row r="81" spans="1:13" s="120" customFormat="1" ht="21.75" customHeight="1">
      <c r="A81" s="289"/>
      <c r="B81" s="289"/>
      <c r="C81" s="289"/>
      <c r="D81" s="289"/>
      <c r="E81" s="316"/>
      <c r="F81" s="289"/>
      <c r="G81" s="118" t="s">
        <v>138</v>
      </c>
      <c r="H81" s="233"/>
      <c r="I81" s="118" t="s">
        <v>137</v>
      </c>
      <c r="J81" s="109"/>
      <c r="K81" s="118" t="s">
        <v>138</v>
      </c>
      <c r="L81" s="233"/>
      <c r="M81" s="118" t="s">
        <v>137</v>
      </c>
    </row>
    <row r="82" spans="1:13" s="120" customFormat="1" ht="21.75" customHeight="1">
      <c r="A82" s="289"/>
      <c r="B82" s="289"/>
      <c r="C82" s="289"/>
      <c r="D82" s="289"/>
      <c r="E82" s="316"/>
      <c r="F82" s="289"/>
      <c r="G82" s="292" t="s">
        <v>117</v>
      </c>
      <c r="H82" s="292"/>
      <c r="I82" s="292" t="s">
        <v>117</v>
      </c>
      <c r="J82" s="292"/>
      <c r="K82" s="292" t="s">
        <v>117</v>
      </c>
      <c r="L82" s="292"/>
      <c r="M82" s="292" t="s">
        <v>117</v>
      </c>
    </row>
    <row r="83" spans="1:13" s="120" customFormat="1" ht="21.75" customHeight="1">
      <c r="A83" s="289"/>
      <c r="B83" s="289"/>
      <c r="C83" s="289"/>
      <c r="D83" s="289"/>
      <c r="E83" s="293" t="s">
        <v>4</v>
      </c>
      <c r="F83" s="289"/>
      <c r="G83" s="294" t="s">
        <v>5</v>
      </c>
      <c r="H83" s="292"/>
      <c r="I83" s="294" t="s">
        <v>5</v>
      </c>
      <c r="J83" s="292"/>
      <c r="K83" s="294" t="s">
        <v>5</v>
      </c>
      <c r="L83" s="292"/>
      <c r="M83" s="294" t="s">
        <v>5</v>
      </c>
    </row>
    <row r="84" spans="1:13" s="120" customFormat="1" ht="8.1" customHeight="1">
      <c r="A84" s="289"/>
      <c r="B84" s="289"/>
      <c r="C84" s="289"/>
      <c r="D84" s="289"/>
      <c r="E84" s="316"/>
      <c r="F84" s="289"/>
      <c r="G84" s="292"/>
      <c r="H84" s="292"/>
      <c r="I84" s="292"/>
      <c r="J84" s="292"/>
      <c r="K84" s="292"/>
      <c r="L84" s="292"/>
      <c r="M84" s="292"/>
    </row>
    <row r="85" spans="1:13" s="120" customFormat="1" ht="21.75" customHeight="1">
      <c r="A85" s="295" t="s">
        <v>87</v>
      </c>
      <c r="B85" s="295"/>
      <c r="C85" s="295"/>
      <c r="D85" s="289"/>
      <c r="E85" s="300"/>
      <c r="F85" s="289"/>
      <c r="G85" s="299"/>
      <c r="H85" s="298"/>
      <c r="I85" s="298"/>
      <c r="J85" s="298"/>
      <c r="K85" s="299"/>
      <c r="L85" s="298"/>
      <c r="M85" s="298"/>
    </row>
    <row r="86" spans="1:13" s="120" customFormat="1" ht="21.75" customHeight="1">
      <c r="A86" s="295"/>
      <c r="B86" s="289" t="s">
        <v>155</v>
      </c>
      <c r="D86" s="289"/>
      <c r="E86" s="300">
        <v>14</v>
      </c>
      <c r="F86" s="289"/>
      <c r="G86" s="299">
        <v>100000000</v>
      </c>
      <c r="H86" s="298"/>
      <c r="I86" s="298">
        <v>110000000</v>
      </c>
      <c r="J86" s="298"/>
      <c r="K86" s="299">
        <v>0</v>
      </c>
      <c r="L86" s="298"/>
      <c r="M86" s="298">
        <v>0</v>
      </c>
    </row>
    <row r="87" spans="1:13" s="120" customFormat="1" ht="21.75" customHeight="1">
      <c r="A87" s="289"/>
      <c r="B87" s="289" t="s">
        <v>157</v>
      </c>
      <c r="C87" s="289"/>
      <c r="D87" s="289"/>
      <c r="G87" s="299"/>
      <c r="K87" s="299"/>
    </row>
    <row r="88" spans="1:13" s="120" customFormat="1" ht="21.75" customHeight="1">
      <c r="A88" s="289"/>
      <c r="B88" s="289"/>
      <c r="C88" s="289" t="s">
        <v>158</v>
      </c>
      <c r="D88" s="289"/>
      <c r="E88" s="300">
        <v>18</v>
      </c>
      <c r="F88" s="289"/>
      <c r="G88" s="317">
        <v>0</v>
      </c>
      <c r="H88" s="297"/>
      <c r="I88" s="310">
        <v>-31057216</v>
      </c>
      <c r="J88" s="297"/>
      <c r="K88" s="296">
        <v>47000000</v>
      </c>
      <c r="L88" s="298"/>
      <c r="M88" s="297">
        <v>-250000</v>
      </c>
    </row>
    <row r="89" spans="1:13" s="120" customFormat="1" ht="21.75" customHeight="1">
      <c r="A89" s="289"/>
      <c r="B89" s="289" t="s">
        <v>88</v>
      </c>
      <c r="C89" s="289"/>
      <c r="D89" s="289"/>
      <c r="E89" s="300"/>
      <c r="F89" s="289"/>
      <c r="G89" s="312">
        <v>-12030544</v>
      </c>
      <c r="H89" s="298"/>
      <c r="I89" s="313">
        <v>-37824311</v>
      </c>
      <c r="J89" s="298"/>
      <c r="K89" s="312">
        <v>-1689189</v>
      </c>
      <c r="L89" s="298"/>
      <c r="M89" s="313">
        <v>-20749069</v>
      </c>
    </row>
    <row r="90" spans="1:13" s="120" customFormat="1" ht="8.1" customHeight="1">
      <c r="A90" s="289"/>
      <c r="B90" s="289"/>
      <c r="C90" s="289"/>
      <c r="D90" s="289"/>
      <c r="E90" s="314"/>
      <c r="F90" s="295"/>
      <c r="G90" s="315"/>
      <c r="H90" s="292"/>
      <c r="I90" s="292"/>
      <c r="J90" s="292"/>
      <c r="K90" s="315"/>
      <c r="L90" s="292"/>
      <c r="M90" s="292"/>
    </row>
    <row r="91" spans="1:13" s="120" customFormat="1" ht="21.75" customHeight="1">
      <c r="A91" s="289" t="s">
        <v>112</v>
      </c>
      <c r="B91" s="289"/>
      <c r="C91" s="289"/>
      <c r="D91" s="289"/>
      <c r="E91" s="300"/>
      <c r="F91" s="289"/>
      <c r="G91" s="305">
        <f>SUM(G86:G90)</f>
        <v>87969456</v>
      </c>
      <c r="H91" s="298"/>
      <c r="I91" s="307">
        <f>SUM(I86:I90)</f>
        <v>41118473</v>
      </c>
      <c r="J91" s="298"/>
      <c r="K91" s="305">
        <f>SUM(K86:K90)</f>
        <v>45310811</v>
      </c>
      <c r="L91" s="298"/>
      <c r="M91" s="307">
        <f>SUM(M86:M90)</f>
        <v>-20999069</v>
      </c>
    </row>
    <row r="92" spans="1:13" s="120" customFormat="1" ht="8.1" customHeight="1">
      <c r="A92" s="289"/>
      <c r="B92" s="289"/>
      <c r="C92" s="289"/>
      <c r="D92" s="289"/>
      <c r="E92" s="300"/>
      <c r="F92" s="289"/>
      <c r="G92" s="311"/>
      <c r="H92" s="298"/>
      <c r="I92" s="306"/>
      <c r="J92" s="298"/>
      <c r="K92" s="311"/>
      <c r="L92" s="298"/>
      <c r="M92" s="306"/>
    </row>
    <row r="93" spans="1:13" s="120" customFormat="1" ht="21.75" customHeight="1">
      <c r="A93" s="295" t="s">
        <v>113</v>
      </c>
      <c r="B93" s="289"/>
      <c r="C93" s="289"/>
      <c r="D93" s="289"/>
      <c r="E93" s="300"/>
      <c r="F93" s="289"/>
      <c r="G93" s="296">
        <f>G36+G61+G91</f>
        <v>12810522</v>
      </c>
      <c r="H93" s="297"/>
      <c r="I93" s="297">
        <f>I36+I61+I91</f>
        <v>9994733</v>
      </c>
      <c r="J93" s="297"/>
      <c r="K93" s="296">
        <f>K36+K61+K91</f>
        <v>5713391</v>
      </c>
      <c r="L93" s="297"/>
      <c r="M93" s="297">
        <f>M36+M61+M91</f>
        <v>1959720</v>
      </c>
    </row>
    <row r="94" spans="1:13" s="120" customFormat="1" ht="21.75" customHeight="1">
      <c r="A94" s="289" t="s">
        <v>89</v>
      </c>
      <c r="B94" s="289"/>
      <c r="C94" s="289"/>
      <c r="D94" s="289"/>
      <c r="E94" s="300"/>
      <c r="F94" s="289"/>
      <c r="G94" s="301">
        <f>I96</f>
        <v>37013318</v>
      </c>
      <c r="H94" s="297"/>
      <c r="I94" s="302">
        <v>27018585</v>
      </c>
      <c r="J94" s="297"/>
      <c r="K94" s="301">
        <v>12415715</v>
      </c>
      <c r="L94" s="297"/>
      <c r="M94" s="302">
        <v>10455995</v>
      </c>
    </row>
    <row r="95" spans="1:13" s="120" customFormat="1" ht="21.75" customHeight="1">
      <c r="A95" s="289"/>
      <c r="B95" s="289"/>
      <c r="C95" s="289"/>
      <c r="D95" s="289"/>
      <c r="E95" s="314"/>
      <c r="F95" s="295"/>
      <c r="G95" s="315"/>
      <c r="H95" s="292"/>
      <c r="I95" s="292"/>
      <c r="J95" s="292"/>
      <c r="K95" s="315"/>
      <c r="L95" s="292"/>
      <c r="M95" s="292"/>
    </row>
    <row r="96" spans="1:13" s="120" customFormat="1" ht="21.75" customHeight="1" thickBot="1">
      <c r="A96" s="289" t="s">
        <v>90</v>
      </c>
      <c r="B96" s="289"/>
      <c r="C96" s="289"/>
      <c r="D96" s="289"/>
      <c r="E96" s="300"/>
      <c r="F96" s="289"/>
      <c r="G96" s="318">
        <f>SUM(G93:G95)</f>
        <v>49823840</v>
      </c>
      <c r="H96" s="298"/>
      <c r="I96" s="319">
        <f>SUM(I93:I95)</f>
        <v>37013318</v>
      </c>
      <c r="J96" s="298"/>
      <c r="K96" s="318">
        <f>SUM(K93:K95)</f>
        <v>18129106</v>
      </c>
      <c r="L96" s="298"/>
      <c r="M96" s="319">
        <f>SUM(M93:M95)</f>
        <v>12415715</v>
      </c>
    </row>
    <row r="97" spans="1:14" s="120" customFormat="1" ht="8.1" customHeight="1" thickTop="1">
      <c r="A97" s="289"/>
      <c r="B97" s="289"/>
      <c r="C97" s="289"/>
      <c r="D97" s="289"/>
      <c r="E97" s="316"/>
      <c r="F97" s="289"/>
      <c r="G97" s="315"/>
      <c r="H97" s="292"/>
      <c r="I97" s="292"/>
      <c r="J97" s="292"/>
      <c r="K97" s="315"/>
      <c r="L97" s="292"/>
      <c r="M97" s="292"/>
    </row>
    <row r="98" spans="1:14" s="120" customFormat="1" ht="21.75" customHeight="1">
      <c r="A98" s="295" t="s">
        <v>91</v>
      </c>
      <c r="B98" s="321"/>
      <c r="C98" s="321"/>
      <c r="D98" s="289"/>
      <c r="E98" s="300"/>
      <c r="F98" s="289"/>
      <c r="G98" s="299"/>
      <c r="H98" s="298"/>
      <c r="I98" s="298"/>
      <c r="J98" s="298"/>
      <c r="K98" s="299"/>
      <c r="L98" s="298"/>
      <c r="M98" s="298"/>
      <c r="N98" s="320"/>
    </row>
    <row r="99" spans="1:14" s="120" customFormat="1" ht="21.75" customHeight="1">
      <c r="A99" s="289" t="s">
        <v>98</v>
      </c>
      <c r="B99" s="321"/>
      <c r="C99" s="321"/>
      <c r="D99" s="289"/>
      <c r="E99" s="300"/>
      <c r="F99" s="289"/>
      <c r="G99" s="299">
        <v>0</v>
      </c>
      <c r="H99" s="298"/>
      <c r="I99" s="298">
        <v>0</v>
      </c>
      <c r="J99" s="298"/>
      <c r="K99" s="299">
        <v>0</v>
      </c>
      <c r="L99" s="298"/>
      <c r="M99" s="298">
        <v>158640000</v>
      </c>
    </row>
    <row r="100" spans="1:14" s="120" customFormat="1" ht="21.75" customHeight="1">
      <c r="A100" s="289" t="s">
        <v>131</v>
      </c>
      <c r="B100" s="321"/>
      <c r="C100" s="321"/>
      <c r="D100" s="289"/>
      <c r="E100" s="300"/>
      <c r="F100" s="289"/>
      <c r="G100" s="299">
        <v>0</v>
      </c>
      <c r="H100" s="298"/>
      <c r="I100" s="298">
        <v>0</v>
      </c>
      <c r="J100" s="298"/>
      <c r="K100" s="299">
        <v>0</v>
      </c>
      <c r="L100" s="298"/>
      <c r="M100" s="298">
        <v>1000000</v>
      </c>
    </row>
    <row r="101" spans="1:14" ht="21.75" customHeight="1">
      <c r="B101" s="288"/>
      <c r="C101" s="288"/>
      <c r="E101" s="284"/>
      <c r="G101" s="283"/>
      <c r="H101" s="283"/>
      <c r="I101" s="283"/>
      <c r="J101" s="283"/>
      <c r="K101" s="283"/>
      <c r="L101" s="283"/>
      <c r="M101" s="283"/>
    </row>
    <row r="102" spans="1:14" ht="21.75" customHeight="1">
      <c r="B102" s="288"/>
      <c r="C102" s="288"/>
      <c r="E102" s="284"/>
      <c r="G102" s="283"/>
      <c r="H102" s="283"/>
      <c r="I102" s="283"/>
      <c r="J102" s="283"/>
      <c r="K102" s="283"/>
      <c r="L102" s="283"/>
      <c r="M102" s="283"/>
    </row>
    <row r="103" spans="1:14" ht="21.75" customHeight="1">
      <c r="B103" s="288"/>
      <c r="C103" s="288"/>
      <c r="E103" s="284"/>
      <c r="G103" s="283"/>
      <c r="H103" s="283"/>
      <c r="I103" s="283"/>
      <c r="J103" s="283"/>
      <c r="K103" s="283"/>
      <c r="L103" s="283"/>
      <c r="M103" s="283"/>
    </row>
    <row r="104" spans="1:14" ht="21.75" customHeight="1">
      <c r="B104" s="288"/>
      <c r="C104" s="288"/>
      <c r="E104" s="284"/>
      <c r="G104" s="283"/>
      <c r="H104" s="283"/>
      <c r="I104" s="283"/>
      <c r="J104" s="283"/>
      <c r="K104" s="283"/>
      <c r="L104" s="283"/>
      <c r="M104" s="283"/>
    </row>
    <row r="105" spans="1:14" ht="21.75" customHeight="1">
      <c r="B105" s="288"/>
      <c r="C105" s="288"/>
      <c r="E105" s="284"/>
      <c r="G105" s="283"/>
      <c r="H105" s="283"/>
      <c r="I105" s="283"/>
      <c r="J105" s="283"/>
      <c r="K105" s="283"/>
      <c r="L105" s="283"/>
      <c r="M105" s="283"/>
    </row>
    <row r="106" spans="1:14" ht="21.75" customHeight="1">
      <c r="B106" s="288"/>
      <c r="C106" s="288"/>
      <c r="E106" s="284"/>
      <c r="G106" s="283"/>
      <c r="H106" s="283"/>
      <c r="I106" s="283"/>
      <c r="J106" s="283"/>
      <c r="K106" s="283"/>
      <c r="L106" s="283"/>
      <c r="M106" s="283"/>
    </row>
    <row r="107" spans="1:14" ht="21" customHeight="1">
      <c r="B107" s="288"/>
      <c r="C107" s="288"/>
      <c r="E107" s="284"/>
      <c r="G107" s="283"/>
      <c r="H107" s="283"/>
      <c r="I107" s="283"/>
      <c r="J107" s="283"/>
      <c r="K107" s="283"/>
      <c r="L107" s="283"/>
      <c r="M107" s="283"/>
    </row>
    <row r="108" spans="1:14" ht="5.25" customHeight="1">
      <c r="B108" s="288"/>
      <c r="C108" s="288"/>
      <c r="E108" s="284"/>
      <c r="G108" s="283"/>
      <c r="H108" s="283"/>
      <c r="I108" s="283"/>
      <c r="J108" s="283"/>
      <c r="K108" s="283"/>
      <c r="L108" s="283"/>
      <c r="M108" s="283"/>
    </row>
    <row r="109" spans="1:14" ht="21.9" customHeight="1">
      <c r="A109" s="230" t="s">
        <v>162</v>
      </c>
      <c r="B109" s="220"/>
      <c r="C109" s="220"/>
      <c r="D109" s="220"/>
      <c r="E109" s="220"/>
      <c r="F109" s="220"/>
      <c r="G109" s="231"/>
      <c r="H109" s="231"/>
      <c r="I109" s="231"/>
      <c r="J109" s="231"/>
      <c r="K109" s="231"/>
      <c r="L109" s="231"/>
      <c r="M109" s="231"/>
    </row>
  </sheetData>
  <mergeCells count="6">
    <mergeCell ref="G5:I5"/>
    <mergeCell ref="K5:M5"/>
    <mergeCell ref="G42:I42"/>
    <mergeCell ref="K42:M42"/>
    <mergeCell ref="G77:I77"/>
    <mergeCell ref="K77:M77"/>
  </mergeCells>
  <pageMargins left="0.8" right="0.5" top="0.5" bottom="0.6" header="0.49" footer="0.4"/>
  <pageSetup paperSize="9" scale="99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37" max="12" man="1"/>
    <brk id="7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TH 6-8</vt:lpstr>
      <vt:lpstr>TH 9-10</vt:lpstr>
      <vt:lpstr>TH 11</vt:lpstr>
      <vt:lpstr>TH 12</vt:lpstr>
      <vt:lpstr>TH 13</vt:lpstr>
      <vt:lpstr>TH 14-16</vt:lpstr>
      <vt:lpstr>'TH 11'!Print_Area</vt:lpstr>
      <vt:lpstr>'TH 13'!Print_Area</vt:lpstr>
      <vt:lpstr>'TH 14-16'!Print_Area</vt:lpstr>
      <vt:lpstr>'TH 6-8'!Print_Area</vt:lpstr>
      <vt:lpstr>'TH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Parit Techajindawong</cp:lastModifiedBy>
  <cp:lastPrinted>2020-03-01T08:18:06Z</cp:lastPrinted>
  <dcterms:created xsi:type="dcterms:W3CDTF">2017-07-31T08:45:32Z</dcterms:created>
  <dcterms:modified xsi:type="dcterms:W3CDTF">2020-03-01T08:20:08Z</dcterms:modified>
</cp:coreProperties>
</file>