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2\ไตรมาส 4\สยามสตีลอินเตอร์เนชั่นแนล\"/>
    </mc:Choice>
  </mc:AlternateContent>
  <xr:revisionPtr revIDLastSave="0" documentId="13_ncr:1_{54C15812-E50D-4175-9536-F33CB37E6207}" xr6:coauthVersionLast="45" xr6:coauthVersionMax="45" xr10:uidLastSave="{00000000-0000-0000-0000-000000000000}"/>
  <bookViews>
    <workbookView xWindow="-120" yWindow="-120" windowWidth="29040" windowHeight="15840" activeTab="4" xr2:uid="{00000000-000D-0000-FFFF-FFFF00000000}"/>
  </bookViews>
  <sheets>
    <sheet name="Finacial Position" sheetId="1" r:id="rId1"/>
    <sheet name="Statements of income " sheetId="2" r:id="rId2"/>
    <sheet name="Statements of Changes " sheetId="4" r:id="rId3"/>
    <sheet name="Statements of Changes(Cont.)" sheetId="5" r:id="rId4"/>
    <sheet name="Cash Flows " sheetId="3" r:id="rId5"/>
  </sheets>
  <definedNames>
    <definedName name="_xlnm.Print_Area" localSheetId="4">'Cash Flows '!$A$1:$K$122</definedName>
    <definedName name="_xlnm.Print_Area" localSheetId="0">'Finacial Position'!$A$1:$P$138</definedName>
    <definedName name="_xlnm.Print_Area" localSheetId="2">'Statements of Changes '!$A$1:$Y$42</definedName>
    <definedName name="_xlnm.Print_Area" localSheetId="3">'Statements of Changes(Cont.)'!$A$1:$O$36</definedName>
    <definedName name="_xlnm.Print_Area" localSheetId="1">'Statements of income '!$A$1:$M$72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0" i="3" l="1"/>
  <c r="Y33" i="4" l="1"/>
  <c r="W33" i="4"/>
  <c r="U33" i="4"/>
  <c r="S33" i="4"/>
  <c r="Q33" i="4"/>
  <c r="O33" i="4"/>
  <c r="M33" i="4"/>
  <c r="K33" i="4"/>
  <c r="I33" i="4"/>
  <c r="G33" i="4"/>
  <c r="M19" i="4"/>
  <c r="Y19" i="4"/>
  <c r="W19" i="4"/>
  <c r="U19" i="4"/>
  <c r="S19" i="4"/>
  <c r="Q19" i="4"/>
  <c r="O19" i="4"/>
  <c r="K19" i="4"/>
  <c r="I19" i="4"/>
  <c r="G19" i="4"/>
  <c r="G64" i="2"/>
  <c r="K110" i="3" l="1"/>
  <c r="I110" i="3"/>
  <c r="G110" i="3"/>
  <c r="E110" i="3"/>
  <c r="K104" i="3"/>
  <c r="I104" i="3"/>
  <c r="G104" i="3"/>
  <c r="E104" i="3"/>
  <c r="K95" i="3"/>
  <c r="I95" i="3"/>
  <c r="G95" i="3"/>
  <c r="E95" i="3"/>
  <c r="K30" i="3"/>
  <c r="K67" i="3" s="1"/>
  <c r="K71" i="3" s="1"/>
  <c r="I30" i="3"/>
  <c r="G30" i="3"/>
  <c r="G67" i="3" s="1"/>
  <c r="G71" i="3" s="1"/>
  <c r="E67" i="3"/>
  <c r="E71" i="3" s="1"/>
  <c r="I67" i="3" l="1"/>
  <c r="I71" i="3" s="1"/>
  <c r="G59" i="2"/>
  <c r="F131" i="1"/>
  <c r="G67" i="2" l="1"/>
  <c r="G27" i="2"/>
  <c r="G23" i="2"/>
  <c r="G17" i="2"/>
  <c r="G13" i="2"/>
  <c r="F133" i="1"/>
  <c r="F105" i="1"/>
  <c r="F99" i="1"/>
  <c r="F64" i="1"/>
  <c r="F27" i="1"/>
  <c r="G28" i="2" l="1"/>
  <c r="G30" i="2" s="1"/>
  <c r="G32" i="2" s="1"/>
  <c r="G34" i="2" s="1"/>
  <c r="G54" i="2" s="1"/>
  <c r="F106" i="1"/>
  <c r="F134" i="1"/>
  <c r="F65" i="1"/>
  <c r="M67" i="2" l="1"/>
  <c r="K67" i="2"/>
  <c r="M64" i="2"/>
  <c r="K64" i="2"/>
  <c r="I64" i="2"/>
  <c r="M59" i="2"/>
  <c r="K59" i="2"/>
  <c r="I59" i="2"/>
  <c r="M27" i="2"/>
  <c r="K27" i="2"/>
  <c r="I27" i="2"/>
  <c r="M17" i="2"/>
  <c r="K17" i="2"/>
  <c r="I17" i="2"/>
  <c r="M13" i="2"/>
  <c r="K13" i="2"/>
  <c r="I13" i="2"/>
  <c r="P131" i="1"/>
  <c r="P133" i="1" s="1"/>
  <c r="N131" i="1"/>
  <c r="N133" i="1" s="1"/>
  <c r="L131" i="1"/>
  <c r="L133" i="1" s="1"/>
  <c r="J131" i="1"/>
  <c r="J133" i="1" s="1"/>
  <c r="H131" i="1"/>
  <c r="H133" i="1" s="1"/>
  <c r="P105" i="1"/>
  <c r="N105" i="1"/>
  <c r="L105" i="1"/>
  <c r="J105" i="1"/>
  <c r="H105" i="1"/>
  <c r="P99" i="1"/>
  <c r="N99" i="1"/>
  <c r="L99" i="1"/>
  <c r="J99" i="1"/>
  <c r="H99" i="1"/>
  <c r="P64" i="1"/>
  <c r="N64" i="1"/>
  <c r="L64" i="1"/>
  <c r="J64" i="1"/>
  <c r="H64" i="1"/>
  <c r="P27" i="1"/>
  <c r="N27" i="1"/>
  <c r="L27" i="1"/>
  <c r="J27" i="1"/>
  <c r="H27" i="1"/>
  <c r="H65" i="1" l="1"/>
  <c r="P65" i="1"/>
  <c r="L106" i="1"/>
  <c r="L134" i="1" s="1"/>
  <c r="H106" i="1"/>
  <c r="I18" i="2"/>
  <c r="I23" i="2" s="1"/>
  <c r="K18" i="2"/>
  <c r="K23" i="2" s="1"/>
  <c r="K28" i="2" s="1"/>
  <c r="K30" i="2" s="1"/>
  <c r="K32" i="2" s="1"/>
  <c r="K34" i="2" s="1"/>
  <c r="K54" i="2" s="1"/>
  <c r="M18" i="2"/>
  <c r="M23" i="2" s="1"/>
  <c r="M28" i="2" s="1"/>
  <c r="M30" i="2" s="1"/>
  <c r="M32" i="2" s="1"/>
  <c r="M34" i="2" s="1"/>
  <c r="M54" i="2" s="1"/>
  <c r="I28" i="2"/>
  <c r="I30" i="2" s="1"/>
  <c r="I32" i="2" s="1"/>
  <c r="I34" i="2" s="1"/>
  <c r="I54" i="2" s="1"/>
  <c r="J106" i="1"/>
  <c r="J134" i="1" s="1"/>
  <c r="J65" i="1"/>
  <c r="H134" i="1"/>
  <c r="H139" i="1" s="1"/>
  <c r="L65" i="1"/>
  <c r="N106" i="1"/>
  <c r="N134" i="1" s="1"/>
  <c r="N139" i="1" s="1"/>
  <c r="N65" i="1"/>
  <c r="P106" i="1"/>
  <c r="P134" i="1" s="1"/>
  <c r="P139" i="1" s="1"/>
  <c r="L139" i="1" l="1"/>
  <c r="J139" i="1"/>
</calcChain>
</file>

<file path=xl/sharedStrings.xml><?xml version="1.0" encoding="utf-8"?>
<sst xmlns="http://schemas.openxmlformats.org/spreadsheetml/2006/main" count="450" uniqueCount="262">
  <si>
    <t xml:space="preserve"> SIAM STEEL INTERNATIONAL PUBLIC COMPANY LIMITED AND ITS SUBSIDIARIES</t>
  </si>
  <si>
    <t>THE STATEMENTS OF FINANCIAL POSITION</t>
  </si>
  <si>
    <t>ASSETS</t>
  </si>
  <si>
    <t>Consolidated Financial Statements</t>
  </si>
  <si>
    <t>Separate Financial Statements</t>
  </si>
  <si>
    <t>As at December</t>
  </si>
  <si>
    <t>Note</t>
  </si>
  <si>
    <t>31, 2018</t>
  </si>
  <si>
    <t>CURRENT ASSETS</t>
  </si>
  <si>
    <t>Cash and cash equivalents</t>
  </si>
  <si>
    <t>Trade accounts receivable from sales and services</t>
  </si>
  <si>
    <t>- general customers</t>
  </si>
  <si>
    <t>- related companies</t>
  </si>
  <si>
    <t>Unbilled accrued income - general customers</t>
  </si>
  <si>
    <t>Inventories</t>
  </si>
  <si>
    <t>Advance for purchase of inventories</t>
  </si>
  <si>
    <t>Receivables from and advances to</t>
  </si>
  <si>
    <t>Short-term loan to related companies</t>
  </si>
  <si>
    <t>Other current assets</t>
  </si>
  <si>
    <t>Total current assets</t>
  </si>
  <si>
    <t>THE STATEMENTS OF FINANCIAL POSITION (CONT.)</t>
  </si>
  <si>
    <t>ASSETS (CONT.)</t>
  </si>
  <si>
    <t>NON-CURRENT ASSETS</t>
  </si>
  <si>
    <t>Restricted deposit with bank</t>
  </si>
  <si>
    <t>Retentions receivable</t>
  </si>
  <si>
    <t>Investment</t>
  </si>
  <si>
    <t>- subsidiaries companies</t>
  </si>
  <si>
    <t>- associated companies</t>
  </si>
  <si>
    <t>- other companies</t>
  </si>
  <si>
    <t xml:space="preserve">Goodwill </t>
  </si>
  <si>
    <t>Advance for purchase of assets</t>
  </si>
  <si>
    <t>Property, plant and equipment</t>
  </si>
  <si>
    <t>Assets not used in operation</t>
  </si>
  <si>
    <t xml:space="preserve">Income tax withheld at sources  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</si>
  <si>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</si>
  <si>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</si>
  <si>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</si>
  <si>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</si>
  <si>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</si>
  <si>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</si>
  <si>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related companies</t>
  </si>
  <si>
    <t>Current portion of</t>
  </si>
  <si>
    <t>- Long-term loan from financial institutions</t>
  </si>
  <si>
    <t>- Liabilities under employee benefits obligation</t>
  </si>
  <si>
    <t>Trade accounts payable - general suppliers</t>
  </si>
  <si>
    <t xml:space="preserve">Payables to and advances from </t>
  </si>
  <si>
    <t>Advances and deposits from customers</t>
  </si>
  <si>
    <t>Other current liabilities</t>
  </si>
  <si>
    <t>Total current liabilities</t>
  </si>
  <si>
    <t>NON-CURRENT LIABILITIES</t>
  </si>
  <si>
    <t>Long-term loans from financial institutions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</si>
  <si>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</si>
  <si>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</si>
  <si>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</si>
  <si>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</si>
  <si>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</si>
  <si>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t>LIABILITIES AND SHAREHOLDERS' EQUITY (CONT.)</t>
  </si>
  <si>
    <t>SHAREHOLDERS' EQUITY</t>
  </si>
  <si>
    <t xml:space="preserve">Share capital - common share at Baht 1 par value  </t>
  </si>
  <si>
    <t>- Registered  593,125,849 shares</t>
  </si>
  <si>
    <t xml:space="preserve">- Issued and paid - up 593,125,849 shares </t>
  </si>
  <si>
    <t>Premium on ordinary shares</t>
  </si>
  <si>
    <t>Retained earnings</t>
  </si>
  <si>
    <t>- Appropriated  legal reserve</t>
  </si>
  <si>
    <t>- Unappropriated</t>
  </si>
  <si>
    <t xml:space="preserve">Other components of equity </t>
  </si>
  <si>
    <t>Total shareholder's equity of the parent company</t>
  </si>
  <si>
    <t>Non-controlling interests</t>
  </si>
  <si>
    <t xml:space="preserve">TOTAL SHAREHOLDERS' EQUITY </t>
  </si>
  <si>
    <t>TOTAL LIABILITIES AND SHAREHOLDERS' EQUITY</t>
  </si>
  <si>
    <t xml:space="preserve"> - 8 -</t>
  </si>
  <si>
    <t>THE  STATEMENTS OF COMPREHENSIVE INCOME</t>
  </si>
  <si>
    <t>REVENUES</t>
  </si>
  <si>
    <t>Sales and services income</t>
  </si>
  <si>
    <t>5, 14</t>
  </si>
  <si>
    <t>Construction income</t>
  </si>
  <si>
    <t xml:space="preserve">Total revenues </t>
  </si>
  <si>
    <t>Cost</t>
  </si>
  <si>
    <t>Cost of sales and services</t>
  </si>
  <si>
    <t>Gross profit</t>
  </si>
  <si>
    <t>Dividend income</t>
  </si>
  <si>
    <t>Other income</t>
  </si>
  <si>
    <t>Profit before expenses</t>
  </si>
  <si>
    <t>Selling expenses</t>
  </si>
  <si>
    <t>Administrative expenses</t>
  </si>
  <si>
    <t>Loss on foreign exchange rates</t>
  </si>
  <si>
    <t>Total expenses</t>
  </si>
  <si>
    <t>Profit from operations</t>
  </si>
  <si>
    <t xml:space="preserve">Equity in net income of associated companies </t>
  </si>
  <si>
    <t>Profit before finance cost and income tax</t>
  </si>
  <si>
    <t>Finance costs</t>
  </si>
  <si>
    <t>Profit before income tax expense</t>
  </si>
  <si>
    <t>Income tax income (expense)</t>
  </si>
  <si>
    <t xml:space="preserve"> - 9 -</t>
  </si>
  <si>
    <t>THE  STATEMENTS OF COMPREHENSIVE INCOME (CONT.)</t>
  </si>
  <si>
    <t>Other comprehensive income</t>
  </si>
  <si>
    <t>Items that will not be reclassified subsequently to profit or loss</t>
  </si>
  <si>
    <t xml:space="preserve">Actuarial gains (loss) on defined employee benefit plan, </t>
  </si>
  <si>
    <t>net of tax</t>
  </si>
  <si>
    <t>Items subsequently reclassifiable to profit or loss</t>
  </si>
  <si>
    <t xml:space="preserve">Exchange differences from foreign currency </t>
  </si>
  <si>
    <t>financial statement translation, net of tax</t>
  </si>
  <si>
    <t>Owner of the parent company</t>
  </si>
  <si>
    <t>Total</t>
  </si>
  <si>
    <t>Earnings per share</t>
  </si>
  <si>
    <t>Profit (Baht per share)</t>
  </si>
  <si>
    <t>AS AT DECEMBER 31, 2019</t>
  </si>
  <si>
    <t>31, 2019</t>
  </si>
  <si>
    <t>Baht</t>
  </si>
  <si>
    <t>As at January</t>
  </si>
  <si>
    <t>FOR THE YEAR ENDED DECEMBER 31, 2019</t>
  </si>
  <si>
    <t>Other comprehensive income (expense) for the year</t>
  </si>
  <si>
    <t>Total comprehensive income for the year</t>
  </si>
  <si>
    <t>Profit attributable for the year</t>
  </si>
  <si>
    <t>Attribution of comprehensive income for the year</t>
  </si>
  <si>
    <t>Weighted average number of common shares (share)</t>
  </si>
  <si>
    <t>Profit for the year</t>
  </si>
  <si>
    <t>1, 2018</t>
  </si>
  <si>
    <t xml:space="preserve"> - 12 -</t>
  </si>
  <si>
    <t>THE STATEMENTS OF CASH FLOWS</t>
  </si>
  <si>
    <t>FOR THE PERIOD ENDED DECEMBER 31, 2019</t>
  </si>
  <si>
    <t>In Baht</t>
  </si>
  <si>
    <t>Cash flows from operating activities</t>
  </si>
  <si>
    <t xml:space="preserve">Adjustments to reconcile income (loss) before income tax to net cash </t>
  </si>
  <si>
    <t>provided from (used in) operating activities:</t>
  </si>
  <si>
    <t>Allowance for doubtful debts and bad debt (reversal)</t>
  </si>
  <si>
    <t xml:space="preserve">Allowance for doubtful debts and bad debt advance </t>
  </si>
  <si>
    <t>Allowance for impairment of investment</t>
  </si>
  <si>
    <t>Goodwill amortization</t>
  </si>
  <si>
    <t>Loss from write-off asset</t>
  </si>
  <si>
    <t>Provisions (reversal)</t>
  </si>
  <si>
    <t>Gain on sales of assets</t>
  </si>
  <si>
    <t>Loss from sales of assets not used</t>
  </si>
  <si>
    <t xml:space="preserve">Unrealized loss (gain) on foreign exchange </t>
  </si>
  <si>
    <t>Interest income</t>
  </si>
  <si>
    <t>Equity in net income of associated companies</t>
  </si>
  <si>
    <t>Employee benefits obligation expenses</t>
  </si>
  <si>
    <t>Cash provided from (used in) operations before changes in</t>
  </si>
  <si>
    <t>operating assets and liabilities</t>
  </si>
  <si>
    <t>Decrease (increase) in operating assets</t>
  </si>
  <si>
    <t>Trade accounts receivable from construction work</t>
  </si>
  <si>
    <t xml:space="preserve"> - 13 -</t>
  </si>
  <si>
    <t>THE STATEMENTS OF CASH FLOWS (CONT.)</t>
  </si>
  <si>
    <t>Advances for purchase of inventories</t>
  </si>
  <si>
    <t xml:space="preserve">Receivables from advances </t>
  </si>
  <si>
    <t>Retention receivable</t>
  </si>
  <si>
    <t>Other non - current assets</t>
  </si>
  <si>
    <t>Increase (decrease) in operating liabilities</t>
  </si>
  <si>
    <t>Payables to and advances from general customers</t>
  </si>
  <si>
    <t>Payables to and advances from related companies</t>
  </si>
  <si>
    <t xml:space="preserve">Employee benefits obligation paid </t>
  </si>
  <si>
    <t>Other non - current liabilities</t>
  </si>
  <si>
    <t>Cash provided from operations</t>
  </si>
  <si>
    <t>Cash paid for interest</t>
  </si>
  <si>
    <t>Income tax payment</t>
  </si>
  <si>
    <t>Cash received from refund tax</t>
  </si>
  <si>
    <t>Net cash provided from (used in) operating activities</t>
  </si>
  <si>
    <t>Cash flows from investing activities</t>
  </si>
  <si>
    <t>Decrease (increase) in restricted deposits with banks</t>
  </si>
  <si>
    <t>Acquisition of assets</t>
  </si>
  <si>
    <t>Proceeds from assets held for sale</t>
  </si>
  <si>
    <t>Proceeds from sales of assets</t>
  </si>
  <si>
    <t>Proceeds from sales assets not used</t>
  </si>
  <si>
    <t>Cash paid for advance for purchase of assets</t>
  </si>
  <si>
    <t xml:space="preserve"> - 14 -</t>
  </si>
  <si>
    <t>Indirect subsidiary an return investment to non-controlling interests</t>
  </si>
  <si>
    <t>Cash received from interest income</t>
  </si>
  <si>
    <t>Net cash provided from (used in) investing activities</t>
  </si>
  <si>
    <t>Cash flows from financing activities</t>
  </si>
  <si>
    <t>Increase (decrease) in short-term loans from other parties</t>
  </si>
  <si>
    <t xml:space="preserve">Dividend paid </t>
  </si>
  <si>
    <t>Dividend paid from subsidiary company</t>
  </si>
  <si>
    <t>Net cash provided from (used in) financing activities</t>
  </si>
  <si>
    <t>Increase in exchange differences on translating</t>
  </si>
  <si>
    <t xml:space="preserve">  </t>
  </si>
  <si>
    <t>foreign operations</t>
  </si>
  <si>
    <t>Increase (decrease) in cash and cash equivalents-net</t>
  </si>
  <si>
    <t>Supplemental cash flows information</t>
  </si>
  <si>
    <t>Non - cash transaction</t>
  </si>
  <si>
    <t>- Capitalized interest to cost of assets</t>
  </si>
  <si>
    <t>- Advance for purchase assets</t>
  </si>
  <si>
    <t xml:space="preserve">- Advance from customers </t>
  </si>
  <si>
    <t>- Transfer Inventories be to property</t>
  </si>
  <si>
    <t>- Transfer non-operating asset to property, plant and equipment</t>
  </si>
  <si>
    <t>- Sale asset as credit to the related company</t>
  </si>
  <si>
    <t>- Purchase asset by non-cash payment</t>
  </si>
  <si>
    <t>- Advance from sale assets not used</t>
  </si>
  <si>
    <t xml:space="preserve"> - 10 -</t>
  </si>
  <si>
    <t xml:space="preserve"> - 11 -</t>
  </si>
  <si>
    <t>Shareholders' equity of the parent company</t>
  </si>
  <si>
    <t>Non-controlling</t>
  </si>
  <si>
    <t>Issued and</t>
  </si>
  <si>
    <t>Premium on</t>
  </si>
  <si>
    <t>Other components of equity</t>
  </si>
  <si>
    <t xml:space="preserve">interests </t>
  </si>
  <si>
    <t>paid-up</t>
  </si>
  <si>
    <t>ordinary</t>
  </si>
  <si>
    <t>Appropriated</t>
  </si>
  <si>
    <t>Unappropriated</t>
  </si>
  <si>
    <t>Other comprehensive income (expense)</t>
  </si>
  <si>
    <t>share capital</t>
  </si>
  <si>
    <t>shares</t>
  </si>
  <si>
    <t xml:space="preserve"> - Legal reserve</t>
  </si>
  <si>
    <t>Surplus from change</t>
  </si>
  <si>
    <t xml:space="preserve">Exchange </t>
  </si>
  <si>
    <t xml:space="preserve">in proportion of </t>
  </si>
  <si>
    <t xml:space="preserve">differences on  </t>
  </si>
  <si>
    <t xml:space="preserve">investment in </t>
  </si>
  <si>
    <t xml:space="preserve">translating financial </t>
  </si>
  <si>
    <t>subsidiary company</t>
  </si>
  <si>
    <t>statement</t>
  </si>
  <si>
    <t>In  Baht</t>
  </si>
  <si>
    <t>Transaction with shareholder</t>
  </si>
  <si>
    <t xml:space="preserve">Dividend </t>
  </si>
  <si>
    <t>Dividend paid by subsidiary to non-controlling interest</t>
  </si>
  <si>
    <t>THE STATEMENTS OF CHANGES IN SHAREHOLDERS' EQUITY (CONT.)</t>
  </si>
  <si>
    <t>Issued and paid-up</t>
  </si>
  <si>
    <t xml:space="preserve">Premium on </t>
  </si>
  <si>
    <t>ordinary shares</t>
  </si>
  <si>
    <t xml:space="preserve">  - legal reserve</t>
  </si>
  <si>
    <t>Comprehensive income (expense) for the year</t>
  </si>
  <si>
    <t>Profit (loss) for the year</t>
  </si>
  <si>
    <t>Balance as at December 31, 2019</t>
  </si>
  <si>
    <t>(Restated)</t>
  </si>
  <si>
    <t xml:space="preserve"> - 7 -</t>
  </si>
  <si>
    <t xml:space="preserve"> - 15 -</t>
  </si>
  <si>
    <t>Assets for sale</t>
  </si>
  <si>
    <t>Short - term loans from other person</t>
  </si>
  <si>
    <t>Gain on foreign exchange rates</t>
  </si>
  <si>
    <t>5, 27</t>
  </si>
  <si>
    <t xml:space="preserve"> - 16 -</t>
  </si>
  <si>
    <t xml:space="preserve"> - 17 -</t>
  </si>
  <si>
    <t>Balance as at December 31, 2018 - Restated</t>
  </si>
  <si>
    <t>Profit (loss) for the year - Restated</t>
  </si>
  <si>
    <t>Balance as at January 1, 2018 - Restated</t>
  </si>
  <si>
    <t>Balance as at January 1, 2018 - As previously reported</t>
  </si>
  <si>
    <t>Adjustment</t>
  </si>
  <si>
    <t>Cumulate effect from change in accounting policy</t>
  </si>
  <si>
    <t>- Revenue recognition - Consignment sales</t>
  </si>
  <si>
    <t>Non - controlling interest (decrease)</t>
  </si>
  <si>
    <t>Profit (loss) comprehensive for the year - Restated</t>
  </si>
  <si>
    <t xml:space="preserve">Profit (loss) comprehensive for the year </t>
  </si>
  <si>
    <t>Balance as at January 1, 2019 - As previously reported</t>
  </si>
  <si>
    <t>Balance as at January 1, 2019 - Restated</t>
  </si>
  <si>
    <t xml:space="preserve">Balance as at December 31, 2019 </t>
  </si>
  <si>
    <t>Comprehensive income for the year</t>
  </si>
  <si>
    <t>Profit for the year - Restated</t>
  </si>
  <si>
    <t>Allowance for decline value of inventories (reversal)</t>
  </si>
  <si>
    <t>5, 7</t>
  </si>
  <si>
    <t>Total cost</t>
  </si>
  <si>
    <t>Cost of construction</t>
  </si>
  <si>
    <t>Gain from sale of assets</t>
  </si>
  <si>
    <t>18, 25.1</t>
  </si>
  <si>
    <t>5, 11</t>
  </si>
  <si>
    <t>Cash and cash equivalents at the beginning of the year</t>
  </si>
  <si>
    <t>Cash and cash equivalents at the end of the year</t>
  </si>
  <si>
    <t>Allowance for decline in value of investment in the energy project</t>
  </si>
  <si>
    <t>Equity in comprehensive income of associated company</t>
  </si>
  <si>
    <t>Depreciation and amortization</t>
  </si>
  <si>
    <t>Increase (decrease) in short-term loans from related parties</t>
  </si>
  <si>
    <t>Paid long-term loan from financial institution</t>
  </si>
  <si>
    <t>Increase in long - term loan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</si>
</sst>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_(* #,##0_);_(* \(#,##0\);_(* &quot;-&quot;??_);_(@_)"/>
    <numFmt numFmtId="189" formatCode="_(* #,##0_);_(* \(#,##0\);_(* &quot;-&quot;_);_(@_)"/>
    <numFmt numFmtId="190" formatCode="_(* #,##0.000_);_(* \(#,##0.000\);_(* &quot;-&quot;??_);_(@_)"/>
    <numFmt numFmtId="191" formatCode="_(* #,##0.00_);_(* \(#,##0.00\);_(* &quot;-&quot;??_);_(@_)"/>
    <numFmt numFmtId="192" formatCode="#,##0.0"/>
    <numFmt numFmtId="193" formatCode="#,##0.0;\(#,##0\)"/>
    <numFmt numFmtId="194" formatCode="_-* #,##0.00000_-;\-* #,##0.00000_-;_-* &quot;-&quot;?????_-;_-@_-"/>
    <numFmt numFmtId="195" formatCode="_-* #,##0.00_-;\-* #,##0.00_-;_-* &quot;-&quot;??_-;_-@"/>
    <numFmt numFmtId="196" formatCode="_-* #,##0_-;\-* #,##0_-;_-* &quot;-&quot;?????_-;_-@_-"/>
  </numFmts>
  <fonts count="45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b/>
      <u/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2"/>
      <color rgb="FFFF0000"/>
      <name val="Angsana New"/>
      <family val="1"/>
    </font>
    <font>
      <sz val="11"/>
      <name val="Browallia New"/>
      <family val="2"/>
    </font>
    <font>
      <sz val="10"/>
      <name val="ApFont"/>
      <charset val="222"/>
    </font>
    <font>
      <sz val="12"/>
      <name val="Times New Roman"/>
      <family val="1"/>
    </font>
    <font>
      <sz val="14"/>
      <name val="Cordia New"/>
      <family val="2"/>
    </font>
    <font>
      <sz val="12"/>
      <color theme="1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0"/>
      <name val="Angsana New"/>
      <family val="1"/>
      <charset val="222"/>
    </font>
    <font>
      <sz val="12"/>
      <name val="Angsana New"/>
      <family val="1"/>
      <charset val="222"/>
    </font>
    <font>
      <sz val="13"/>
      <name val="Angsana New"/>
      <family val="1"/>
      <charset val="222"/>
    </font>
    <font>
      <sz val="10"/>
      <name val="Angsana New"/>
      <family val="1"/>
    </font>
    <font>
      <sz val="10"/>
      <color rgb="FFFF0000"/>
      <name val="Angsana New"/>
      <family val="1"/>
    </font>
    <font>
      <b/>
      <sz val="16"/>
      <color theme="1"/>
      <name val="Angsana New"/>
      <family val="1"/>
    </font>
    <font>
      <b/>
      <sz val="10"/>
      <color theme="1"/>
      <name val="Angsana New"/>
      <family val="1"/>
    </font>
    <font>
      <sz val="10"/>
      <color theme="1"/>
      <name val="Angsana New"/>
      <family val="1"/>
    </font>
    <font>
      <b/>
      <u/>
      <sz val="10"/>
      <color theme="1"/>
      <name val="Angsana New"/>
      <family val="1"/>
    </font>
    <font>
      <sz val="8.5"/>
      <color theme="1"/>
      <name val="Angsana New"/>
      <family val="1"/>
    </font>
    <font>
      <sz val="8.5"/>
      <name val="Angsana New"/>
      <family val="1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sz val="8.5"/>
      <color theme="1"/>
      <name val="Angsana New"/>
      <family val="1"/>
      <charset val="222"/>
    </font>
    <font>
      <sz val="8.5"/>
      <name val="Cordia New"/>
      <family val="2"/>
      <charset val="222"/>
    </font>
    <font>
      <sz val="8.5"/>
      <name val="Angsana New"/>
      <family val="1"/>
      <charset val="222"/>
    </font>
    <font>
      <b/>
      <u/>
      <sz val="8.5"/>
      <color theme="1"/>
      <name val="Angsana New"/>
      <family val="1"/>
      <charset val="222"/>
    </font>
    <font>
      <b/>
      <sz val="8.5"/>
      <color theme="1"/>
      <name val="Browallia New"/>
      <family val="2"/>
      <charset val="222"/>
    </font>
    <font>
      <b/>
      <sz val="12"/>
      <color theme="1"/>
      <name val="Angsana New"/>
      <family val="1"/>
      <charset val="222"/>
    </font>
    <font>
      <sz val="12"/>
      <name val="Cordia New"/>
      <family val="2"/>
    </font>
    <font>
      <sz val="12"/>
      <color theme="1"/>
      <name val="Angsana New"/>
      <family val="1"/>
      <charset val="222"/>
    </font>
    <font>
      <b/>
      <u/>
      <sz val="12"/>
      <color theme="1"/>
      <name val="Angsana New"/>
      <family val="1"/>
      <charset val="222"/>
    </font>
    <font>
      <b/>
      <u/>
      <sz val="12"/>
      <name val="Angsana New"/>
      <family val="1"/>
      <charset val="222"/>
    </font>
    <font>
      <sz val="11"/>
      <name val="Angsana New"/>
      <family val="1"/>
    </font>
    <font>
      <sz val="11"/>
      <color rgb="FFFF0000"/>
      <name val="Angsana New"/>
      <family val="1"/>
    </font>
    <font>
      <sz val="11"/>
      <color theme="0"/>
      <name val="Angsana New"/>
      <family val="1"/>
    </font>
    <font>
      <sz val="11"/>
      <color indexed="8"/>
      <name val="Angsana New"/>
      <family val="1"/>
    </font>
    <font>
      <sz val="13"/>
      <name val="Browallia New"/>
      <family val="2"/>
      <charset val="222"/>
    </font>
    <font>
      <sz val="13"/>
      <color indexed="8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hair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9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8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88" fontId="2" fillId="0" borderId="0" xfId="1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188" fontId="2" fillId="0" borderId="0" xfId="0" applyNumberFormat="1" applyFont="1" applyAlignment="1">
      <alignment vertical="center"/>
    </xf>
    <xf numFmtId="43" fontId="2" fillId="0" borderId="0" xfId="1" applyFont="1" applyAlignment="1">
      <alignment vertical="center"/>
    </xf>
    <xf numFmtId="188" fontId="2" fillId="0" borderId="0" xfId="0" applyNumberFormat="1" applyFont="1" applyFill="1" applyAlignment="1">
      <alignment vertical="center"/>
    </xf>
    <xf numFmtId="188" fontId="2" fillId="0" borderId="2" xfId="0" applyNumberFormat="1" applyFont="1" applyFill="1" applyBorder="1" applyAlignment="1">
      <alignment vertical="center"/>
    </xf>
    <xf numFmtId="188" fontId="2" fillId="0" borderId="1" xfId="0" applyNumberFormat="1" applyFont="1" applyFill="1" applyBorder="1" applyAlignment="1">
      <alignment vertical="center"/>
    </xf>
    <xf numFmtId="188" fontId="2" fillId="0" borderId="4" xfId="0" applyNumberFormat="1" applyFont="1" applyFill="1" applyBorder="1" applyAlignment="1">
      <alignment vertical="center"/>
    </xf>
    <xf numFmtId="188" fontId="2" fillId="0" borderId="0" xfId="0" applyNumberFormat="1" applyFont="1" applyFill="1" applyBorder="1" applyAlignment="1">
      <alignment vertical="center"/>
    </xf>
    <xf numFmtId="188" fontId="7" fillId="0" borderId="0" xfId="0" applyNumberFormat="1" applyFont="1" applyFill="1" applyBorder="1" applyAlignment="1">
      <alignment vertical="center"/>
    </xf>
    <xf numFmtId="188" fontId="2" fillId="0" borderId="5" xfId="0" applyNumberFormat="1" applyFont="1" applyBorder="1" applyAlignment="1">
      <alignment vertical="center"/>
    </xf>
    <xf numFmtId="188" fontId="2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43" fontId="2" fillId="0" borderId="0" xfId="1" applyFont="1" applyAlignment="1">
      <alignment horizontal="right" vertical="center"/>
    </xf>
    <xf numFmtId="3" fontId="2" fillId="0" borderId="0" xfId="0" applyNumberFormat="1" applyFont="1" applyFill="1" applyAlignment="1">
      <alignment horizontal="center" vertical="center"/>
    </xf>
    <xf numFmtId="188" fontId="2" fillId="0" borderId="1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 indent="1"/>
    </xf>
    <xf numFmtId="188" fontId="2" fillId="0" borderId="4" xfId="0" applyNumberFormat="1" applyFont="1" applyBorder="1" applyAlignment="1">
      <alignment vertical="center"/>
    </xf>
    <xf numFmtId="188" fontId="2" fillId="0" borderId="0" xfId="5" applyNumberFormat="1" applyFont="1" applyFill="1" applyAlignment="1">
      <alignment vertical="center"/>
    </xf>
    <xf numFmtId="188" fontId="11" fillId="0" borderId="1" xfId="1" applyNumberFormat="1" applyFont="1" applyBorder="1"/>
    <xf numFmtId="188" fontId="6" fillId="0" borderId="0" xfId="1" applyNumberFormat="1" applyFont="1" applyAlignment="1">
      <alignment vertical="center"/>
    </xf>
    <xf numFmtId="188" fontId="2" fillId="0" borderId="0" xfId="5" applyNumberFormat="1" applyFont="1" applyAlignment="1">
      <alignment vertical="center"/>
    </xf>
    <xf numFmtId="3" fontId="4" fillId="0" borderId="0" xfId="0" applyNumberFormat="1" applyFont="1" applyFill="1" applyAlignment="1">
      <alignment horizontal="center" vertical="center"/>
    </xf>
    <xf numFmtId="1" fontId="12" fillId="0" borderId="0" xfId="6" applyNumberFormat="1" applyFont="1" applyFill="1" applyAlignment="1">
      <alignment vertical="center"/>
    </xf>
    <xf numFmtId="3" fontId="13" fillId="0" borderId="0" xfId="6" applyNumberFormat="1" applyFont="1" applyFill="1" applyAlignment="1">
      <alignment vertical="center"/>
    </xf>
    <xf numFmtId="0" fontId="13" fillId="0" borderId="0" xfId="6" applyFont="1" applyFill="1" applyAlignment="1">
      <alignment vertical="center"/>
    </xf>
    <xf numFmtId="3" fontId="12" fillId="0" borderId="0" xfId="6" applyNumberFormat="1" applyFont="1" applyFill="1" applyAlignment="1">
      <alignment vertical="center"/>
    </xf>
    <xf numFmtId="0" fontId="14" fillId="0" borderId="0" xfId="6" applyFont="1" applyFill="1" applyAlignment="1">
      <alignment vertical="center"/>
    </xf>
    <xf numFmtId="3" fontId="16" fillId="0" borderId="0" xfId="6" applyNumberFormat="1" applyFont="1" applyFill="1" applyAlignment="1">
      <alignment vertical="center"/>
    </xf>
    <xf numFmtId="0" fontId="16" fillId="0" borderId="0" xfId="6" applyFont="1" applyFill="1" applyAlignment="1">
      <alignment vertical="center"/>
    </xf>
    <xf numFmtId="3" fontId="16" fillId="0" borderId="0" xfId="6" applyNumberFormat="1" applyFont="1" applyFill="1" applyBorder="1" applyAlignment="1">
      <alignment vertical="center"/>
    </xf>
    <xf numFmtId="41" fontId="16" fillId="0" borderId="0" xfId="6" applyNumberFormat="1" applyFont="1" applyFill="1" applyBorder="1" applyAlignment="1">
      <alignment vertical="center"/>
    </xf>
    <xf numFmtId="3" fontId="16" fillId="0" borderId="0" xfId="1" applyNumberFormat="1" applyFont="1" applyFill="1" applyBorder="1" applyAlignment="1">
      <alignment vertical="center"/>
    </xf>
    <xf numFmtId="41" fontId="16" fillId="0" borderId="4" xfId="6" applyNumberFormat="1" applyFont="1" applyFill="1" applyBorder="1" applyAlignment="1">
      <alignment vertical="center"/>
    </xf>
    <xf numFmtId="3" fontId="17" fillId="0" borderId="0" xfId="6" applyNumberFormat="1" applyFont="1" applyFill="1" applyBorder="1" applyAlignment="1">
      <alignment vertical="center"/>
    </xf>
    <xf numFmtId="3" fontId="17" fillId="0" borderId="0" xfId="6" applyNumberFormat="1" applyFont="1" applyFill="1" applyAlignment="1">
      <alignment vertical="center"/>
    </xf>
    <xf numFmtId="3" fontId="17" fillId="0" borderId="0" xfId="1" applyNumberFormat="1" applyFont="1" applyFill="1" applyBorder="1" applyAlignment="1">
      <alignment vertical="center"/>
    </xf>
    <xf numFmtId="41" fontId="17" fillId="0" borderId="0" xfId="6" applyNumberFormat="1" applyFont="1" applyFill="1" applyBorder="1" applyAlignment="1">
      <alignment vertical="center"/>
    </xf>
    <xf numFmtId="0" fontId="17" fillId="0" borderId="0" xfId="6" applyFont="1" applyFill="1" applyAlignment="1">
      <alignment vertical="center"/>
    </xf>
    <xf numFmtId="3" fontId="18" fillId="0" borderId="0" xfId="6" applyNumberFormat="1" applyFont="1" applyFill="1" applyAlignment="1">
      <alignment vertical="center"/>
    </xf>
    <xf numFmtId="0" fontId="18" fillId="0" borderId="0" xfId="6" applyFont="1" applyFill="1" applyAlignment="1">
      <alignment vertical="center"/>
    </xf>
    <xf numFmtId="188" fontId="19" fillId="0" borderId="0" xfId="1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43" fontId="19" fillId="0" borderId="0" xfId="1" applyFont="1" applyFill="1" applyAlignment="1">
      <alignment vertical="center"/>
    </xf>
    <xf numFmtId="187" fontId="19" fillId="0" borderId="0" xfId="1" applyNumberFormat="1" applyFont="1" applyFill="1" applyAlignment="1">
      <alignment vertical="center"/>
    </xf>
    <xf numFmtId="0" fontId="19" fillId="0" borderId="0" xfId="0" applyFont="1" applyFill="1" applyAlignment="1">
      <alignment horizontal="center" vertical="center" wrapText="1"/>
    </xf>
    <xf numFmtId="43" fontId="20" fillId="0" borderId="0" xfId="1" applyFont="1" applyFill="1" applyAlignment="1">
      <alignment vertical="center"/>
    </xf>
    <xf numFmtId="0" fontId="19" fillId="0" borderId="0" xfId="0" applyFont="1" applyFill="1" applyAlignment="1">
      <alignment vertical="center" wrapText="1"/>
    </xf>
    <xf numFmtId="187" fontId="19" fillId="0" borderId="0" xfId="0" applyNumberFormat="1" applyFont="1" applyFill="1" applyAlignment="1">
      <alignment vertical="center"/>
    </xf>
    <xf numFmtId="189" fontId="19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3" fontId="21" fillId="0" borderId="0" xfId="0" applyNumberFormat="1" applyFont="1" applyAlignment="1">
      <alignment horizontal="center" vertical="center"/>
    </xf>
    <xf numFmtId="3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vertical="center"/>
    </xf>
    <xf numFmtId="3" fontId="23" fillId="0" borderId="0" xfId="0" applyNumberFormat="1" applyFont="1" applyAlignment="1">
      <alignment vertical="center"/>
    </xf>
    <xf numFmtId="3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vertical="center"/>
    </xf>
    <xf numFmtId="3" fontId="24" fillId="0" borderId="0" xfId="0" applyNumberFormat="1" applyFont="1" applyAlignment="1">
      <alignment horizontal="center" vertical="center"/>
    </xf>
    <xf numFmtId="3" fontId="23" fillId="0" borderId="0" xfId="0" applyNumberFormat="1" applyFont="1" applyAlignment="1">
      <alignment horizontal="right" vertical="center"/>
    </xf>
    <xf numFmtId="3" fontId="25" fillId="0" borderId="0" xfId="0" applyNumberFormat="1" applyFont="1" applyAlignment="1">
      <alignment vertical="center"/>
    </xf>
    <xf numFmtId="192" fontId="25" fillId="0" borderId="0" xfId="0" applyNumberFormat="1" applyFont="1" applyAlignment="1">
      <alignment horizontal="right" vertical="center"/>
    </xf>
    <xf numFmtId="3" fontId="25" fillId="0" borderId="0" xfId="0" applyNumberFormat="1" applyFont="1" applyAlignment="1">
      <alignment horizontal="center" vertical="center"/>
    </xf>
    <xf numFmtId="187" fontId="26" fillId="0" borderId="0" xfId="8" applyNumberFormat="1" applyFont="1" applyBorder="1" applyAlignment="1">
      <alignment vertical="center"/>
    </xf>
    <xf numFmtId="187" fontId="26" fillId="0" borderId="0" xfId="3" applyNumberFormat="1" applyFont="1" applyAlignment="1">
      <alignment horizontal="center" vertical="center"/>
    </xf>
    <xf numFmtId="193" fontId="26" fillId="0" borderId="0" xfId="8" applyNumberFormat="1" applyFont="1" applyFill="1" applyBorder="1" applyAlignment="1">
      <alignment vertical="center"/>
    </xf>
    <xf numFmtId="187" fontId="26" fillId="0" borderId="0" xfId="8" applyNumberFormat="1" applyFont="1" applyFill="1" applyBorder="1" applyAlignment="1">
      <alignment horizontal="center" vertical="center"/>
    </xf>
    <xf numFmtId="3" fontId="25" fillId="0" borderId="0" xfId="0" applyNumberFormat="1" applyFont="1" applyAlignment="1">
      <alignment horizontal="right" vertical="center"/>
    </xf>
    <xf numFmtId="43" fontId="26" fillId="0" borderId="0" xfId="8" applyFont="1" applyBorder="1" applyAlignment="1">
      <alignment vertical="center"/>
    </xf>
    <xf numFmtId="3" fontId="26" fillId="0" borderId="0" xfId="3" applyNumberFormat="1" applyFont="1" applyAlignment="1">
      <alignment horizontal="center" vertical="center"/>
    </xf>
    <xf numFmtId="194" fontId="26" fillId="0" borderId="0" xfId="8" applyNumberFormat="1" applyFont="1" applyFill="1" applyBorder="1" applyAlignment="1">
      <alignment horizontal="center" vertical="center"/>
    </xf>
    <xf numFmtId="0" fontId="25" fillId="0" borderId="0" xfId="0" applyFont="1" applyAlignment="1">
      <alignment vertical="center"/>
    </xf>
    <xf numFmtId="195" fontId="25" fillId="0" borderId="1" xfId="0" applyNumberFormat="1" applyFont="1" applyBorder="1" applyAlignment="1">
      <alignment horizontal="center" vertical="center"/>
    </xf>
    <xf numFmtId="193" fontId="26" fillId="0" borderId="1" xfId="8" applyNumberFormat="1" applyFont="1" applyFill="1" applyBorder="1" applyAlignment="1">
      <alignment vertical="center"/>
    </xf>
    <xf numFmtId="195" fontId="25" fillId="0" borderId="0" xfId="0" applyNumberFormat="1" applyFont="1" applyAlignment="1">
      <alignment horizontal="center" vertical="center"/>
    </xf>
    <xf numFmtId="0" fontId="26" fillId="0" borderId="0" xfId="3" applyFont="1" applyAlignment="1">
      <alignment vertical="center"/>
    </xf>
    <xf numFmtId="194" fontId="26" fillId="0" borderId="0" xfId="8" applyNumberFormat="1" applyFont="1" applyBorder="1" applyAlignment="1">
      <alignment horizontal="center" vertical="center"/>
    </xf>
    <xf numFmtId="187" fontId="26" fillId="0" borderId="1" xfId="8" applyNumberFormat="1" applyFont="1" applyBorder="1" applyAlignment="1">
      <alignment vertical="center"/>
    </xf>
    <xf numFmtId="196" fontId="26" fillId="0" borderId="1" xfId="8" applyNumberFormat="1" applyFont="1" applyBorder="1" applyAlignment="1">
      <alignment horizontal="center" vertical="center"/>
    </xf>
    <xf numFmtId="187" fontId="26" fillId="0" borderId="5" xfId="8" applyNumberFormat="1" applyFont="1" applyBorder="1" applyAlignment="1">
      <alignment vertical="center"/>
    </xf>
    <xf numFmtId="196" fontId="26" fillId="0" borderId="5" xfId="8" applyNumberFormat="1" applyFont="1" applyFill="1" applyBorder="1" applyAlignment="1">
      <alignment horizontal="center" vertical="center"/>
    </xf>
    <xf numFmtId="0" fontId="27" fillId="0" borderId="0" xfId="0" applyFont="1" applyAlignment="1">
      <alignment vertical="center"/>
    </xf>
    <xf numFmtId="3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3" fontId="12" fillId="0" borderId="0" xfId="3" applyNumberFormat="1" applyFont="1" applyAlignment="1">
      <alignment vertical="center"/>
    </xf>
    <xf numFmtId="0" fontId="0" fillId="0" borderId="0" xfId="0"/>
    <xf numFmtId="3" fontId="29" fillId="0" borderId="0" xfId="0" applyNumberFormat="1" applyFont="1" applyAlignment="1">
      <alignment horizontal="center" vertical="center"/>
    </xf>
    <xf numFmtId="3" fontId="29" fillId="0" borderId="0" xfId="0" applyNumberFormat="1" applyFont="1" applyAlignment="1">
      <alignment vertical="center"/>
    </xf>
    <xf numFmtId="3" fontId="31" fillId="0" borderId="0" xfId="6" applyNumberFormat="1" applyFont="1" applyFill="1" applyBorder="1" applyAlignment="1">
      <alignment horizontal="center" vertical="center"/>
    </xf>
    <xf numFmtId="3" fontId="31" fillId="0" borderId="0" xfId="6" applyNumberFormat="1" applyFont="1" applyFill="1" applyAlignment="1">
      <alignment horizontal="center" vertical="center"/>
    </xf>
    <xf numFmtId="0" fontId="29" fillId="0" borderId="0" xfId="0" applyFont="1" applyAlignment="1">
      <alignment vertical="center"/>
    </xf>
    <xf numFmtId="3" fontId="32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1" fillId="0" borderId="0" xfId="6" applyFont="1" applyFill="1" applyAlignment="1">
      <alignment horizontal="center" vertical="center"/>
    </xf>
    <xf numFmtId="188" fontId="33" fillId="0" borderId="0" xfId="0" applyNumberFormat="1" applyFont="1" applyAlignment="1">
      <alignment horizontal="center" vertical="center"/>
    </xf>
    <xf numFmtId="3" fontId="29" fillId="0" borderId="6" xfId="0" applyNumberFormat="1" applyFont="1" applyBorder="1" applyAlignment="1">
      <alignment horizontal="center" vertical="center"/>
    </xf>
    <xf numFmtId="0" fontId="29" fillId="0" borderId="6" xfId="0" applyFont="1" applyBorder="1" applyAlignment="1">
      <alignment vertical="center"/>
    </xf>
    <xf numFmtId="3" fontId="31" fillId="0" borderId="1" xfId="6" applyNumberFormat="1" applyFont="1" applyFill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3" fontId="25" fillId="0" borderId="0" xfId="0" quotePrefix="1" applyNumberFormat="1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93" fontId="26" fillId="0" borderId="5" xfId="8" applyNumberFormat="1" applyFont="1" applyBorder="1" applyAlignment="1">
      <alignment vertical="center"/>
    </xf>
    <xf numFmtId="3" fontId="34" fillId="0" borderId="0" xfId="0" applyNumberFormat="1" applyFont="1" applyAlignment="1">
      <alignment horizontal="center" vertical="center"/>
    </xf>
    <xf numFmtId="0" fontId="34" fillId="0" borderId="0" xfId="0" applyFont="1" applyAlignment="1">
      <alignment vertical="center"/>
    </xf>
    <xf numFmtId="3" fontId="36" fillId="0" borderId="0" xfId="0" applyNumberFormat="1" applyFont="1" applyAlignment="1">
      <alignment vertical="center"/>
    </xf>
    <xf numFmtId="3" fontId="36" fillId="0" borderId="0" xfId="0" applyNumberFormat="1" applyFont="1" applyAlignment="1">
      <alignment horizontal="center" vertical="center"/>
    </xf>
    <xf numFmtId="0" fontId="36" fillId="0" borderId="0" xfId="0" applyFont="1" applyAlignment="1">
      <alignment vertical="center"/>
    </xf>
    <xf numFmtId="3" fontId="17" fillId="0" borderId="0" xfId="6" applyNumberFormat="1" applyFont="1" applyBorder="1" applyAlignment="1">
      <alignment horizontal="center" vertical="center"/>
    </xf>
    <xf numFmtId="3" fontId="37" fillId="0" borderId="0" xfId="0" applyNumberFormat="1" applyFont="1" applyAlignment="1">
      <alignment horizontal="center" vertical="center"/>
    </xf>
    <xf numFmtId="3" fontId="17" fillId="0" borderId="0" xfId="6" applyNumberFormat="1" applyFont="1" applyFill="1" applyBorder="1" applyAlignment="1">
      <alignment horizontal="center" vertical="center"/>
    </xf>
    <xf numFmtId="3" fontId="17" fillId="0" borderId="0" xfId="6" applyNumberFormat="1" applyFont="1" applyAlignment="1">
      <alignment horizontal="center" vertical="center"/>
    </xf>
    <xf numFmtId="3" fontId="17" fillId="0" borderId="0" xfId="6" applyNumberFormat="1" applyFont="1" applyFill="1" applyAlignment="1">
      <alignment horizontal="center" vertical="center"/>
    </xf>
    <xf numFmtId="3" fontId="38" fillId="0" borderId="0" xfId="6" applyNumberFormat="1" applyFont="1" applyFill="1" applyBorder="1" applyAlignment="1">
      <alignment horizontal="center" vertical="center"/>
    </xf>
    <xf numFmtId="0" fontId="17" fillId="0" borderId="0" xfId="6" applyFont="1" applyFill="1" applyBorder="1" applyAlignment="1">
      <alignment vertical="center"/>
    </xf>
    <xf numFmtId="0" fontId="36" fillId="0" borderId="0" xfId="0" applyFont="1" applyAlignment="1">
      <alignment horizontal="right" vertical="center"/>
    </xf>
    <xf numFmtId="0" fontId="17" fillId="0" borderId="1" xfId="6" applyFont="1" applyFill="1" applyBorder="1" applyAlignment="1">
      <alignment vertical="center"/>
    </xf>
    <xf numFmtId="3" fontId="17" fillId="0" borderId="1" xfId="6" applyNumberFormat="1" applyFont="1" applyBorder="1" applyAlignment="1">
      <alignment horizontal="center" vertical="center"/>
    </xf>
    <xf numFmtId="3" fontId="17" fillId="0" borderId="0" xfId="3" applyNumberFormat="1" applyFont="1" applyAlignment="1">
      <alignment vertical="center"/>
    </xf>
    <xf numFmtId="0" fontId="17" fillId="0" borderId="0" xfId="3" applyFont="1" applyAlignment="1">
      <alignment vertical="center"/>
    </xf>
    <xf numFmtId="195" fontId="36" fillId="0" borderId="0" xfId="0" applyNumberFormat="1" applyFont="1" applyAlignment="1">
      <alignment horizontal="center" vertical="center"/>
    </xf>
    <xf numFmtId="195" fontId="36" fillId="0" borderId="1" xfId="0" applyNumberFormat="1" applyFont="1" applyBorder="1" applyAlignment="1">
      <alignment horizontal="center" vertical="center"/>
    </xf>
    <xf numFmtId="0" fontId="17" fillId="0" borderId="0" xfId="3" quotePrefix="1" applyFont="1" applyAlignment="1">
      <alignment vertical="center"/>
    </xf>
    <xf numFmtId="49" fontId="17" fillId="0" borderId="0" xfId="3" applyNumberFormat="1" applyFont="1" applyAlignment="1">
      <alignment vertical="center"/>
    </xf>
    <xf numFmtId="1" fontId="36" fillId="0" borderId="0" xfId="0" applyNumberFormat="1" applyFont="1" applyAlignment="1">
      <alignment vertical="center"/>
    </xf>
    <xf numFmtId="41" fontId="17" fillId="0" borderId="4" xfId="6" applyNumberFormat="1" applyFont="1" applyFill="1" applyBorder="1" applyAlignment="1">
      <alignment vertical="center"/>
    </xf>
    <xf numFmtId="1" fontId="17" fillId="0" borderId="0" xfId="6" applyNumberFormat="1" applyFont="1" applyFill="1" applyAlignment="1">
      <alignment vertical="center"/>
    </xf>
    <xf numFmtId="0" fontId="0" fillId="0" borderId="0" xfId="0" applyAlignment="1">
      <alignment vertical="center"/>
    </xf>
    <xf numFmtId="0" fontId="35" fillId="0" borderId="0" xfId="0" applyFont="1" applyAlignment="1">
      <alignment vertical="center"/>
    </xf>
    <xf numFmtId="3" fontId="17" fillId="0" borderId="0" xfId="8" applyNumberFormat="1" applyFont="1" applyBorder="1" applyAlignment="1">
      <alignment horizontal="center" vertical="center"/>
    </xf>
    <xf numFmtId="187" fontId="17" fillId="0" borderId="4" xfId="8" applyNumberFormat="1" applyFont="1" applyBorder="1" applyAlignment="1">
      <alignment vertical="center"/>
    </xf>
    <xf numFmtId="187" fontId="17" fillId="0" borderId="0" xfId="8" applyNumberFormat="1" applyFont="1" applyBorder="1" applyAlignment="1">
      <alignment vertical="center"/>
    </xf>
    <xf numFmtId="43" fontId="17" fillId="0" borderId="0" xfId="8" applyFont="1" applyBorder="1" applyAlignment="1">
      <alignment vertical="center"/>
    </xf>
    <xf numFmtId="0" fontId="17" fillId="0" borderId="0" xfId="3" applyFont="1" applyAlignment="1">
      <alignment horizontal="right" vertical="center"/>
    </xf>
    <xf numFmtId="43" fontId="17" fillId="0" borderId="0" xfId="8" applyFont="1" applyBorder="1" applyAlignment="1">
      <alignment horizontal="right" vertical="center"/>
    </xf>
    <xf numFmtId="193" fontId="17" fillId="0" borderId="0" xfId="8" applyNumberFormat="1" applyFont="1" applyFill="1" applyBorder="1" applyAlignment="1">
      <alignment vertical="center"/>
    </xf>
    <xf numFmtId="43" fontId="17" fillId="0" borderId="0" xfId="8" applyFont="1" applyFill="1" applyBorder="1" applyAlignment="1">
      <alignment vertical="center"/>
    </xf>
    <xf numFmtId="187" fontId="17" fillId="0" borderId="0" xfId="8" applyNumberFormat="1" applyFont="1" applyFill="1" applyBorder="1" applyAlignment="1">
      <alignment horizontal="right" vertical="center"/>
    </xf>
    <xf numFmtId="194" fontId="17" fillId="0" borderId="0" xfId="8" applyNumberFormat="1" applyFont="1" applyBorder="1" applyAlignment="1">
      <alignment horizontal="right" vertical="center"/>
    </xf>
    <xf numFmtId="187" fontId="17" fillId="0" borderId="0" xfId="8" applyNumberFormat="1" applyFont="1" applyBorder="1" applyAlignment="1">
      <alignment horizontal="right" vertical="center"/>
    </xf>
    <xf numFmtId="187" fontId="17" fillId="0" borderId="5" xfId="8" applyNumberFormat="1" applyFont="1" applyBorder="1" applyAlignment="1">
      <alignment vertical="center"/>
    </xf>
    <xf numFmtId="194" fontId="17" fillId="0" borderId="0" xfId="8" applyNumberFormat="1" applyFont="1" applyBorder="1" applyAlignment="1">
      <alignment vertical="center"/>
    </xf>
    <xf numFmtId="193" fontId="17" fillId="0" borderId="1" xfId="8" applyNumberFormat="1" applyFont="1" applyFill="1" applyBorder="1" applyAlignment="1">
      <alignment vertical="center"/>
    </xf>
    <xf numFmtId="187" fontId="17" fillId="0" borderId="0" xfId="8" applyNumberFormat="1" applyFont="1" applyFill="1" applyBorder="1" applyAlignment="1">
      <alignment vertical="center"/>
    </xf>
    <xf numFmtId="193" fontId="17" fillId="0" borderId="8" xfId="8" applyNumberFormat="1" applyFont="1" applyFill="1" applyBorder="1" applyAlignment="1">
      <alignment vertical="center"/>
    </xf>
    <xf numFmtId="3" fontId="12" fillId="0" borderId="0" xfId="8" applyNumberFormat="1" applyFont="1" applyBorder="1" applyAlignment="1">
      <alignment horizontal="center" vertical="center"/>
    </xf>
    <xf numFmtId="43" fontId="12" fillId="0" borderId="0" xfId="8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9" fillId="0" borderId="0" xfId="0" applyFont="1" applyFill="1" applyAlignment="1">
      <alignment horizontal="right" vertical="center"/>
    </xf>
    <xf numFmtId="0" fontId="39" fillId="0" borderId="0" xfId="0" applyFont="1" applyFill="1" applyAlignment="1">
      <alignment horizontal="center" vertical="center"/>
    </xf>
    <xf numFmtId="187" fontId="39" fillId="0" borderId="0" xfId="1" applyNumberFormat="1" applyFont="1" applyFill="1" applyBorder="1" applyAlignment="1">
      <alignment horizontal="center" vertical="center"/>
    </xf>
    <xf numFmtId="17" fontId="39" fillId="0" borderId="0" xfId="0" quotePrefix="1" applyNumberFormat="1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center" vertical="center"/>
    </xf>
    <xf numFmtId="17" fontId="39" fillId="0" borderId="1" xfId="0" quotePrefix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right" vertical="center" wrapText="1"/>
    </xf>
    <xf numFmtId="188" fontId="39" fillId="0" borderId="0" xfId="1" applyNumberFormat="1" applyFont="1" applyFill="1" applyAlignment="1">
      <alignment vertical="center"/>
    </xf>
    <xf numFmtId="188" fontId="39" fillId="0" borderId="0" xfId="1" applyNumberFormat="1" applyFont="1" applyFill="1" applyAlignment="1">
      <alignment horizontal="right" vertical="center" wrapText="1"/>
    </xf>
    <xf numFmtId="0" fontId="39" fillId="0" borderId="0" xfId="0" applyFont="1" applyFill="1" applyAlignment="1">
      <alignment horizontal="left" vertical="center"/>
    </xf>
    <xf numFmtId="0" fontId="39" fillId="0" borderId="0" xfId="0" quotePrefix="1" applyFont="1" applyFill="1" applyAlignment="1">
      <alignment vertical="center"/>
    </xf>
    <xf numFmtId="188" fontId="39" fillId="0" borderId="0" xfId="0" applyNumberFormat="1" applyFont="1" applyFill="1" applyAlignment="1">
      <alignment vertical="center"/>
    </xf>
    <xf numFmtId="188" fontId="39" fillId="0" borderId="2" xfId="1" applyNumberFormat="1" applyFont="1" applyFill="1" applyBorder="1" applyAlignment="1">
      <alignment vertical="center"/>
    </xf>
    <xf numFmtId="43" fontId="39" fillId="0" borderId="0" xfId="1" applyFont="1" applyFill="1" applyAlignment="1">
      <alignment vertical="center"/>
    </xf>
    <xf numFmtId="43" fontId="39" fillId="0" borderId="0" xfId="0" applyNumberFormat="1" applyFont="1" applyFill="1" applyAlignment="1">
      <alignment vertical="center"/>
    </xf>
    <xf numFmtId="188" fontId="39" fillId="0" borderId="3" xfId="1" applyNumberFormat="1" applyFont="1" applyFill="1" applyBorder="1" applyAlignment="1">
      <alignment vertical="center"/>
    </xf>
    <xf numFmtId="43" fontId="40" fillId="0" borderId="0" xfId="1" applyFont="1" applyFill="1" applyAlignment="1">
      <alignment vertical="center"/>
    </xf>
    <xf numFmtId="188" fontId="41" fillId="0" borderId="0" xfId="1" applyNumberFormat="1" applyFont="1" applyFill="1" applyAlignment="1">
      <alignment vertical="center"/>
    </xf>
    <xf numFmtId="187" fontId="39" fillId="0" borderId="0" xfId="1" applyNumberFormat="1" applyFont="1" applyFill="1" applyAlignment="1">
      <alignment vertical="center"/>
    </xf>
    <xf numFmtId="0" fontId="39" fillId="0" borderId="0" xfId="0" applyFont="1" applyFill="1" applyAlignment="1">
      <alignment vertical="center" wrapText="1"/>
    </xf>
    <xf numFmtId="187" fontId="39" fillId="0" borderId="2" xfId="1" applyNumberFormat="1" applyFont="1" applyFill="1" applyBorder="1" applyAlignment="1">
      <alignment vertical="center"/>
    </xf>
    <xf numFmtId="0" fontId="42" fillId="0" borderId="0" xfId="0" applyFont="1" applyFill="1" applyAlignment="1">
      <alignment vertical="center"/>
    </xf>
    <xf numFmtId="187" fontId="39" fillId="0" borderId="3" xfId="1" applyNumberFormat="1" applyFont="1" applyFill="1" applyBorder="1" applyAlignment="1">
      <alignment vertical="center"/>
    </xf>
    <xf numFmtId="187" fontId="39" fillId="0" borderId="0" xfId="1" applyNumberFormat="1" applyFont="1" applyFill="1" applyBorder="1" applyAlignment="1">
      <alignment vertical="center"/>
    </xf>
    <xf numFmtId="187" fontId="39" fillId="0" borderId="4" xfId="1" applyNumberFormat="1" applyFont="1" applyFill="1" applyBorder="1" applyAlignment="1">
      <alignment vertical="center"/>
    </xf>
    <xf numFmtId="187" fontId="39" fillId="0" borderId="1" xfId="1" applyNumberFormat="1" applyFont="1" applyFill="1" applyBorder="1" applyAlignment="1">
      <alignment vertical="center"/>
    </xf>
    <xf numFmtId="187" fontId="39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 vertical="center"/>
    </xf>
    <xf numFmtId="188" fontId="18" fillId="0" borderId="0" xfId="0" applyNumberFormat="1" applyFont="1" applyFill="1" applyAlignment="1">
      <alignment vertical="center"/>
    </xf>
    <xf numFmtId="188" fontId="18" fillId="0" borderId="0" xfId="0" applyNumberFormat="1" applyFont="1" applyFill="1" applyBorder="1" applyAlignment="1">
      <alignment vertical="center"/>
    </xf>
    <xf numFmtId="0" fontId="18" fillId="0" borderId="0" xfId="3" applyFont="1" applyFill="1" applyAlignment="1">
      <alignment vertical="center"/>
    </xf>
    <xf numFmtId="0" fontId="18" fillId="0" borderId="0" xfId="4" applyFont="1" applyFill="1" applyAlignment="1">
      <alignment vertical="center"/>
    </xf>
    <xf numFmtId="188" fontId="18" fillId="0" borderId="1" xfId="0" applyNumberFormat="1" applyFont="1" applyFill="1" applyBorder="1" applyAlignment="1">
      <alignment vertical="center"/>
    </xf>
    <xf numFmtId="188" fontId="18" fillId="0" borderId="2" xfId="0" applyNumberFormat="1" applyFont="1" applyFill="1" applyBorder="1" applyAlignment="1">
      <alignment vertical="center"/>
    </xf>
    <xf numFmtId="188" fontId="43" fillId="0" borderId="0" xfId="0" applyNumberFormat="1" applyFont="1" applyFill="1" applyBorder="1" applyAlignment="1">
      <alignment vertical="center"/>
    </xf>
    <xf numFmtId="188" fontId="18" fillId="0" borderId="5" xfId="0" applyNumberFormat="1" applyFont="1" applyFill="1" applyBorder="1" applyAlignment="1">
      <alignment vertical="center"/>
    </xf>
    <xf numFmtId="0" fontId="44" fillId="0" borderId="0" xfId="0" applyFont="1" applyFill="1"/>
    <xf numFmtId="0" fontId="18" fillId="0" borderId="0" xfId="0" applyFont="1" applyFill="1"/>
    <xf numFmtId="0" fontId="44" fillId="0" borderId="0" xfId="0" applyFont="1" applyFill="1" applyAlignment="1">
      <alignment horizontal="center" wrapText="1"/>
    </xf>
    <xf numFmtId="10" fontId="18" fillId="0" borderId="0" xfId="2" applyNumberFormat="1" applyFont="1" applyFill="1" applyAlignment="1">
      <alignment vertical="center"/>
    </xf>
    <xf numFmtId="0" fontId="18" fillId="0" borderId="0" xfId="0" applyFont="1" applyFill="1" applyAlignment="1">
      <alignment horizontal="center"/>
    </xf>
    <xf numFmtId="188" fontId="18" fillId="0" borderId="0" xfId="2" applyNumberFormat="1" applyFont="1" applyFill="1" applyAlignment="1">
      <alignment vertical="center"/>
    </xf>
    <xf numFmtId="191" fontId="18" fillId="0" borderId="0" xfId="0" applyNumberFormat="1" applyFont="1" applyFill="1" applyAlignment="1">
      <alignment vertical="center"/>
    </xf>
    <xf numFmtId="190" fontId="43" fillId="0" borderId="0" xfId="0" applyNumberFormat="1" applyFont="1" applyFill="1" applyBorder="1" applyAlignment="1">
      <alignment vertical="center"/>
    </xf>
    <xf numFmtId="189" fontId="18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 wrapText="1"/>
    </xf>
    <xf numFmtId="187" fontId="13" fillId="0" borderId="0" xfId="1" applyNumberFormat="1" applyFont="1" applyFill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Alignment="1">
      <alignment horizontal="left" vertical="center"/>
    </xf>
    <xf numFmtId="188" fontId="13" fillId="0" borderId="0" xfId="0" applyNumberFormat="1" applyFont="1" applyFill="1" applyAlignment="1">
      <alignment vertical="center"/>
    </xf>
    <xf numFmtId="188" fontId="13" fillId="0" borderId="2" xfId="0" applyNumberFormat="1" applyFont="1" applyFill="1" applyBorder="1" applyAlignment="1">
      <alignment vertical="center"/>
    </xf>
    <xf numFmtId="0" fontId="13" fillId="0" borderId="0" xfId="0" applyFont="1" applyFill="1"/>
    <xf numFmtId="188" fontId="13" fillId="0" borderId="1" xfId="0" applyNumberFormat="1" applyFont="1" applyFill="1" applyBorder="1" applyAlignment="1">
      <alignment vertical="center"/>
    </xf>
    <xf numFmtId="188" fontId="13" fillId="0" borderId="4" xfId="0" applyNumberFormat="1" applyFont="1" applyFill="1" applyBorder="1" applyAlignment="1">
      <alignment vertical="center"/>
    </xf>
    <xf numFmtId="187" fontId="39" fillId="0" borderId="1" xfId="1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187" fontId="39" fillId="0" borderId="2" xfId="1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187" fontId="13" fillId="0" borderId="1" xfId="1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87" fontId="18" fillId="0" borderId="1" xfId="1" applyNumberFormat="1" applyFont="1" applyFill="1" applyBorder="1" applyAlignment="1">
      <alignment horizontal="center" vertical="center"/>
    </xf>
    <xf numFmtId="3" fontId="31" fillId="0" borderId="2" xfId="6" applyNumberFormat="1" applyFont="1" applyFill="1" applyBorder="1" applyAlignment="1">
      <alignment horizontal="center" vertical="center"/>
    </xf>
    <xf numFmtId="3" fontId="14" fillId="0" borderId="0" xfId="6" applyNumberFormat="1" applyFont="1" applyFill="1" applyAlignment="1">
      <alignment horizontal="center" vertical="center"/>
    </xf>
    <xf numFmtId="3" fontId="15" fillId="0" borderId="0" xfId="6" applyNumberFormat="1" applyFont="1" applyFill="1" applyAlignment="1">
      <alignment horizontal="center" vertical="center"/>
    </xf>
    <xf numFmtId="3" fontId="29" fillId="0" borderId="6" xfId="0" applyNumberFormat="1" applyFont="1" applyBorder="1" applyAlignment="1">
      <alignment horizontal="center" vertical="center"/>
    </xf>
    <xf numFmtId="0" fontId="30" fillId="0" borderId="6" xfId="0" applyFont="1" applyBorder="1"/>
    <xf numFmtId="3" fontId="29" fillId="0" borderId="7" xfId="0" applyNumberFormat="1" applyFont="1" applyBorder="1" applyAlignment="1">
      <alignment horizontal="center" vertical="center"/>
    </xf>
    <xf numFmtId="0" fontId="30" fillId="0" borderId="7" xfId="0" applyFont="1" applyBorder="1"/>
    <xf numFmtId="3" fontId="17" fillId="0" borderId="2" xfId="6" applyNumberFormat="1" applyFont="1" applyFill="1" applyBorder="1" applyAlignment="1">
      <alignment horizontal="center" vertical="center"/>
    </xf>
    <xf numFmtId="3" fontId="27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3" fontId="4" fillId="0" borderId="0" xfId="6" applyNumberFormat="1" applyFont="1" applyFill="1" applyAlignment="1">
      <alignment horizontal="center" vertical="center"/>
    </xf>
    <xf numFmtId="3" fontId="17" fillId="0" borderId="1" xfId="6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187" fontId="2" fillId="0" borderId="1" xfId="1" applyNumberFormat="1" applyFont="1" applyFill="1" applyBorder="1" applyAlignment="1">
      <alignment horizontal="center" vertical="center"/>
    </xf>
  </cellXfs>
  <cellStyles count="9">
    <cellStyle name="Comma" xfId="1" builtinId="3"/>
    <cellStyle name="Comma 2" xfId="8" xr:uid="{2357A43E-C347-4B44-BEA8-3FDA6B5FFEFB}"/>
    <cellStyle name="Comma 5" xfId="5" xr:uid="{00000000-0005-0000-0000-000001000000}"/>
    <cellStyle name="Comma 5 2" xfId="7" xr:uid="{00000000-0005-0000-0000-000002000000}"/>
    <cellStyle name="Normal" xfId="0" builtinId="0"/>
    <cellStyle name="Normal 2" xfId="3" xr:uid="{00000000-0005-0000-0000-000004000000}"/>
    <cellStyle name="Normal 3" xfId="6" xr:uid="{00000000-0005-0000-0000-000005000000}"/>
    <cellStyle name="Normal 7 2" xfId="4" xr:uid="{00000000-0005-0000-0000-000006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63"/>
  <sheetViews>
    <sheetView view="pageBreakPreview" topLeftCell="A22" zoomScale="115" zoomScaleNormal="130" zoomScaleSheetLayoutView="115" workbookViewId="0">
      <selection sqref="A1:P1"/>
    </sheetView>
  </sheetViews>
  <sheetFormatPr defaultRowHeight="20.100000000000001" customHeight="1"/>
  <cols>
    <col min="1" max="1" width="1.85546875" style="55" customWidth="1"/>
    <col min="2" max="2" width="1.5703125" style="55" customWidth="1"/>
    <col min="3" max="3" width="29.5703125" style="55" customWidth="1"/>
    <col min="4" max="4" width="4.7109375" style="55" customWidth="1"/>
    <col min="5" max="5" width="0.85546875" style="55" customWidth="1"/>
    <col min="6" max="6" width="10.42578125" style="55" customWidth="1"/>
    <col min="7" max="7" width="0.5703125" style="55" customWidth="1"/>
    <col min="8" max="8" width="10.42578125" style="55" customWidth="1"/>
    <col min="9" max="9" width="0.5703125" style="55" customWidth="1"/>
    <col min="10" max="10" width="10.42578125" style="55" customWidth="1"/>
    <col min="11" max="11" width="0.5703125" style="55" customWidth="1"/>
    <col min="12" max="12" width="10.42578125" style="55" customWidth="1"/>
    <col min="13" max="13" width="0.5703125" style="55" customWidth="1"/>
    <col min="14" max="14" width="10.42578125" style="55" customWidth="1"/>
    <col min="15" max="15" width="0.5703125" style="55" customWidth="1"/>
    <col min="16" max="16" width="10.42578125" style="55" customWidth="1"/>
    <col min="17" max="18" width="9.140625" style="55"/>
    <col min="19" max="19" width="12.28515625" style="55" bestFit="1" customWidth="1"/>
    <col min="20" max="260" width="9.140625" style="55"/>
    <col min="261" max="261" width="1.85546875" style="55" customWidth="1"/>
    <col min="262" max="262" width="1.5703125" style="55" customWidth="1"/>
    <col min="263" max="263" width="35.85546875" style="55" customWidth="1"/>
    <col min="264" max="264" width="6.7109375" style="55" customWidth="1"/>
    <col min="265" max="265" width="1.5703125" style="55" customWidth="1"/>
    <col min="266" max="266" width="10.85546875" style="55" customWidth="1"/>
    <col min="267" max="267" width="1" style="55" customWidth="1"/>
    <col min="268" max="268" width="10.85546875" style="55" customWidth="1"/>
    <col min="269" max="269" width="1" style="55" customWidth="1"/>
    <col min="270" max="270" width="10.85546875" style="55" customWidth="1"/>
    <col min="271" max="271" width="1" style="55" customWidth="1"/>
    <col min="272" max="272" width="10.85546875" style="55" customWidth="1"/>
    <col min="273" max="274" width="9.140625" style="55"/>
    <col min="275" max="275" width="12.28515625" style="55" bestFit="1" customWidth="1"/>
    <col min="276" max="516" width="9.140625" style="55"/>
    <col min="517" max="517" width="1.85546875" style="55" customWidth="1"/>
    <col min="518" max="518" width="1.5703125" style="55" customWidth="1"/>
    <col min="519" max="519" width="35.85546875" style="55" customWidth="1"/>
    <col min="520" max="520" width="6.7109375" style="55" customWidth="1"/>
    <col min="521" max="521" width="1.5703125" style="55" customWidth="1"/>
    <col min="522" max="522" width="10.85546875" style="55" customWidth="1"/>
    <col min="523" max="523" width="1" style="55" customWidth="1"/>
    <col min="524" max="524" width="10.85546875" style="55" customWidth="1"/>
    <col min="525" max="525" width="1" style="55" customWidth="1"/>
    <col min="526" max="526" width="10.85546875" style="55" customWidth="1"/>
    <col min="527" max="527" width="1" style="55" customWidth="1"/>
    <col min="528" max="528" width="10.85546875" style="55" customWidth="1"/>
    <col min="529" max="530" width="9.140625" style="55"/>
    <col min="531" max="531" width="12.28515625" style="55" bestFit="1" customWidth="1"/>
    <col min="532" max="772" width="9.140625" style="55"/>
    <col min="773" max="773" width="1.85546875" style="55" customWidth="1"/>
    <col min="774" max="774" width="1.5703125" style="55" customWidth="1"/>
    <col min="775" max="775" width="35.85546875" style="55" customWidth="1"/>
    <col min="776" max="776" width="6.7109375" style="55" customWidth="1"/>
    <col min="777" max="777" width="1.5703125" style="55" customWidth="1"/>
    <col min="778" max="778" width="10.85546875" style="55" customWidth="1"/>
    <col min="779" max="779" width="1" style="55" customWidth="1"/>
    <col min="780" max="780" width="10.85546875" style="55" customWidth="1"/>
    <col min="781" max="781" width="1" style="55" customWidth="1"/>
    <col min="782" max="782" width="10.85546875" style="55" customWidth="1"/>
    <col min="783" max="783" width="1" style="55" customWidth="1"/>
    <col min="784" max="784" width="10.85546875" style="55" customWidth="1"/>
    <col min="785" max="786" width="9.140625" style="55"/>
    <col min="787" max="787" width="12.28515625" style="55" bestFit="1" customWidth="1"/>
    <col min="788" max="1028" width="9.140625" style="55"/>
    <col min="1029" max="1029" width="1.85546875" style="55" customWidth="1"/>
    <col min="1030" max="1030" width="1.5703125" style="55" customWidth="1"/>
    <col min="1031" max="1031" width="35.85546875" style="55" customWidth="1"/>
    <col min="1032" max="1032" width="6.7109375" style="55" customWidth="1"/>
    <col min="1033" max="1033" width="1.5703125" style="55" customWidth="1"/>
    <col min="1034" max="1034" width="10.85546875" style="55" customWidth="1"/>
    <col min="1035" max="1035" width="1" style="55" customWidth="1"/>
    <col min="1036" max="1036" width="10.85546875" style="55" customWidth="1"/>
    <col min="1037" max="1037" width="1" style="55" customWidth="1"/>
    <col min="1038" max="1038" width="10.85546875" style="55" customWidth="1"/>
    <col min="1039" max="1039" width="1" style="55" customWidth="1"/>
    <col min="1040" max="1040" width="10.85546875" style="55" customWidth="1"/>
    <col min="1041" max="1042" width="9.140625" style="55"/>
    <col min="1043" max="1043" width="12.28515625" style="55" bestFit="1" customWidth="1"/>
    <col min="1044" max="1284" width="9.140625" style="55"/>
    <col min="1285" max="1285" width="1.85546875" style="55" customWidth="1"/>
    <col min="1286" max="1286" width="1.5703125" style="55" customWidth="1"/>
    <col min="1287" max="1287" width="35.85546875" style="55" customWidth="1"/>
    <col min="1288" max="1288" width="6.7109375" style="55" customWidth="1"/>
    <col min="1289" max="1289" width="1.5703125" style="55" customWidth="1"/>
    <col min="1290" max="1290" width="10.85546875" style="55" customWidth="1"/>
    <col min="1291" max="1291" width="1" style="55" customWidth="1"/>
    <col min="1292" max="1292" width="10.85546875" style="55" customWidth="1"/>
    <col min="1293" max="1293" width="1" style="55" customWidth="1"/>
    <col min="1294" max="1294" width="10.85546875" style="55" customWidth="1"/>
    <col min="1295" max="1295" width="1" style="55" customWidth="1"/>
    <col min="1296" max="1296" width="10.85546875" style="55" customWidth="1"/>
    <col min="1297" max="1298" width="9.140625" style="55"/>
    <col min="1299" max="1299" width="12.28515625" style="55" bestFit="1" customWidth="1"/>
    <col min="1300" max="1540" width="9.140625" style="55"/>
    <col min="1541" max="1541" width="1.85546875" style="55" customWidth="1"/>
    <col min="1542" max="1542" width="1.5703125" style="55" customWidth="1"/>
    <col min="1543" max="1543" width="35.85546875" style="55" customWidth="1"/>
    <col min="1544" max="1544" width="6.7109375" style="55" customWidth="1"/>
    <col min="1545" max="1545" width="1.5703125" style="55" customWidth="1"/>
    <col min="1546" max="1546" width="10.85546875" style="55" customWidth="1"/>
    <col min="1547" max="1547" width="1" style="55" customWidth="1"/>
    <col min="1548" max="1548" width="10.85546875" style="55" customWidth="1"/>
    <col min="1549" max="1549" width="1" style="55" customWidth="1"/>
    <col min="1550" max="1550" width="10.85546875" style="55" customWidth="1"/>
    <col min="1551" max="1551" width="1" style="55" customWidth="1"/>
    <col min="1552" max="1552" width="10.85546875" style="55" customWidth="1"/>
    <col min="1553" max="1554" width="9.140625" style="55"/>
    <col min="1555" max="1555" width="12.28515625" style="55" bestFit="1" customWidth="1"/>
    <col min="1556" max="1796" width="9.140625" style="55"/>
    <col min="1797" max="1797" width="1.85546875" style="55" customWidth="1"/>
    <col min="1798" max="1798" width="1.5703125" style="55" customWidth="1"/>
    <col min="1799" max="1799" width="35.85546875" style="55" customWidth="1"/>
    <col min="1800" max="1800" width="6.7109375" style="55" customWidth="1"/>
    <col min="1801" max="1801" width="1.5703125" style="55" customWidth="1"/>
    <col min="1802" max="1802" width="10.85546875" style="55" customWidth="1"/>
    <col min="1803" max="1803" width="1" style="55" customWidth="1"/>
    <col min="1804" max="1804" width="10.85546875" style="55" customWidth="1"/>
    <col min="1805" max="1805" width="1" style="55" customWidth="1"/>
    <col min="1806" max="1806" width="10.85546875" style="55" customWidth="1"/>
    <col min="1807" max="1807" width="1" style="55" customWidth="1"/>
    <col min="1808" max="1808" width="10.85546875" style="55" customWidth="1"/>
    <col min="1809" max="1810" width="9.140625" style="55"/>
    <col min="1811" max="1811" width="12.28515625" style="55" bestFit="1" customWidth="1"/>
    <col min="1812" max="2052" width="9.140625" style="55"/>
    <col min="2053" max="2053" width="1.85546875" style="55" customWidth="1"/>
    <col min="2054" max="2054" width="1.5703125" style="55" customWidth="1"/>
    <col min="2055" max="2055" width="35.85546875" style="55" customWidth="1"/>
    <col min="2056" max="2056" width="6.7109375" style="55" customWidth="1"/>
    <col min="2057" max="2057" width="1.5703125" style="55" customWidth="1"/>
    <col min="2058" max="2058" width="10.85546875" style="55" customWidth="1"/>
    <col min="2059" max="2059" width="1" style="55" customWidth="1"/>
    <col min="2060" max="2060" width="10.85546875" style="55" customWidth="1"/>
    <col min="2061" max="2061" width="1" style="55" customWidth="1"/>
    <col min="2062" max="2062" width="10.85546875" style="55" customWidth="1"/>
    <col min="2063" max="2063" width="1" style="55" customWidth="1"/>
    <col min="2064" max="2064" width="10.85546875" style="55" customWidth="1"/>
    <col min="2065" max="2066" width="9.140625" style="55"/>
    <col min="2067" max="2067" width="12.28515625" style="55" bestFit="1" customWidth="1"/>
    <col min="2068" max="2308" width="9.140625" style="55"/>
    <col min="2309" max="2309" width="1.85546875" style="55" customWidth="1"/>
    <col min="2310" max="2310" width="1.5703125" style="55" customWidth="1"/>
    <col min="2311" max="2311" width="35.85546875" style="55" customWidth="1"/>
    <col min="2312" max="2312" width="6.7109375" style="55" customWidth="1"/>
    <col min="2313" max="2313" width="1.5703125" style="55" customWidth="1"/>
    <col min="2314" max="2314" width="10.85546875" style="55" customWidth="1"/>
    <col min="2315" max="2315" width="1" style="55" customWidth="1"/>
    <col min="2316" max="2316" width="10.85546875" style="55" customWidth="1"/>
    <col min="2317" max="2317" width="1" style="55" customWidth="1"/>
    <col min="2318" max="2318" width="10.85546875" style="55" customWidth="1"/>
    <col min="2319" max="2319" width="1" style="55" customWidth="1"/>
    <col min="2320" max="2320" width="10.85546875" style="55" customWidth="1"/>
    <col min="2321" max="2322" width="9.140625" style="55"/>
    <col min="2323" max="2323" width="12.28515625" style="55" bestFit="1" customWidth="1"/>
    <col min="2324" max="2564" width="9.140625" style="55"/>
    <col min="2565" max="2565" width="1.85546875" style="55" customWidth="1"/>
    <col min="2566" max="2566" width="1.5703125" style="55" customWidth="1"/>
    <col min="2567" max="2567" width="35.85546875" style="55" customWidth="1"/>
    <col min="2568" max="2568" width="6.7109375" style="55" customWidth="1"/>
    <col min="2569" max="2569" width="1.5703125" style="55" customWidth="1"/>
    <col min="2570" max="2570" width="10.85546875" style="55" customWidth="1"/>
    <col min="2571" max="2571" width="1" style="55" customWidth="1"/>
    <col min="2572" max="2572" width="10.85546875" style="55" customWidth="1"/>
    <col min="2573" max="2573" width="1" style="55" customWidth="1"/>
    <col min="2574" max="2574" width="10.85546875" style="55" customWidth="1"/>
    <col min="2575" max="2575" width="1" style="55" customWidth="1"/>
    <col min="2576" max="2576" width="10.85546875" style="55" customWidth="1"/>
    <col min="2577" max="2578" width="9.140625" style="55"/>
    <col min="2579" max="2579" width="12.28515625" style="55" bestFit="1" customWidth="1"/>
    <col min="2580" max="2820" width="9.140625" style="55"/>
    <col min="2821" max="2821" width="1.85546875" style="55" customWidth="1"/>
    <col min="2822" max="2822" width="1.5703125" style="55" customWidth="1"/>
    <col min="2823" max="2823" width="35.85546875" style="55" customWidth="1"/>
    <col min="2824" max="2824" width="6.7109375" style="55" customWidth="1"/>
    <col min="2825" max="2825" width="1.5703125" style="55" customWidth="1"/>
    <col min="2826" max="2826" width="10.85546875" style="55" customWidth="1"/>
    <col min="2827" max="2827" width="1" style="55" customWidth="1"/>
    <col min="2828" max="2828" width="10.85546875" style="55" customWidth="1"/>
    <col min="2829" max="2829" width="1" style="55" customWidth="1"/>
    <col min="2830" max="2830" width="10.85546875" style="55" customWidth="1"/>
    <col min="2831" max="2831" width="1" style="55" customWidth="1"/>
    <col min="2832" max="2832" width="10.85546875" style="55" customWidth="1"/>
    <col min="2833" max="2834" width="9.140625" style="55"/>
    <col min="2835" max="2835" width="12.28515625" style="55" bestFit="1" customWidth="1"/>
    <col min="2836" max="3076" width="9.140625" style="55"/>
    <col min="3077" max="3077" width="1.85546875" style="55" customWidth="1"/>
    <col min="3078" max="3078" width="1.5703125" style="55" customWidth="1"/>
    <col min="3079" max="3079" width="35.85546875" style="55" customWidth="1"/>
    <col min="3080" max="3080" width="6.7109375" style="55" customWidth="1"/>
    <col min="3081" max="3081" width="1.5703125" style="55" customWidth="1"/>
    <col min="3082" max="3082" width="10.85546875" style="55" customWidth="1"/>
    <col min="3083" max="3083" width="1" style="55" customWidth="1"/>
    <col min="3084" max="3084" width="10.85546875" style="55" customWidth="1"/>
    <col min="3085" max="3085" width="1" style="55" customWidth="1"/>
    <col min="3086" max="3086" width="10.85546875" style="55" customWidth="1"/>
    <col min="3087" max="3087" width="1" style="55" customWidth="1"/>
    <col min="3088" max="3088" width="10.85546875" style="55" customWidth="1"/>
    <col min="3089" max="3090" width="9.140625" style="55"/>
    <col min="3091" max="3091" width="12.28515625" style="55" bestFit="1" customWidth="1"/>
    <col min="3092" max="3332" width="9.140625" style="55"/>
    <col min="3333" max="3333" width="1.85546875" style="55" customWidth="1"/>
    <col min="3334" max="3334" width="1.5703125" style="55" customWidth="1"/>
    <col min="3335" max="3335" width="35.85546875" style="55" customWidth="1"/>
    <col min="3336" max="3336" width="6.7109375" style="55" customWidth="1"/>
    <col min="3337" max="3337" width="1.5703125" style="55" customWidth="1"/>
    <col min="3338" max="3338" width="10.85546875" style="55" customWidth="1"/>
    <col min="3339" max="3339" width="1" style="55" customWidth="1"/>
    <col min="3340" max="3340" width="10.85546875" style="55" customWidth="1"/>
    <col min="3341" max="3341" width="1" style="55" customWidth="1"/>
    <col min="3342" max="3342" width="10.85546875" style="55" customWidth="1"/>
    <col min="3343" max="3343" width="1" style="55" customWidth="1"/>
    <col min="3344" max="3344" width="10.85546875" style="55" customWidth="1"/>
    <col min="3345" max="3346" width="9.140625" style="55"/>
    <col min="3347" max="3347" width="12.28515625" style="55" bestFit="1" customWidth="1"/>
    <col min="3348" max="3588" width="9.140625" style="55"/>
    <col min="3589" max="3589" width="1.85546875" style="55" customWidth="1"/>
    <col min="3590" max="3590" width="1.5703125" style="55" customWidth="1"/>
    <col min="3591" max="3591" width="35.85546875" style="55" customWidth="1"/>
    <col min="3592" max="3592" width="6.7109375" style="55" customWidth="1"/>
    <col min="3593" max="3593" width="1.5703125" style="55" customWidth="1"/>
    <col min="3594" max="3594" width="10.85546875" style="55" customWidth="1"/>
    <col min="3595" max="3595" width="1" style="55" customWidth="1"/>
    <col min="3596" max="3596" width="10.85546875" style="55" customWidth="1"/>
    <col min="3597" max="3597" width="1" style="55" customWidth="1"/>
    <col min="3598" max="3598" width="10.85546875" style="55" customWidth="1"/>
    <col min="3599" max="3599" width="1" style="55" customWidth="1"/>
    <col min="3600" max="3600" width="10.85546875" style="55" customWidth="1"/>
    <col min="3601" max="3602" width="9.140625" style="55"/>
    <col min="3603" max="3603" width="12.28515625" style="55" bestFit="1" customWidth="1"/>
    <col min="3604" max="3844" width="9.140625" style="55"/>
    <col min="3845" max="3845" width="1.85546875" style="55" customWidth="1"/>
    <col min="3846" max="3846" width="1.5703125" style="55" customWidth="1"/>
    <col min="3847" max="3847" width="35.85546875" style="55" customWidth="1"/>
    <col min="3848" max="3848" width="6.7109375" style="55" customWidth="1"/>
    <col min="3849" max="3849" width="1.5703125" style="55" customWidth="1"/>
    <col min="3850" max="3850" width="10.85546875" style="55" customWidth="1"/>
    <col min="3851" max="3851" width="1" style="55" customWidth="1"/>
    <col min="3852" max="3852" width="10.85546875" style="55" customWidth="1"/>
    <col min="3853" max="3853" width="1" style="55" customWidth="1"/>
    <col min="3854" max="3854" width="10.85546875" style="55" customWidth="1"/>
    <col min="3855" max="3855" width="1" style="55" customWidth="1"/>
    <col min="3856" max="3856" width="10.85546875" style="55" customWidth="1"/>
    <col min="3857" max="3858" width="9.140625" style="55"/>
    <col min="3859" max="3859" width="12.28515625" style="55" bestFit="1" customWidth="1"/>
    <col min="3860" max="4100" width="9.140625" style="55"/>
    <col min="4101" max="4101" width="1.85546875" style="55" customWidth="1"/>
    <col min="4102" max="4102" width="1.5703125" style="55" customWidth="1"/>
    <col min="4103" max="4103" width="35.85546875" style="55" customWidth="1"/>
    <col min="4104" max="4104" width="6.7109375" style="55" customWidth="1"/>
    <col min="4105" max="4105" width="1.5703125" style="55" customWidth="1"/>
    <col min="4106" max="4106" width="10.85546875" style="55" customWidth="1"/>
    <col min="4107" max="4107" width="1" style="55" customWidth="1"/>
    <col min="4108" max="4108" width="10.85546875" style="55" customWidth="1"/>
    <col min="4109" max="4109" width="1" style="55" customWidth="1"/>
    <col min="4110" max="4110" width="10.85546875" style="55" customWidth="1"/>
    <col min="4111" max="4111" width="1" style="55" customWidth="1"/>
    <col min="4112" max="4112" width="10.85546875" style="55" customWidth="1"/>
    <col min="4113" max="4114" width="9.140625" style="55"/>
    <col min="4115" max="4115" width="12.28515625" style="55" bestFit="1" customWidth="1"/>
    <col min="4116" max="4356" width="9.140625" style="55"/>
    <col min="4357" max="4357" width="1.85546875" style="55" customWidth="1"/>
    <col min="4358" max="4358" width="1.5703125" style="55" customWidth="1"/>
    <col min="4359" max="4359" width="35.85546875" style="55" customWidth="1"/>
    <col min="4360" max="4360" width="6.7109375" style="55" customWidth="1"/>
    <col min="4361" max="4361" width="1.5703125" style="55" customWidth="1"/>
    <col min="4362" max="4362" width="10.85546875" style="55" customWidth="1"/>
    <col min="4363" max="4363" width="1" style="55" customWidth="1"/>
    <col min="4364" max="4364" width="10.85546875" style="55" customWidth="1"/>
    <col min="4365" max="4365" width="1" style="55" customWidth="1"/>
    <col min="4366" max="4366" width="10.85546875" style="55" customWidth="1"/>
    <col min="4367" max="4367" width="1" style="55" customWidth="1"/>
    <col min="4368" max="4368" width="10.85546875" style="55" customWidth="1"/>
    <col min="4369" max="4370" width="9.140625" style="55"/>
    <col min="4371" max="4371" width="12.28515625" style="55" bestFit="1" customWidth="1"/>
    <col min="4372" max="4612" width="9.140625" style="55"/>
    <col min="4613" max="4613" width="1.85546875" style="55" customWidth="1"/>
    <col min="4614" max="4614" width="1.5703125" style="55" customWidth="1"/>
    <col min="4615" max="4615" width="35.85546875" style="55" customWidth="1"/>
    <col min="4616" max="4616" width="6.7109375" style="55" customWidth="1"/>
    <col min="4617" max="4617" width="1.5703125" style="55" customWidth="1"/>
    <col min="4618" max="4618" width="10.85546875" style="55" customWidth="1"/>
    <col min="4619" max="4619" width="1" style="55" customWidth="1"/>
    <col min="4620" max="4620" width="10.85546875" style="55" customWidth="1"/>
    <col min="4621" max="4621" width="1" style="55" customWidth="1"/>
    <col min="4622" max="4622" width="10.85546875" style="55" customWidth="1"/>
    <col min="4623" max="4623" width="1" style="55" customWidth="1"/>
    <col min="4624" max="4624" width="10.85546875" style="55" customWidth="1"/>
    <col min="4625" max="4626" width="9.140625" style="55"/>
    <col min="4627" max="4627" width="12.28515625" style="55" bestFit="1" customWidth="1"/>
    <col min="4628" max="4868" width="9.140625" style="55"/>
    <col min="4869" max="4869" width="1.85546875" style="55" customWidth="1"/>
    <col min="4870" max="4870" width="1.5703125" style="55" customWidth="1"/>
    <col min="4871" max="4871" width="35.85546875" style="55" customWidth="1"/>
    <col min="4872" max="4872" width="6.7109375" style="55" customWidth="1"/>
    <col min="4873" max="4873" width="1.5703125" style="55" customWidth="1"/>
    <col min="4874" max="4874" width="10.85546875" style="55" customWidth="1"/>
    <col min="4875" max="4875" width="1" style="55" customWidth="1"/>
    <col min="4876" max="4876" width="10.85546875" style="55" customWidth="1"/>
    <col min="4877" max="4877" width="1" style="55" customWidth="1"/>
    <col min="4878" max="4878" width="10.85546875" style="55" customWidth="1"/>
    <col min="4879" max="4879" width="1" style="55" customWidth="1"/>
    <col min="4880" max="4880" width="10.85546875" style="55" customWidth="1"/>
    <col min="4881" max="4882" width="9.140625" style="55"/>
    <col min="4883" max="4883" width="12.28515625" style="55" bestFit="1" customWidth="1"/>
    <col min="4884" max="5124" width="9.140625" style="55"/>
    <col min="5125" max="5125" width="1.85546875" style="55" customWidth="1"/>
    <col min="5126" max="5126" width="1.5703125" style="55" customWidth="1"/>
    <col min="5127" max="5127" width="35.85546875" style="55" customWidth="1"/>
    <col min="5128" max="5128" width="6.7109375" style="55" customWidth="1"/>
    <col min="5129" max="5129" width="1.5703125" style="55" customWidth="1"/>
    <col min="5130" max="5130" width="10.85546875" style="55" customWidth="1"/>
    <col min="5131" max="5131" width="1" style="55" customWidth="1"/>
    <col min="5132" max="5132" width="10.85546875" style="55" customWidth="1"/>
    <col min="5133" max="5133" width="1" style="55" customWidth="1"/>
    <col min="5134" max="5134" width="10.85546875" style="55" customWidth="1"/>
    <col min="5135" max="5135" width="1" style="55" customWidth="1"/>
    <col min="5136" max="5136" width="10.85546875" style="55" customWidth="1"/>
    <col min="5137" max="5138" width="9.140625" style="55"/>
    <col min="5139" max="5139" width="12.28515625" style="55" bestFit="1" customWidth="1"/>
    <col min="5140" max="5380" width="9.140625" style="55"/>
    <col min="5381" max="5381" width="1.85546875" style="55" customWidth="1"/>
    <col min="5382" max="5382" width="1.5703125" style="55" customWidth="1"/>
    <col min="5383" max="5383" width="35.85546875" style="55" customWidth="1"/>
    <col min="5384" max="5384" width="6.7109375" style="55" customWidth="1"/>
    <col min="5385" max="5385" width="1.5703125" style="55" customWidth="1"/>
    <col min="5386" max="5386" width="10.85546875" style="55" customWidth="1"/>
    <col min="5387" max="5387" width="1" style="55" customWidth="1"/>
    <col min="5388" max="5388" width="10.85546875" style="55" customWidth="1"/>
    <col min="5389" max="5389" width="1" style="55" customWidth="1"/>
    <col min="5390" max="5390" width="10.85546875" style="55" customWidth="1"/>
    <col min="5391" max="5391" width="1" style="55" customWidth="1"/>
    <col min="5392" max="5392" width="10.85546875" style="55" customWidth="1"/>
    <col min="5393" max="5394" width="9.140625" style="55"/>
    <col min="5395" max="5395" width="12.28515625" style="55" bestFit="1" customWidth="1"/>
    <col min="5396" max="5636" width="9.140625" style="55"/>
    <col min="5637" max="5637" width="1.85546875" style="55" customWidth="1"/>
    <col min="5638" max="5638" width="1.5703125" style="55" customWidth="1"/>
    <col min="5639" max="5639" width="35.85546875" style="55" customWidth="1"/>
    <col min="5640" max="5640" width="6.7109375" style="55" customWidth="1"/>
    <col min="5641" max="5641" width="1.5703125" style="55" customWidth="1"/>
    <col min="5642" max="5642" width="10.85546875" style="55" customWidth="1"/>
    <col min="5643" max="5643" width="1" style="55" customWidth="1"/>
    <col min="5644" max="5644" width="10.85546875" style="55" customWidth="1"/>
    <col min="5645" max="5645" width="1" style="55" customWidth="1"/>
    <col min="5646" max="5646" width="10.85546875" style="55" customWidth="1"/>
    <col min="5647" max="5647" width="1" style="55" customWidth="1"/>
    <col min="5648" max="5648" width="10.85546875" style="55" customWidth="1"/>
    <col min="5649" max="5650" width="9.140625" style="55"/>
    <col min="5651" max="5651" width="12.28515625" style="55" bestFit="1" customWidth="1"/>
    <col min="5652" max="5892" width="9.140625" style="55"/>
    <col min="5893" max="5893" width="1.85546875" style="55" customWidth="1"/>
    <col min="5894" max="5894" width="1.5703125" style="55" customWidth="1"/>
    <col min="5895" max="5895" width="35.85546875" style="55" customWidth="1"/>
    <col min="5896" max="5896" width="6.7109375" style="55" customWidth="1"/>
    <col min="5897" max="5897" width="1.5703125" style="55" customWidth="1"/>
    <col min="5898" max="5898" width="10.85546875" style="55" customWidth="1"/>
    <col min="5899" max="5899" width="1" style="55" customWidth="1"/>
    <col min="5900" max="5900" width="10.85546875" style="55" customWidth="1"/>
    <col min="5901" max="5901" width="1" style="55" customWidth="1"/>
    <col min="5902" max="5902" width="10.85546875" style="55" customWidth="1"/>
    <col min="5903" max="5903" width="1" style="55" customWidth="1"/>
    <col min="5904" max="5904" width="10.85546875" style="55" customWidth="1"/>
    <col min="5905" max="5906" width="9.140625" style="55"/>
    <col min="5907" max="5907" width="12.28515625" style="55" bestFit="1" customWidth="1"/>
    <col min="5908" max="6148" width="9.140625" style="55"/>
    <col min="6149" max="6149" width="1.85546875" style="55" customWidth="1"/>
    <col min="6150" max="6150" width="1.5703125" style="55" customWidth="1"/>
    <col min="6151" max="6151" width="35.85546875" style="55" customWidth="1"/>
    <col min="6152" max="6152" width="6.7109375" style="55" customWidth="1"/>
    <col min="6153" max="6153" width="1.5703125" style="55" customWidth="1"/>
    <col min="6154" max="6154" width="10.85546875" style="55" customWidth="1"/>
    <col min="6155" max="6155" width="1" style="55" customWidth="1"/>
    <col min="6156" max="6156" width="10.85546875" style="55" customWidth="1"/>
    <col min="6157" max="6157" width="1" style="55" customWidth="1"/>
    <col min="6158" max="6158" width="10.85546875" style="55" customWidth="1"/>
    <col min="6159" max="6159" width="1" style="55" customWidth="1"/>
    <col min="6160" max="6160" width="10.85546875" style="55" customWidth="1"/>
    <col min="6161" max="6162" width="9.140625" style="55"/>
    <col min="6163" max="6163" width="12.28515625" style="55" bestFit="1" customWidth="1"/>
    <col min="6164" max="6404" width="9.140625" style="55"/>
    <col min="6405" max="6405" width="1.85546875" style="55" customWidth="1"/>
    <col min="6406" max="6406" width="1.5703125" style="55" customWidth="1"/>
    <col min="6407" max="6407" width="35.85546875" style="55" customWidth="1"/>
    <col min="6408" max="6408" width="6.7109375" style="55" customWidth="1"/>
    <col min="6409" max="6409" width="1.5703125" style="55" customWidth="1"/>
    <col min="6410" max="6410" width="10.85546875" style="55" customWidth="1"/>
    <col min="6411" max="6411" width="1" style="55" customWidth="1"/>
    <col min="6412" max="6412" width="10.85546875" style="55" customWidth="1"/>
    <col min="6413" max="6413" width="1" style="55" customWidth="1"/>
    <col min="6414" max="6414" width="10.85546875" style="55" customWidth="1"/>
    <col min="6415" max="6415" width="1" style="55" customWidth="1"/>
    <col min="6416" max="6416" width="10.85546875" style="55" customWidth="1"/>
    <col min="6417" max="6418" width="9.140625" style="55"/>
    <col min="6419" max="6419" width="12.28515625" style="55" bestFit="1" customWidth="1"/>
    <col min="6420" max="6660" width="9.140625" style="55"/>
    <col min="6661" max="6661" width="1.85546875" style="55" customWidth="1"/>
    <col min="6662" max="6662" width="1.5703125" style="55" customWidth="1"/>
    <col min="6663" max="6663" width="35.85546875" style="55" customWidth="1"/>
    <col min="6664" max="6664" width="6.7109375" style="55" customWidth="1"/>
    <col min="6665" max="6665" width="1.5703125" style="55" customWidth="1"/>
    <col min="6666" max="6666" width="10.85546875" style="55" customWidth="1"/>
    <col min="6667" max="6667" width="1" style="55" customWidth="1"/>
    <col min="6668" max="6668" width="10.85546875" style="55" customWidth="1"/>
    <col min="6669" max="6669" width="1" style="55" customWidth="1"/>
    <col min="6670" max="6670" width="10.85546875" style="55" customWidth="1"/>
    <col min="6671" max="6671" width="1" style="55" customWidth="1"/>
    <col min="6672" max="6672" width="10.85546875" style="55" customWidth="1"/>
    <col min="6673" max="6674" width="9.140625" style="55"/>
    <col min="6675" max="6675" width="12.28515625" style="55" bestFit="1" customWidth="1"/>
    <col min="6676" max="6916" width="9.140625" style="55"/>
    <col min="6917" max="6917" width="1.85546875" style="55" customWidth="1"/>
    <col min="6918" max="6918" width="1.5703125" style="55" customWidth="1"/>
    <col min="6919" max="6919" width="35.85546875" style="55" customWidth="1"/>
    <col min="6920" max="6920" width="6.7109375" style="55" customWidth="1"/>
    <col min="6921" max="6921" width="1.5703125" style="55" customWidth="1"/>
    <col min="6922" max="6922" width="10.85546875" style="55" customWidth="1"/>
    <col min="6923" max="6923" width="1" style="55" customWidth="1"/>
    <col min="6924" max="6924" width="10.85546875" style="55" customWidth="1"/>
    <col min="6925" max="6925" width="1" style="55" customWidth="1"/>
    <col min="6926" max="6926" width="10.85546875" style="55" customWidth="1"/>
    <col min="6927" max="6927" width="1" style="55" customWidth="1"/>
    <col min="6928" max="6928" width="10.85546875" style="55" customWidth="1"/>
    <col min="6929" max="6930" width="9.140625" style="55"/>
    <col min="6931" max="6931" width="12.28515625" style="55" bestFit="1" customWidth="1"/>
    <col min="6932" max="7172" width="9.140625" style="55"/>
    <col min="7173" max="7173" width="1.85546875" style="55" customWidth="1"/>
    <col min="7174" max="7174" width="1.5703125" style="55" customWidth="1"/>
    <col min="7175" max="7175" width="35.85546875" style="55" customWidth="1"/>
    <col min="7176" max="7176" width="6.7109375" style="55" customWidth="1"/>
    <col min="7177" max="7177" width="1.5703125" style="55" customWidth="1"/>
    <col min="7178" max="7178" width="10.85546875" style="55" customWidth="1"/>
    <col min="7179" max="7179" width="1" style="55" customWidth="1"/>
    <col min="7180" max="7180" width="10.85546875" style="55" customWidth="1"/>
    <col min="7181" max="7181" width="1" style="55" customWidth="1"/>
    <col min="7182" max="7182" width="10.85546875" style="55" customWidth="1"/>
    <col min="7183" max="7183" width="1" style="55" customWidth="1"/>
    <col min="7184" max="7184" width="10.85546875" style="55" customWidth="1"/>
    <col min="7185" max="7186" width="9.140625" style="55"/>
    <col min="7187" max="7187" width="12.28515625" style="55" bestFit="1" customWidth="1"/>
    <col min="7188" max="7428" width="9.140625" style="55"/>
    <col min="7429" max="7429" width="1.85546875" style="55" customWidth="1"/>
    <col min="7430" max="7430" width="1.5703125" style="55" customWidth="1"/>
    <col min="7431" max="7431" width="35.85546875" style="55" customWidth="1"/>
    <col min="7432" max="7432" width="6.7109375" style="55" customWidth="1"/>
    <col min="7433" max="7433" width="1.5703125" style="55" customWidth="1"/>
    <col min="7434" max="7434" width="10.85546875" style="55" customWidth="1"/>
    <col min="7435" max="7435" width="1" style="55" customWidth="1"/>
    <col min="7436" max="7436" width="10.85546875" style="55" customWidth="1"/>
    <col min="7437" max="7437" width="1" style="55" customWidth="1"/>
    <col min="7438" max="7438" width="10.85546875" style="55" customWidth="1"/>
    <col min="7439" max="7439" width="1" style="55" customWidth="1"/>
    <col min="7440" max="7440" width="10.85546875" style="55" customWidth="1"/>
    <col min="7441" max="7442" width="9.140625" style="55"/>
    <col min="7443" max="7443" width="12.28515625" style="55" bestFit="1" customWidth="1"/>
    <col min="7444" max="7684" width="9.140625" style="55"/>
    <col min="7685" max="7685" width="1.85546875" style="55" customWidth="1"/>
    <col min="7686" max="7686" width="1.5703125" style="55" customWidth="1"/>
    <col min="7687" max="7687" width="35.85546875" style="55" customWidth="1"/>
    <col min="7688" max="7688" width="6.7109375" style="55" customWidth="1"/>
    <col min="7689" max="7689" width="1.5703125" style="55" customWidth="1"/>
    <col min="7690" max="7690" width="10.85546875" style="55" customWidth="1"/>
    <col min="7691" max="7691" width="1" style="55" customWidth="1"/>
    <col min="7692" max="7692" width="10.85546875" style="55" customWidth="1"/>
    <col min="7693" max="7693" width="1" style="55" customWidth="1"/>
    <col min="7694" max="7694" width="10.85546875" style="55" customWidth="1"/>
    <col min="7695" max="7695" width="1" style="55" customWidth="1"/>
    <col min="7696" max="7696" width="10.85546875" style="55" customWidth="1"/>
    <col min="7697" max="7698" width="9.140625" style="55"/>
    <col min="7699" max="7699" width="12.28515625" style="55" bestFit="1" customWidth="1"/>
    <col min="7700" max="7940" width="9.140625" style="55"/>
    <col min="7941" max="7941" width="1.85546875" style="55" customWidth="1"/>
    <col min="7942" max="7942" width="1.5703125" style="55" customWidth="1"/>
    <col min="7943" max="7943" width="35.85546875" style="55" customWidth="1"/>
    <col min="7944" max="7944" width="6.7109375" style="55" customWidth="1"/>
    <col min="7945" max="7945" width="1.5703125" style="55" customWidth="1"/>
    <col min="7946" max="7946" width="10.85546875" style="55" customWidth="1"/>
    <col min="7947" max="7947" width="1" style="55" customWidth="1"/>
    <col min="7948" max="7948" width="10.85546875" style="55" customWidth="1"/>
    <col min="7949" max="7949" width="1" style="55" customWidth="1"/>
    <col min="7950" max="7950" width="10.85546875" style="55" customWidth="1"/>
    <col min="7951" max="7951" width="1" style="55" customWidth="1"/>
    <col min="7952" max="7952" width="10.85546875" style="55" customWidth="1"/>
    <col min="7953" max="7954" width="9.140625" style="55"/>
    <col min="7955" max="7955" width="12.28515625" style="55" bestFit="1" customWidth="1"/>
    <col min="7956" max="8196" width="9.140625" style="55"/>
    <col min="8197" max="8197" width="1.85546875" style="55" customWidth="1"/>
    <col min="8198" max="8198" width="1.5703125" style="55" customWidth="1"/>
    <col min="8199" max="8199" width="35.85546875" style="55" customWidth="1"/>
    <col min="8200" max="8200" width="6.7109375" style="55" customWidth="1"/>
    <col min="8201" max="8201" width="1.5703125" style="55" customWidth="1"/>
    <col min="8202" max="8202" width="10.85546875" style="55" customWidth="1"/>
    <col min="8203" max="8203" width="1" style="55" customWidth="1"/>
    <col min="8204" max="8204" width="10.85546875" style="55" customWidth="1"/>
    <col min="8205" max="8205" width="1" style="55" customWidth="1"/>
    <col min="8206" max="8206" width="10.85546875" style="55" customWidth="1"/>
    <col min="8207" max="8207" width="1" style="55" customWidth="1"/>
    <col min="8208" max="8208" width="10.85546875" style="55" customWidth="1"/>
    <col min="8209" max="8210" width="9.140625" style="55"/>
    <col min="8211" max="8211" width="12.28515625" style="55" bestFit="1" customWidth="1"/>
    <col min="8212" max="8452" width="9.140625" style="55"/>
    <col min="8453" max="8453" width="1.85546875" style="55" customWidth="1"/>
    <col min="8454" max="8454" width="1.5703125" style="55" customWidth="1"/>
    <col min="8455" max="8455" width="35.85546875" style="55" customWidth="1"/>
    <col min="8456" max="8456" width="6.7109375" style="55" customWidth="1"/>
    <col min="8457" max="8457" width="1.5703125" style="55" customWidth="1"/>
    <col min="8458" max="8458" width="10.85546875" style="55" customWidth="1"/>
    <col min="8459" max="8459" width="1" style="55" customWidth="1"/>
    <col min="8460" max="8460" width="10.85546875" style="55" customWidth="1"/>
    <col min="8461" max="8461" width="1" style="55" customWidth="1"/>
    <col min="8462" max="8462" width="10.85546875" style="55" customWidth="1"/>
    <col min="8463" max="8463" width="1" style="55" customWidth="1"/>
    <col min="8464" max="8464" width="10.85546875" style="55" customWidth="1"/>
    <col min="8465" max="8466" width="9.140625" style="55"/>
    <col min="8467" max="8467" width="12.28515625" style="55" bestFit="1" customWidth="1"/>
    <col min="8468" max="8708" width="9.140625" style="55"/>
    <col min="8709" max="8709" width="1.85546875" style="55" customWidth="1"/>
    <col min="8710" max="8710" width="1.5703125" style="55" customWidth="1"/>
    <col min="8711" max="8711" width="35.85546875" style="55" customWidth="1"/>
    <col min="8712" max="8712" width="6.7109375" style="55" customWidth="1"/>
    <col min="8713" max="8713" width="1.5703125" style="55" customWidth="1"/>
    <col min="8714" max="8714" width="10.85546875" style="55" customWidth="1"/>
    <col min="8715" max="8715" width="1" style="55" customWidth="1"/>
    <col min="8716" max="8716" width="10.85546875" style="55" customWidth="1"/>
    <col min="8717" max="8717" width="1" style="55" customWidth="1"/>
    <col min="8718" max="8718" width="10.85546875" style="55" customWidth="1"/>
    <col min="8719" max="8719" width="1" style="55" customWidth="1"/>
    <col min="8720" max="8720" width="10.85546875" style="55" customWidth="1"/>
    <col min="8721" max="8722" width="9.140625" style="55"/>
    <col min="8723" max="8723" width="12.28515625" style="55" bestFit="1" customWidth="1"/>
    <col min="8724" max="8964" width="9.140625" style="55"/>
    <col min="8965" max="8965" width="1.85546875" style="55" customWidth="1"/>
    <col min="8966" max="8966" width="1.5703125" style="55" customWidth="1"/>
    <col min="8967" max="8967" width="35.85546875" style="55" customWidth="1"/>
    <col min="8968" max="8968" width="6.7109375" style="55" customWidth="1"/>
    <col min="8969" max="8969" width="1.5703125" style="55" customWidth="1"/>
    <col min="8970" max="8970" width="10.85546875" style="55" customWidth="1"/>
    <col min="8971" max="8971" width="1" style="55" customWidth="1"/>
    <col min="8972" max="8972" width="10.85546875" style="55" customWidth="1"/>
    <col min="8973" max="8973" width="1" style="55" customWidth="1"/>
    <col min="8974" max="8974" width="10.85546875" style="55" customWidth="1"/>
    <col min="8975" max="8975" width="1" style="55" customWidth="1"/>
    <col min="8976" max="8976" width="10.85546875" style="55" customWidth="1"/>
    <col min="8977" max="8978" width="9.140625" style="55"/>
    <col min="8979" max="8979" width="12.28515625" style="55" bestFit="1" customWidth="1"/>
    <col min="8980" max="9220" width="9.140625" style="55"/>
    <col min="9221" max="9221" width="1.85546875" style="55" customWidth="1"/>
    <col min="9222" max="9222" width="1.5703125" style="55" customWidth="1"/>
    <col min="9223" max="9223" width="35.85546875" style="55" customWidth="1"/>
    <col min="9224" max="9224" width="6.7109375" style="55" customWidth="1"/>
    <col min="9225" max="9225" width="1.5703125" style="55" customWidth="1"/>
    <col min="9226" max="9226" width="10.85546875" style="55" customWidth="1"/>
    <col min="9227" max="9227" width="1" style="55" customWidth="1"/>
    <col min="9228" max="9228" width="10.85546875" style="55" customWidth="1"/>
    <col min="9229" max="9229" width="1" style="55" customWidth="1"/>
    <col min="9230" max="9230" width="10.85546875" style="55" customWidth="1"/>
    <col min="9231" max="9231" width="1" style="55" customWidth="1"/>
    <col min="9232" max="9232" width="10.85546875" style="55" customWidth="1"/>
    <col min="9233" max="9234" width="9.140625" style="55"/>
    <col min="9235" max="9235" width="12.28515625" style="55" bestFit="1" customWidth="1"/>
    <col min="9236" max="9476" width="9.140625" style="55"/>
    <col min="9477" max="9477" width="1.85546875" style="55" customWidth="1"/>
    <col min="9478" max="9478" width="1.5703125" style="55" customWidth="1"/>
    <col min="9479" max="9479" width="35.85546875" style="55" customWidth="1"/>
    <col min="9480" max="9480" width="6.7109375" style="55" customWidth="1"/>
    <col min="9481" max="9481" width="1.5703125" style="55" customWidth="1"/>
    <col min="9482" max="9482" width="10.85546875" style="55" customWidth="1"/>
    <col min="9483" max="9483" width="1" style="55" customWidth="1"/>
    <col min="9484" max="9484" width="10.85546875" style="55" customWidth="1"/>
    <col min="9485" max="9485" width="1" style="55" customWidth="1"/>
    <col min="9486" max="9486" width="10.85546875" style="55" customWidth="1"/>
    <col min="9487" max="9487" width="1" style="55" customWidth="1"/>
    <col min="9488" max="9488" width="10.85546875" style="55" customWidth="1"/>
    <col min="9489" max="9490" width="9.140625" style="55"/>
    <col min="9491" max="9491" width="12.28515625" style="55" bestFit="1" customWidth="1"/>
    <col min="9492" max="9732" width="9.140625" style="55"/>
    <col min="9733" max="9733" width="1.85546875" style="55" customWidth="1"/>
    <col min="9734" max="9734" width="1.5703125" style="55" customWidth="1"/>
    <col min="9735" max="9735" width="35.85546875" style="55" customWidth="1"/>
    <col min="9736" max="9736" width="6.7109375" style="55" customWidth="1"/>
    <col min="9737" max="9737" width="1.5703125" style="55" customWidth="1"/>
    <col min="9738" max="9738" width="10.85546875" style="55" customWidth="1"/>
    <col min="9739" max="9739" width="1" style="55" customWidth="1"/>
    <col min="9740" max="9740" width="10.85546875" style="55" customWidth="1"/>
    <col min="9741" max="9741" width="1" style="55" customWidth="1"/>
    <col min="9742" max="9742" width="10.85546875" style="55" customWidth="1"/>
    <col min="9743" max="9743" width="1" style="55" customWidth="1"/>
    <col min="9744" max="9744" width="10.85546875" style="55" customWidth="1"/>
    <col min="9745" max="9746" width="9.140625" style="55"/>
    <col min="9747" max="9747" width="12.28515625" style="55" bestFit="1" customWidth="1"/>
    <col min="9748" max="9988" width="9.140625" style="55"/>
    <col min="9989" max="9989" width="1.85546875" style="55" customWidth="1"/>
    <col min="9990" max="9990" width="1.5703125" style="55" customWidth="1"/>
    <col min="9991" max="9991" width="35.85546875" style="55" customWidth="1"/>
    <col min="9992" max="9992" width="6.7109375" style="55" customWidth="1"/>
    <col min="9993" max="9993" width="1.5703125" style="55" customWidth="1"/>
    <col min="9994" max="9994" width="10.85546875" style="55" customWidth="1"/>
    <col min="9995" max="9995" width="1" style="55" customWidth="1"/>
    <col min="9996" max="9996" width="10.85546875" style="55" customWidth="1"/>
    <col min="9997" max="9997" width="1" style="55" customWidth="1"/>
    <col min="9998" max="9998" width="10.85546875" style="55" customWidth="1"/>
    <col min="9999" max="9999" width="1" style="55" customWidth="1"/>
    <col min="10000" max="10000" width="10.85546875" style="55" customWidth="1"/>
    <col min="10001" max="10002" width="9.140625" style="55"/>
    <col min="10003" max="10003" width="12.28515625" style="55" bestFit="1" customWidth="1"/>
    <col min="10004" max="10244" width="9.140625" style="55"/>
    <col min="10245" max="10245" width="1.85546875" style="55" customWidth="1"/>
    <col min="10246" max="10246" width="1.5703125" style="55" customWidth="1"/>
    <col min="10247" max="10247" width="35.85546875" style="55" customWidth="1"/>
    <col min="10248" max="10248" width="6.7109375" style="55" customWidth="1"/>
    <col min="10249" max="10249" width="1.5703125" style="55" customWidth="1"/>
    <col min="10250" max="10250" width="10.85546875" style="55" customWidth="1"/>
    <col min="10251" max="10251" width="1" style="55" customWidth="1"/>
    <col min="10252" max="10252" width="10.85546875" style="55" customWidth="1"/>
    <col min="10253" max="10253" width="1" style="55" customWidth="1"/>
    <col min="10254" max="10254" width="10.85546875" style="55" customWidth="1"/>
    <col min="10255" max="10255" width="1" style="55" customWidth="1"/>
    <col min="10256" max="10256" width="10.85546875" style="55" customWidth="1"/>
    <col min="10257" max="10258" width="9.140625" style="55"/>
    <col min="10259" max="10259" width="12.28515625" style="55" bestFit="1" customWidth="1"/>
    <col min="10260" max="10500" width="9.140625" style="55"/>
    <col min="10501" max="10501" width="1.85546875" style="55" customWidth="1"/>
    <col min="10502" max="10502" width="1.5703125" style="55" customWidth="1"/>
    <col min="10503" max="10503" width="35.85546875" style="55" customWidth="1"/>
    <col min="10504" max="10504" width="6.7109375" style="55" customWidth="1"/>
    <col min="10505" max="10505" width="1.5703125" style="55" customWidth="1"/>
    <col min="10506" max="10506" width="10.85546875" style="55" customWidth="1"/>
    <col min="10507" max="10507" width="1" style="55" customWidth="1"/>
    <col min="10508" max="10508" width="10.85546875" style="55" customWidth="1"/>
    <col min="10509" max="10509" width="1" style="55" customWidth="1"/>
    <col min="10510" max="10510" width="10.85546875" style="55" customWidth="1"/>
    <col min="10511" max="10511" width="1" style="55" customWidth="1"/>
    <col min="10512" max="10512" width="10.85546875" style="55" customWidth="1"/>
    <col min="10513" max="10514" width="9.140625" style="55"/>
    <col min="10515" max="10515" width="12.28515625" style="55" bestFit="1" customWidth="1"/>
    <col min="10516" max="10756" width="9.140625" style="55"/>
    <col min="10757" max="10757" width="1.85546875" style="55" customWidth="1"/>
    <col min="10758" max="10758" width="1.5703125" style="55" customWidth="1"/>
    <col min="10759" max="10759" width="35.85546875" style="55" customWidth="1"/>
    <col min="10760" max="10760" width="6.7109375" style="55" customWidth="1"/>
    <col min="10761" max="10761" width="1.5703125" style="55" customWidth="1"/>
    <col min="10762" max="10762" width="10.85546875" style="55" customWidth="1"/>
    <col min="10763" max="10763" width="1" style="55" customWidth="1"/>
    <col min="10764" max="10764" width="10.85546875" style="55" customWidth="1"/>
    <col min="10765" max="10765" width="1" style="55" customWidth="1"/>
    <col min="10766" max="10766" width="10.85546875" style="55" customWidth="1"/>
    <col min="10767" max="10767" width="1" style="55" customWidth="1"/>
    <col min="10768" max="10768" width="10.85546875" style="55" customWidth="1"/>
    <col min="10769" max="10770" width="9.140625" style="55"/>
    <col min="10771" max="10771" width="12.28515625" style="55" bestFit="1" customWidth="1"/>
    <col min="10772" max="11012" width="9.140625" style="55"/>
    <col min="11013" max="11013" width="1.85546875" style="55" customWidth="1"/>
    <col min="11014" max="11014" width="1.5703125" style="55" customWidth="1"/>
    <col min="11015" max="11015" width="35.85546875" style="55" customWidth="1"/>
    <col min="11016" max="11016" width="6.7109375" style="55" customWidth="1"/>
    <col min="11017" max="11017" width="1.5703125" style="55" customWidth="1"/>
    <col min="11018" max="11018" width="10.85546875" style="55" customWidth="1"/>
    <col min="11019" max="11019" width="1" style="55" customWidth="1"/>
    <col min="11020" max="11020" width="10.85546875" style="55" customWidth="1"/>
    <col min="11021" max="11021" width="1" style="55" customWidth="1"/>
    <col min="11022" max="11022" width="10.85546875" style="55" customWidth="1"/>
    <col min="11023" max="11023" width="1" style="55" customWidth="1"/>
    <col min="11024" max="11024" width="10.85546875" style="55" customWidth="1"/>
    <col min="11025" max="11026" width="9.140625" style="55"/>
    <col min="11027" max="11027" width="12.28515625" style="55" bestFit="1" customWidth="1"/>
    <col min="11028" max="11268" width="9.140625" style="55"/>
    <col min="11269" max="11269" width="1.85546875" style="55" customWidth="1"/>
    <col min="11270" max="11270" width="1.5703125" style="55" customWidth="1"/>
    <col min="11271" max="11271" width="35.85546875" style="55" customWidth="1"/>
    <col min="11272" max="11272" width="6.7109375" style="55" customWidth="1"/>
    <col min="11273" max="11273" width="1.5703125" style="55" customWidth="1"/>
    <col min="11274" max="11274" width="10.85546875" style="55" customWidth="1"/>
    <col min="11275" max="11275" width="1" style="55" customWidth="1"/>
    <col min="11276" max="11276" width="10.85546875" style="55" customWidth="1"/>
    <col min="11277" max="11277" width="1" style="55" customWidth="1"/>
    <col min="11278" max="11278" width="10.85546875" style="55" customWidth="1"/>
    <col min="11279" max="11279" width="1" style="55" customWidth="1"/>
    <col min="11280" max="11280" width="10.85546875" style="55" customWidth="1"/>
    <col min="11281" max="11282" width="9.140625" style="55"/>
    <col min="11283" max="11283" width="12.28515625" style="55" bestFit="1" customWidth="1"/>
    <col min="11284" max="11524" width="9.140625" style="55"/>
    <col min="11525" max="11525" width="1.85546875" style="55" customWidth="1"/>
    <col min="11526" max="11526" width="1.5703125" style="55" customWidth="1"/>
    <col min="11527" max="11527" width="35.85546875" style="55" customWidth="1"/>
    <col min="11528" max="11528" width="6.7109375" style="55" customWidth="1"/>
    <col min="11529" max="11529" width="1.5703125" style="55" customWidth="1"/>
    <col min="11530" max="11530" width="10.85546875" style="55" customWidth="1"/>
    <col min="11531" max="11531" width="1" style="55" customWidth="1"/>
    <col min="11532" max="11532" width="10.85546875" style="55" customWidth="1"/>
    <col min="11533" max="11533" width="1" style="55" customWidth="1"/>
    <col min="11534" max="11534" width="10.85546875" style="55" customWidth="1"/>
    <col min="11535" max="11535" width="1" style="55" customWidth="1"/>
    <col min="11536" max="11536" width="10.85546875" style="55" customWidth="1"/>
    <col min="11537" max="11538" width="9.140625" style="55"/>
    <col min="11539" max="11539" width="12.28515625" style="55" bestFit="1" customWidth="1"/>
    <col min="11540" max="11780" width="9.140625" style="55"/>
    <col min="11781" max="11781" width="1.85546875" style="55" customWidth="1"/>
    <col min="11782" max="11782" width="1.5703125" style="55" customWidth="1"/>
    <col min="11783" max="11783" width="35.85546875" style="55" customWidth="1"/>
    <col min="11784" max="11784" width="6.7109375" style="55" customWidth="1"/>
    <col min="11785" max="11785" width="1.5703125" style="55" customWidth="1"/>
    <col min="11786" max="11786" width="10.85546875" style="55" customWidth="1"/>
    <col min="11787" max="11787" width="1" style="55" customWidth="1"/>
    <col min="11788" max="11788" width="10.85546875" style="55" customWidth="1"/>
    <col min="11789" max="11789" width="1" style="55" customWidth="1"/>
    <col min="11790" max="11790" width="10.85546875" style="55" customWidth="1"/>
    <col min="11791" max="11791" width="1" style="55" customWidth="1"/>
    <col min="11792" max="11792" width="10.85546875" style="55" customWidth="1"/>
    <col min="11793" max="11794" width="9.140625" style="55"/>
    <col min="11795" max="11795" width="12.28515625" style="55" bestFit="1" customWidth="1"/>
    <col min="11796" max="12036" width="9.140625" style="55"/>
    <col min="12037" max="12037" width="1.85546875" style="55" customWidth="1"/>
    <col min="12038" max="12038" width="1.5703125" style="55" customWidth="1"/>
    <col min="12039" max="12039" width="35.85546875" style="55" customWidth="1"/>
    <col min="12040" max="12040" width="6.7109375" style="55" customWidth="1"/>
    <col min="12041" max="12041" width="1.5703125" style="55" customWidth="1"/>
    <col min="12042" max="12042" width="10.85546875" style="55" customWidth="1"/>
    <col min="12043" max="12043" width="1" style="55" customWidth="1"/>
    <col min="12044" max="12044" width="10.85546875" style="55" customWidth="1"/>
    <col min="12045" max="12045" width="1" style="55" customWidth="1"/>
    <col min="12046" max="12046" width="10.85546875" style="55" customWidth="1"/>
    <col min="12047" max="12047" width="1" style="55" customWidth="1"/>
    <col min="12048" max="12048" width="10.85546875" style="55" customWidth="1"/>
    <col min="12049" max="12050" width="9.140625" style="55"/>
    <col min="12051" max="12051" width="12.28515625" style="55" bestFit="1" customWidth="1"/>
    <col min="12052" max="12292" width="9.140625" style="55"/>
    <col min="12293" max="12293" width="1.85546875" style="55" customWidth="1"/>
    <col min="12294" max="12294" width="1.5703125" style="55" customWidth="1"/>
    <col min="12295" max="12295" width="35.85546875" style="55" customWidth="1"/>
    <col min="12296" max="12296" width="6.7109375" style="55" customWidth="1"/>
    <col min="12297" max="12297" width="1.5703125" style="55" customWidth="1"/>
    <col min="12298" max="12298" width="10.85546875" style="55" customWidth="1"/>
    <col min="12299" max="12299" width="1" style="55" customWidth="1"/>
    <col min="12300" max="12300" width="10.85546875" style="55" customWidth="1"/>
    <col min="12301" max="12301" width="1" style="55" customWidth="1"/>
    <col min="12302" max="12302" width="10.85546875" style="55" customWidth="1"/>
    <col min="12303" max="12303" width="1" style="55" customWidth="1"/>
    <col min="12304" max="12304" width="10.85546875" style="55" customWidth="1"/>
    <col min="12305" max="12306" width="9.140625" style="55"/>
    <col min="12307" max="12307" width="12.28515625" style="55" bestFit="1" customWidth="1"/>
    <col min="12308" max="12548" width="9.140625" style="55"/>
    <col min="12549" max="12549" width="1.85546875" style="55" customWidth="1"/>
    <col min="12550" max="12550" width="1.5703125" style="55" customWidth="1"/>
    <col min="12551" max="12551" width="35.85546875" style="55" customWidth="1"/>
    <col min="12552" max="12552" width="6.7109375" style="55" customWidth="1"/>
    <col min="12553" max="12553" width="1.5703125" style="55" customWidth="1"/>
    <col min="12554" max="12554" width="10.85546875" style="55" customWidth="1"/>
    <col min="12555" max="12555" width="1" style="55" customWidth="1"/>
    <col min="12556" max="12556" width="10.85546875" style="55" customWidth="1"/>
    <col min="12557" max="12557" width="1" style="55" customWidth="1"/>
    <col min="12558" max="12558" width="10.85546875" style="55" customWidth="1"/>
    <col min="12559" max="12559" width="1" style="55" customWidth="1"/>
    <col min="12560" max="12560" width="10.85546875" style="55" customWidth="1"/>
    <col min="12561" max="12562" width="9.140625" style="55"/>
    <col min="12563" max="12563" width="12.28515625" style="55" bestFit="1" customWidth="1"/>
    <col min="12564" max="12804" width="9.140625" style="55"/>
    <col min="12805" max="12805" width="1.85546875" style="55" customWidth="1"/>
    <col min="12806" max="12806" width="1.5703125" style="55" customWidth="1"/>
    <col min="12807" max="12807" width="35.85546875" style="55" customWidth="1"/>
    <col min="12808" max="12808" width="6.7109375" style="55" customWidth="1"/>
    <col min="12809" max="12809" width="1.5703125" style="55" customWidth="1"/>
    <col min="12810" max="12810" width="10.85546875" style="55" customWidth="1"/>
    <col min="12811" max="12811" width="1" style="55" customWidth="1"/>
    <col min="12812" max="12812" width="10.85546875" style="55" customWidth="1"/>
    <col min="12813" max="12813" width="1" style="55" customWidth="1"/>
    <col min="12814" max="12814" width="10.85546875" style="55" customWidth="1"/>
    <col min="12815" max="12815" width="1" style="55" customWidth="1"/>
    <col min="12816" max="12816" width="10.85546875" style="55" customWidth="1"/>
    <col min="12817" max="12818" width="9.140625" style="55"/>
    <col min="12819" max="12819" width="12.28515625" style="55" bestFit="1" customWidth="1"/>
    <col min="12820" max="13060" width="9.140625" style="55"/>
    <col min="13061" max="13061" width="1.85546875" style="55" customWidth="1"/>
    <col min="13062" max="13062" width="1.5703125" style="55" customWidth="1"/>
    <col min="13063" max="13063" width="35.85546875" style="55" customWidth="1"/>
    <col min="13064" max="13064" width="6.7109375" style="55" customWidth="1"/>
    <col min="13065" max="13065" width="1.5703125" style="55" customWidth="1"/>
    <col min="13066" max="13066" width="10.85546875" style="55" customWidth="1"/>
    <col min="13067" max="13067" width="1" style="55" customWidth="1"/>
    <col min="13068" max="13068" width="10.85546875" style="55" customWidth="1"/>
    <col min="13069" max="13069" width="1" style="55" customWidth="1"/>
    <col min="13070" max="13070" width="10.85546875" style="55" customWidth="1"/>
    <col min="13071" max="13071" width="1" style="55" customWidth="1"/>
    <col min="13072" max="13072" width="10.85546875" style="55" customWidth="1"/>
    <col min="13073" max="13074" width="9.140625" style="55"/>
    <col min="13075" max="13075" width="12.28515625" style="55" bestFit="1" customWidth="1"/>
    <col min="13076" max="13316" width="9.140625" style="55"/>
    <col min="13317" max="13317" width="1.85546875" style="55" customWidth="1"/>
    <col min="13318" max="13318" width="1.5703125" style="55" customWidth="1"/>
    <col min="13319" max="13319" width="35.85546875" style="55" customWidth="1"/>
    <col min="13320" max="13320" width="6.7109375" style="55" customWidth="1"/>
    <col min="13321" max="13321" width="1.5703125" style="55" customWidth="1"/>
    <col min="13322" max="13322" width="10.85546875" style="55" customWidth="1"/>
    <col min="13323" max="13323" width="1" style="55" customWidth="1"/>
    <col min="13324" max="13324" width="10.85546875" style="55" customWidth="1"/>
    <col min="13325" max="13325" width="1" style="55" customWidth="1"/>
    <col min="13326" max="13326" width="10.85546875" style="55" customWidth="1"/>
    <col min="13327" max="13327" width="1" style="55" customWidth="1"/>
    <col min="13328" max="13328" width="10.85546875" style="55" customWidth="1"/>
    <col min="13329" max="13330" width="9.140625" style="55"/>
    <col min="13331" max="13331" width="12.28515625" style="55" bestFit="1" customWidth="1"/>
    <col min="13332" max="13572" width="9.140625" style="55"/>
    <col min="13573" max="13573" width="1.85546875" style="55" customWidth="1"/>
    <col min="13574" max="13574" width="1.5703125" style="55" customWidth="1"/>
    <col min="13575" max="13575" width="35.85546875" style="55" customWidth="1"/>
    <col min="13576" max="13576" width="6.7109375" style="55" customWidth="1"/>
    <col min="13577" max="13577" width="1.5703125" style="55" customWidth="1"/>
    <col min="13578" max="13578" width="10.85546875" style="55" customWidth="1"/>
    <col min="13579" max="13579" width="1" style="55" customWidth="1"/>
    <col min="13580" max="13580" width="10.85546875" style="55" customWidth="1"/>
    <col min="13581" max="13581" width="1" style="55" customWidth="1"/>
    <col min="13582" max="13582" width="10.85546875" style="55" customWidth="1"/>
    <col min="13583" max="13583" width="1" style="55" customWidth="1"/>
    <col min="13584" max="13584" width="10.85546875" style="55" customWidth="1"/>
    <col min="13585" max="13586" width="9.140625" style="55"/>
    <col min="13587" max="13587" width="12.28515625" style="55" bestFit="1" customWidth="1"/>
    <col min="13588" max="13828" width="9.140625" style="55"/>
    <col min="13829" max="13829" width="1.85546875" style="55" customWidth="1"/>
    <col min="13830" max="13830" width="1.5703125" style="55" customWidth="1"/>
    <col min="13831" max="13831" width="35.85546875" style="55" customWidth="1"/>
    <col min="13832" max="13832" width="6.7109375" style="55" customWidth="1"/>
    <col min="13833" max="13833" width="1.5703125" style="55" customWidth="1"/>
    <col min="13834" max="13834" width="10.85546875" style="55" customWidth="1"/>
    <col min="13835" max="13835" width="1" style="55" customWidth="1"/>
    <col min="13836" max="13836" width="10.85546875" style="55" customWidth="1"/>
    <col min="13837" max="13837" width="1" style="55" customWidth="1"/>
    <col min="13838" max="13838" width="10.85546875" style="55" customWidth="1"/>
    <col min="13839" max="13839" width="1" style="55" customWidth="1"/>
    <col min="13840" max="13840" width="10.85546875" style="55" customWidth="1"/>
    <col min="13841" max="13842" width="9.140625" style="55"/>
    <col min="13843" max="13843" width="12.28515625" style="55" bestFit="1" customWidth="1"/>
    <col min="13844" max="14084" width="9.140625" style="55"/>
    <col min="14085" max="14085" width="1.85546875" style="55" customWidth="1"/>
    <col min="14086" max="14086" width="1.5703125" style="55" customWidth="1"/>
    <col min="14087" max="14087" width="35.85546875" style="55" customWidth="1"/>
    <col min="14088" max="14088" width="6.7109375" style="55" customWidth="1"/>
    <col min="14089" max="14089" width="1.5703125" style="55" customWidth="1"/>
    <col min="14090" max="14090" width="10.85546875" style="55" customWidth="1"/>
    <col min="14091" max="14091" width="1" style="55" customWidth="1"/>
    <col min="14092" max="14092" width="10.85546875" style="55" customWidth="1"/>
    <col min="14093" max="14093" width="1" style="55" customWidth="1"/>
    <col min="14094" max="14094" width="10.85546875" style="55" customWidth="1"/>
    <col min="14095" max="14095" width="1" style="55" customWidth="1"/>
    <col min="14096" max="14096" width="10.85546875" style="55" customWidth="1"/>
    <col min="14097" max="14098" width="9.140625" style="55"/>
    <col min="14099" max="14099" width="12.28515625" style="55" bestFit="1" customWidth="1"/>
    <col min="14100" max="14340" width="9.140625" style="55"/>
    <col min="14341" max="14341" width="1.85546875" style="55" customWidth="1"/>
    <col min="14342" max="14342" width="1.5703125" style="55" customWidth="1"/>
    <col min="14343" max="14343" width="35.85546875" style="55" customWidth="1"/>
    <col min="14344" max="14344" width="6.7109375" style="55" customWidth="1"/>
    <col min="14345" max="14345" width="1.5703125" style="55" customWidth="1"/>
    <col min="14346" max="14346" width="10.85546875" style="55" customWidth="1"/>
    <col min="14347" max="14347" width="1" style="55" customWidth="1"/>
    <col min="14348" max="14348" width="10.85546875" style="55" customWidth="1"/>
    <col min="14349" max="14349" width="1" style="55" customWidth="1"/>
    <col min="14350" max="14350" width="10.85546875" style="55" customWidth="1"/>
    <col min="14351" max="14351" width="1" style="55" customWidth="1"/>
    <col min="14352" max="14352" width="10.85546875" style="55" customWidth="1"/>
    <col min="14353" max="14354" width="9.140625" style="55"/>
    <col min="14355" max="14355" width="12.28515625" style="55" bestFit="1" customWidth="1"/>
    <col min="14356" max="14596" width="9.140625" style="55"/>
    <col min="14597" max="14597" width="1.85546875" style="55" customWidth="1"/>
    <col min="14598" max="14598" width="1.5703125" style="55" customWidth="1"/>
    <col min="14599" max="14599" width="35.85546875" style="55" customWidth="1"/>
    <col min="14600" max="14600" width="6.7109375" style="55" customWidth="1"/>
    <col min="14601" max="14601" width="1.5703125" style="55" customWidth="1"/>
    <col min="14602" max="14602" width="10.85546875" style="55" customWidth="1"/>
    <col min="14603" max="14603" width="1" style="55" customWidth="1"/>
    <col min="14604" max="14604" width="10.85546875" style="55" customWidth="1"/>
    <col min="14605" max="14605" width="1" style="55" customWidth="1"/>
    <col min="14606" max="14606" width="10.85546875" style="55" customWidth="1"/>
    <col min="14607" max="14607" width="1" style="55" customWidth="1"/>
    <col min="14608" max="14608" width="10.85546875" style="55" customWidth="1"/>
    <col min="14609" max="14610" width="9.140625" style="55"/>
    <col min="14611" max="14611" width="12.28515625" style="55" bestFit="1" customWidth="1"/>
    <col min="14612" max="14852" width="9.140625" style="55"/>
    <col min="14853" max="14853" width="1.85546875" style="55" customWidth="1"/>
    <col min="14854" max="14854" width="1.5703125" style="55" customWidth="1"/>
    <col min="14855" max="14855" width="35.85546875" style="55" customWidth="1"/>
    <col min="14856" max="14856" width="6.7109375" style="55" customWidth="1"/>
    <col min="14857" max="14857" width="1.5703125" style="55" customWidth="1"/>
    <col min="14858" max="14858" width="10.85546875" style="55" customWidth="1"/>
    <col min="14859" max="14859" width="1" style="55" customWidth="1"/>
    <col min="14860" max="14860" width="10.85546875" style="55" customWidth="1"/>
    <col min="14861" max="14861" width="1" style="55" customWidth="1"/>
    <col min="14862" max="14862" width="10.85546875" style="55" customWidth="1"/>
    <col min="14863" max="14863" width="1" style="55" customWidth="1"/>
    <col min="14864" max="14864" width="10.85546875" style="55" customWidth="1"/>
    <col min="14865" max="14866" width="9.140625" style="55"/>
    <col min="14867" max="14867" width="12.28515625" style="55" bestFit="1" customWidth="1"/>
    <col min="14868" max="15108" width="9.140625" style="55"/>
    <col min="15109" max="15109" width="1.85546875" style="55" customWidth="1"/>
    <col min="15110" max="15110" width="1.5703125" style="55" customWidth="1"/>
    <col min="15111" max="15111" width="35.85546875" style="55" customWidth="1"/>
    <col min="15112" max="15112" width="6.7109375" style="55" customWidth="1"/>
    <col min="15113" max="15113" width="1.5703125" style="55" customWidth="1"/>
    <col min="15114" max="15114" width="10.85546875" style="55" customWidth="1"/>
    <col min="15115" max="15115" width="1" style="55" customWidth="1"/>
    <col min="15116" max="15116" width="10.85546875" style="55" customWidth="1"/>
    <col min="15117" max="15117" width="1" style="55" customWidth="1"/>
    <col min="15118" max="15118" width="10.85546875" style="55" customWidth="1"/>
    <col min="15119" max="15119" width="1" style="55" customWidth="1"/>
    <col min="15120" max="15120" width="10.85546875" style="55" customWidth="1"/>
    <col min="15121" max="15122" width="9.140625" style="55"/>
    <col min="15123" max="15123" width="12.28515625" style="55" bestFit="1" customWidth="1"/>
    <col min="15124" max="15364" width="9.140625" style="55"/>
    <col min="15365" max="15365" width="1.85546875" style="55" customWidth="1"/>
    <col min="15366" max="15366" width="1.5703125" style="55" customWidth="1"/>
    <col min="15367" max="15367" width="35.85546875" style="55" customWidth="1"/>
    <col min="15368" max="15368" width="6.7109375" style="55" customWidth="1"/>
    <col min="15369" max="15369" width="1.5703125" style="55" customWidth="1"/>
    <col min="15370" max="15370" width="10.85546875" style="55" customWidth="1"/>
    <col min="15371" max="15371" width="1" style="55" customWidth="1"/>
    <col min="15372" max="15372" width="10.85546875" style="55" customWidth="1"/>
    <col min="15373" max="15373" width="1" style="55" customWidth="1"/>
    <col min="15374" max="15374" width="10.85546875" style="55" customWidth="1"/>
    <col min="15375" max="15375" width="1" style="55" customWidth="1"/>
    <col min="15376" max="15376" width="10.85546875" style="55" customWidth="1"/>
    <col min="15377" max="15378" width="9.140625" style="55"/>
    <col min="15379" max="15379" width="12.28515625" style="55" bestFit="1" customWidth="1"/>
    <col min="15380" max="15620" width="9.140625" style="55"/>
    <col min="15621" max="15621" width="1.85546875" style="55" customWidth="1"/>
    <col min="15622" max="15622" width="1.5703125" style="55" customWidth="1"/>
    <col min="15623" max="15623" width="35.85546875" style="55" customWidth="1"/>
    <col min="15624" max="15624" width="6.7109375" style="55" customWidth="1"/>
    <col min="15625" max="15625" width="1.5703125" style="55" customWidth="1"/>
    <col min="15626" max="15626" width="10.85546875" style="55" customWidth="1"/>
    <col min="15627" max="15627" width="1" style="55" customWidth="1"/>
    <col min="15628" max="15628" width="10.85546875" style="55" customWidth="1"/>
    <col min="15629" max="15629" width="1" style="55" customWidth="1"/>
    <col min="15630" max="15630" width="10.85546875" style="55" customWidth="1"/>
    <col min="15631" max="15631" width="1" style="55" customWidth="1"/>
    <col min="15632" max="15632" width="10.85546875" style="55" customWidth="1"/>
    <col min="15633" max="15634" width="9.140625" style="55"/>
    <col min="15635" max="15635" width="12.28515625" style="55" bestFit="1" customWidth="1"/>
    <col min="15636" max="15876" width="9.140625" style="55"/>
    <col min="15877" max="15877" width="1.85546875" style="55" customWidth="1"/>
    <col min="15878" max="15878" width="1.5703125" style="55" customWidth="1"/>
    <col min="15879" max="15879" width="35.85546875" style="55" customWidth="1"/>
    <col min="15880" max="15880" width="6.7109375" style="55" customWidth="1"/>
    <col min="15881" max="15881" width="1.5703125" style="55" customWidth="1"/>
    <col min="15882" max="15882" width="10.85546875" style="55" customWidth="1"/>
    <col min="15883" max="15883" width="1" style="55" customWidth="1"/>
    <col min="15884" max="15884" width="10.85546875" style="55" customWidth="1"/>
    <col min="15885" max="15885" width="1" style="55" customWidth="1"/>
    <col min="15886" max="15886" width="10.85546875" style="55" customWidth="1"/>
    <col min="15887" max="15887" width="1" style="55" customWidth="1"/>
    <col min="15888" max="15888" width="10.85546875" style="55" customWidth="1"/>
    <col min="15889" max="15890" width="9.140625" style="55"/>
    <col min="15891" max="15891" width="12.28515625" style="55" bestFit="1" customWidth="1"/>
    <col min="15892" max="16132" width="9.140625" style="55"/>
    <col min="16133" max="16133" width="1.85546875" style="55" customWidth="1"/>
    <col min="16134" max="16134" width="1.5703125" style="55" customWidth="1"/>
    <col min="16135" max="16135" width="35.85546875" style="55" customWidth="1"/>
    <col min="16136" max="16136" width="6.7109375" style="55" customWidth="1"/>
    <col min="16137" max="16137" width="1.5703125" style="55" customWidth="1"/>
    <col min="16138" max="16138" width="10.85546875" style="55" customWidth="1"/>
    <col min="16139" max="16139" width="1" style="55" customWidth="1"/>
    <col min="16140" max="16140" width="10.85546875" style="55" customWidth="1"/>
    <col min="16141" max="16141" width="1" style="55" customWidth="1"/>
    <col min="16142" max="16142" width="10.85546875" style="55" customWidth="1"/>
    <col min="16143" max="16143" width="1" style="55" customWidth="1"/>
    <col min="16144" max="16144" width="10.85546875" style="55" customWidth="1"/>
    <col min="16145" max="16146" width="9.140625" style="55"/>
    <col min="16147" max="16147" width="12.28515625" style="55" bestFit="1" customWidth="1"/>
    <col min="16148" max="16384" width="9.140625" style="55"/>
  </cols>
  <sheetData>
    <row r="1" spans="1:20" s="1" customFormat="1" ht="24" customHeight="1">
      <c r="A1" s="232" t="s">
        <v>224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</row>
    <row r="2" spans="1:20" s="2" customFormat="1" ht="24" customHeight="1">
      <c r="A2" s="233" t="s">
        <v>0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</row>
    <row r="3" spans="1:20" s="2" customFormat="1" ht="24" customHeight="1">
      <c r="A3" s="233" t="s">
        <v>1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</row>
    <row r="4" spans="1:20" s="2" customFormat="1" ht="24" customHeight="1">
      <c r="A4" s="233" t="s">
        <v>106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</row>
    <row r="5" spans="1:20" s="2" customFormat="1" ht="24" customHeight="1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</row>
    <row r="6" spans="1:20" s="2" customFormat="1" ht="24" customHeight="1">
      <c r="A6" s="234" t="s">
        <v>2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3"/>
      <c r="R6" s="3"/>
      <c r="S6" s="3"/>
      <c r="T6" s="3"/>
    </row>
    <row r="7" spans="1:20" s="162" customFormat="1" ht="18" customHeight="1">
      <c r="D7" s="163"/>
      <c r="E7" s="163"/>
      <c r="F7" s="231" t="s">
        <v>108</v>
      </c>
      <c r="G7" s="231"/>
      <c r="H7" s="231"/>
      <c r="I7" s="231"/>
      <c r="J7" s="231"/>
      <c r="K7" s="231"/>
      <c r="L7" s="231"/>
      <c r="M7" s="231"/>
      <c r="N7" s="231"/>
      <c r="O7" s="231"/>
      <c r="P7" s="231"/>
    </row>
    <row r="8" spans="1:20" s="162" customFormat="1" ht="18" customHeight="1">
      <c r="D8" s="164"/>
      <c r="E8" s="164"/>
      <c r="F8" s="235" t="s">
        <v>3</v>
      </c>
      <c r="G8" s="235"/>
      <c r="H8" s="235"/>
      <c r="I8" s="235"/>
      <c r="J8" s="235"/>
      <c r="K8" s="165"/>
      <c r="L8" s="235" t="s">
        <v>4</v>
      </c>
      <c r="M8" s="235"/>
      <c r="N8" s="235"/>
      <c r="O8" s="235"/>
      <c r="P8" s="235"/>
    </row>
    <row r="9" spans="1:20" s="162" customFormat="1" ht="18" customHeight="1">
      <c r="D9" s="164"/>
      <c r="E9" s="164"/>
      <c r="F9" s="165" t="s">
        <v>5</v>
      </c>
      <c r="G9" s="165"/>
      <c r="H9" s="165" t="s">
        <v>5</v>
      </c>
      <c r="I9" s="165"/>
      <c r="J9" s="165" t="s">
        <v>109</v>
      </c>
      <c r="K9" s="164"/>
      <c r="L9" s="165" t="s">
        <v>5</v>
      </c>
      <c r="M9" s="165"/>
      <c r="N9" s="165" t="s">
        <v>5</v>
      </c>
      <c r="O9" s="165"/>
      <c r="P9" s="165" t="s">
        <v>109</v>
      </c>
    </row>
    <row r="10" spans="1:20" s="162" customFormat="1" ht="18" customHeight="1">
      <c r="D10" s="164"/>
      <c r="E10" s="164"/>
      <c r="F10" s="166" t="s">
        <v>107</v>
      </c>
      <c r="G10" s="165"/>
      <c r="H10" s="166" t="s">
        <v>7</v>
      </c>
      <c r="I10" s="165"/>
      <c r="J10" s="166" t="s">
        <v>117</v>
      </c>
      <c r="K10" s="167"/>
      <c r="L10" s="166" t="s">
        <v>107</v>
      </c>
      <c r="M10" s="165"/>
      <c r="N10" s="166" t="s">
        <v>7</v>
      </c>
      <c r="O10" s="165"/>
      <c r="P10" s="166" t="s">
        <v>117</v>
      </c>
    </row>
    <row r="11" spans="1:20" s="162" customFormat="1" ht="18" customHeight="1">
      <c r="D11" s="167" t="s">
        <v>6</v>
      </c>
      <c r="E11" s="164"/>
      <c r="F11" s="168"/>
      <c r="G11" s="167"/>
      <c r="H11" s="168" t="s">
        <v>223</v>
      </c>
      <c r="I11" s="167"/>
      <c r="J11" s="168" t="s">
        <v>223</v>
      </c>
      <c r="K11" s="169"/>
      <c r="L11" s="168"/>
      <c r="M11" s="167"/>
      <c r="N11" s="168" t="s">
        <v>223</v>
      </c>
      <c r="O11" s="167"/>
      <c r="P11" s="168" t="s">
        <v>223</v>
      </c>
    </row>
    <row r="12" spans="1:20" s="162" customFormat="1" ht="18" customHeight="1">
      <c r="A12" s="162" t="s">
        <v>8</v>
      </c>
      <c r="D12" s="170"/>
      <c r="E12" s="170"/>
      <c r="F12" s="171"/>
      <c r="G12" s="172"/>
      <c r="H12" s="172"/>
      <c r="I12" s="172"/>
      <c r="J12" s="172"/>
      <c r="K12" s="172"/>
      <c r="L12" s="171"/>
      <c r="M12" s="171"/>
      <c r="N12" s="171"/>
      <c r="O12" s="171"/>
      <c r="P12" s="171"/>
    </row>
    <row r="13" spans="1:20" s="162" customFormat="1" ht="18" customHeight="1">
      <c r="B13" s="173" t="s">
        <v>9</v>
      </c>
      <c r="C13" s="173"/>
      <c r="D13" s="169">
        <v>6</v>
      </c>
      <c r="E13" s="169"/>
      <c r="F13" s="171">
        <v>826018488</v>
      </c>
      <c r="G13" s="171"/>
      <c r="H13" s="171">
        <v>1126631863</v>
      </c>
      <c r="I13" s="171"/>
      <c r="J13" s="171">
        <v>425070778</v>
      </c>
      <c r="K13" s="171"/>
      <c r="L13" s="171">
        <v>278148544</v>
      </c>
      <c r="M13" s="171"/>
      <c r="N13" s="171">
        <v>581388761</v>
      </c>
      <c r="O13" s="171"/>
      <c r="P13" s="171">
        <v>213592578</v>
      </c>
    </row>
    <row r="14" spans="1:20" s="162" customFormat="1" ht="18" customHeight="1">
      <c r="B14" s="173" t="s">
        <v>10</v>
      </c>
      <c r="C14" s="173"/>
      <c r="D14" s="169"/>
      <c r="E14" s="169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</row>
    <row r="15" spans="1:20" s="162" customFormat="1" ht="18" customHeight="1">
      <c r="C15" s="174" t="s">
        <v>11</v>
      </c>
      <c r="D15" s="169">
        <v>7</v>
      </c>
      <c r="E15" s="169"/>
      <c r="F15" s="171">
        <v>242702511</v>
      </c>
      <c r="G15" s="171"/>
      <c r="H15" s="171">
        <v>218432659</v>
      </c>
      <c r="I15" s="171"/>
      <c r="J15" s="171">
        <v>282218017</v>
      </c>
      <c r="K15" s="171"/>
      <c r="L15" s="171">
        <v>120477835</v>
      </c>
      <c r="M15" s="171"/>
      <c r="N15" s="171">
        <v>110883796</v>
      </c>
      <c r="O15" s="171"/>
      <c r="P15" s="171">
        <v>132213154</v>
      </c>
    </row>
    <row r="16" spans="1:20" s="162" customFormat="1" ht="18" customHeight="1">
      <c r="C16" s="174" t="s">
        <v>12</v>
      </c>
      <c r="D16" s="169" t="s">
        <v>248</v>
      </c>
      <c r="E16" s="169"/>
      <c r="F16" s="171">
        <v>5306350</v>
      </c>
      <c r="G16" s="171"/>
      <c r="H16" s="171">
        <v>4497869</v>
      </c>
      <c r="I16" s="171"/>
      <c r="J16" s="171">
        <v>8299292</v>
      </c>
      <c r="K16" s="171"/>
      <c r="L16" s="171">
        <v>7312238</v>
      </c>
      <c r="M16" s="171"/>
      <c r="N16" s="171">
        <v>7651005</v>
      </c>
      <c r="O16" s="171"/>
      <c r="P16" s="171">
        <v>9393199</v>
      </c>
    </row>
    <row r="17" spans="1:17" s="162" customFormat="1" ht="18" customHeight="1">
      <c r="B17" s="162" t="s">
        <v>140</v>
      </c>
      <c r="C17" s="174"/>
      <c r="D17" s="169">
        <v>7</v>
      </c>
      <c r="E17" s="169"/>
      <c r="F17" s="171">
        <v>23939842</v>
      </c>
      <c r="G17" s="171"/>
      <c r="H17" s="171">
        <v>0</v>
      </c>
      <c r="I17" s="171"/>
      <c r="J17" s="171">
        <v>0</v>
      </c>
      <c r="K17" s="171"/>
      <c r="L17" s="171">
        <v>23939842</v>
      </c>
      <c r="M17" s="171"/>
      <c r="N17" s="171">
        <v>0</v>
      </c>
      <c r="O17" s="171"/>
      <c r="P17" s="171">
        <v>0</v>
      </c>
    </row>
    <row r="18" spans="1:17" s="162" customFormat="1" ht="18" customHeight="1">
      <c r="B18" s="162" t="s">
        <v>13</v>
      </c>
      <c r="E18" s="169"/>
      <c r="F18" s="171">
        <v>19077571</v>
      </c>
      <c r="G18" s="171"/>
      <c r="H18" s="171">
        <v>3810785</v>
      </c>
      <c r="I18" s="171"/>
      <c r="J18" s="171">
        <v>0</v>
      </c>
      <c r="K18" s="171"/>
      <c r="L18" s="171">
        <v>19077571</v>
      </c>
      <c r="M18" s="171"/>
      <c r="N18" s="171">
        <v>3810785</v>
      </c>
      <c r="O18" s="171"/>
      <c r="P18" s="171">
        <v>0</v>
      </c>
    </row>
    <row r="19" spans="1:17" s="162" customFormat="1" ht="18" customHeight="1">
      <c r="B19" s="162" t="s">
        <v>14</v>
      </c>
      <c r="D19" s="169">
        <v>8</v>
      </c>
      <c r="E19" s="169"/>
      <c r="F19" s="171">
        <v>219638678</v>
      </c>
      <c r="G19" s="171"/>
      <c r="H19" s="171">
        <v>243718339</v>
      </c>
      <c r="I19" s="171"/>
      <c r="J19" s="171">
        <v>291729122</v>
      </c>
      <c r="K19" s="171"/>
      <c r="L19" s="171">
        <v>170219867</v>
      </c>
      <c r="M19" s="171"/>
      <c r="N19" s="171">
        <v>169158071</v>
      </c>
      <c r="O19" s="171"/>
      <c r="P19" s="171">
        <v>208930229</v>
      </c>
    </row>
    <row r="20" spans="1:17" s="162" customFormat="1" ht="18" customHeight="1">
      <c r="B20" s="162" t="s">
        <v>15</v>
      </c>
      <c r="E20" s="169"/>
      <c r="F20" s="171">
        <v>89162740</v>
      </c>
      <c r="G20" s="171"/>
      <c r="H20" s="171">
        <v>103139336</v>
      </c>
      <c r="I20" s="171"/>
      <c r="J20" s="171">
        <v>0</v>
      </c>
      <c r="K20" s="171"/>
      <c r="L20" s="171">
        <v>89162740</v>
      </c>
      <c r="M20" s="171"/>
      <c r="N20" s="171">
        <v>102429817</v>
      </c>
      <c r="O20" s="171"/>
      <c r="P20" s="171">
        <v>0</v>
      </c>
    </row>
    <row r="21" spans="1:17" s="162" customFormat="1" ht="18" customHeight="1">
      <c r="B21" s="162" t="s">
        <v>16</v>
      </c>
      <c r="D21" s="169"/>
      <c r="E21" s="169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</row>
    <row r="22" spans="1:17" s="162" customFormat="1" ht="18" customHeight="1">
      <c r="C22" s="174" t="s">
        <v>11</v>
      </c>
      <c r="D22" s="169"/>
      <c r="E22" s="169"/>
      <c r="F22" s="171">
        <v>29463606</v>
      </c>
      <c r="G22" s="171"/>
      <c r="H22" s="171">
        <v>56855245</v>
      </c>
      <c r="I22" s="171"/>
      <c r="J22" s="171">
        <v>0</v>
      </c>
      <c r="K22" s="171"/>
      <c r="L22" s="171">
        <v>0</v>
      </c>
      <c r="M22" s="171"/>
      <c r="N22" s="171">
        <v>0</v>
      </c>
      <c r="O22" s="171"/>
      <c r="P22" s="171">
        <v>0</v>
      </c>
    </row>
    <row r="23" spans="1:17" s="162" customFormat="1" ht="18" customHeight="1">
      <c r="C23" s="174" t="s">
        <v>12</v>
      </c>
      <c r="D23" s="169">
        <v>5</v>
      </c>
      <c r="E23" s="169"/>
      <c r="F23" s="171">
        <v>1601936</v>
      </c>
      <c r="G23" s="171"/>
      <c r="H23" s="171">
        <v>1646716</v>
      </c>
      <c r="I23" s="171"/>
      <c r="J23" s="171">
        <v>4773958</v>
      </c>
      <c r="K23" s="171"/>
      <c r="L23" s="171">
        <v>339509363</v>
      </c>
      <c r="M23" s="171"/>
      <c r="N23" s="171">
        <v>83631288</v>
      </c>
      <c r="O23" s="171"/>
      <c r="P23" s="171">
        <v>69274307</v>
      </c>
    </row>
    <row r="24" spans="1:17" s="162" customFormat="1" ht="18" customHeight="1">
      <c r="B24" s="173" t="s">
        <v>17</v>
      </c>
      <c r="C24" s="173"/>
      <c r="D24" s="169">
        <v>5</v>
      </c>
      <c r="E24" s="169"/>
      <c r="F24" s="171">
        <v>0</v>
      </c>
      <c r="G24" s="171"/>
      <c r="H24" s="171">
        <v>0</v>
      </c>
      <c r="I24" s="171"/>
      <c r="J24" s="171">
        <v>0</v>
      </c>
      <c r="K24" s="171"/>
      <c r="L24" s="171">
        <v>185000000</v>
      </c>
      <c r="M24" s="171"/>
      <c r="N24" s="171">
        <v>185000000</v>
      </c>
      <c r="O24" s="171"/>
      <c r="P24" s="171">
        <v>185000000</v>
      </c>
    </row>
    <row r="25" spans="1:17" s="162" customFormat="1" ht="18" customHeight="1">
      <c r="B25" s="173" t="s">
        <v>226</v>
      </c>
      <c r="C25" s="173"/>
      <c r="D25" s="169"/>
      <c r="E25" s="169"/>
      <c r="F25" s="171">
        <v>0</v>
      </c>
      <c r="G25" s="171"/>
      <c r="H25" s="171">
        <v>0</v>
      </c>
      <c r="I25" s="171"/>
      <c r="J25" s="171">
        <v>10811715</v>
      </c>
      <c r="K25" s="171"/>
      <c r="L25" s="171">
        <v>0</v>
      </c>
      <c r="M25" s="171"/>
      <c r="N25" s="171">
        <v>0</v>
      </c>
      <c r="O25" s="171"/>
      <c r="P25" s="171">
        <v>10811715</v>
      </c>
    </row>
    <row r="26" spans="1:17" s="162" customFormat="1" ht="18" customHeight="1">
      <c r="B26" s="162" t="s">
        <v>18</v>
      </c>
      <c r="D26" s="169">
        <v>9</v>
      </c>
      <c r="E26" s="169"/>
      <c r="F26" s="171">
        <v>75952365</v>
      </c>
      <c r="G26" s="171"/>
      <c r="H26" s="171">
        <v>196499229</v>
      </c>
      <c r="I26" s="171"/>
      <c r="J26" s="171">
        <v>48593450</v>
      </c>
      <c r="K26" s="171"/>
      <c r="L26" s="171">
        <v>59869727</v>
      </c>
      <c r="M26" s="171"/>
      <c r="N26" s="171">
        <v>72356086</v>
      </c>
      <c r="O26" s="171"/>
      <c r="P26" s="171">
        <v>27660194</v>
      </c>
      <c r="Q26" s="175"/>
    </row>
    <row r="27" spans="1:17" s="162" customFormat="1" ht="18" customHeight="1">
      <c r="A27" s="162" t="s">
        <v>19</v>
      </c>
      <c r="D27" s="169"/>
      <c r="E27" s="169"/>
      <c r="F27" s="176">
        <f>SUM(F13:F26)</f>
        <v>1532864087</v>
      </c>
      <c r="G27" s="171"/>
      <c r="H27" s="176">
        <f>SUM(H13:H26)</f>
        <v>1955232041</v>
      </c>
      <c r="I27" s="171"/>
      <c r="J27" s="176">
        <f>SUM(J13:J26)</f>
        <v>1071496332</v>
      </c>
      <c r="K27" s="171"/>
      <c r="L27" s="176">
        <f>SUM(L13:L26)</f>
        <v>1292717727</v>
      </c>
      <c r="M27" s="171"/>
      <c r="N27" s="176">
        <f>SUM(N13:N26)</f>
        <v>1316309609</v>
      </c>
      <c r="O27" s="171"/>
      <c r="P27" s="176">
        <f>SUM(P13:P26)</f>
        <v>856875376</v>
      </c>
    </row>
    <row r="28" spans="1:17" s="162" customFormat="1" ht="18" customHeight="1">
      <c r="D28" s="169"/>
      <c r="E28" s="169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</row>
    <row r="29" spans="1:17" s="162" customFormat="1" ht="18" customHeight="1">
      <c r="D29" s="169"/>
      <c r="E29" s="169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</row>
    <row r="30" spans="1:17" s="162" customFormat="1" ht="20.100000000000001" customHeight="1">
      <c r="D30" s="169"/>
      <c r="E30" s="169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</row>
    <row r="31" spans="1:17" s="162" customFormat="1" ht="20.100000000000001" customHeight="1">
      <c r="D31" s="169"/>
      <c r="E31" s="169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</row>
    <row r="32" spans="1:17" s="162" customFormat="1" ht="20.100000000000001" customHeight="1">
      <c r="D32" s="169"/>
      <c r="E32" s="169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</row>
    <row r="33" spans="1:20" s="162" customFormat="1" ht="20.100000000000001" customHeight="1">
      <c r="D33" s="169"/>
      <c r="E33" s="169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</row>
    <row r="34" spans="1:20" s="162" customFormat="1" ht="20.100000000000001" customHeight="1">
      <c r="D34" s="169"/>
      <c r="E34" s="169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71"/>
    </row>
    <row r="35" spans="1:20" s="162" customFormat="1" ht="20.100000000000001" customHeight="1">
      <c r="D35" s="169"/>
      <c r="E35" s="169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</row>
    <row r="36" spans="1:20" s="162" customFormat="1" ht="20.100000000000001" customHeight="1">
      <c r="D36" s="169"/>
      <c r="E36" s="169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7" spans="1:20" ht="20.100000000000001" customHeight="1">
      <c r="D37" s="58"/>
      <c r="E37" s="58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</row>
    <row r="38" spans="1:20" ht="20.100000000000001" customHeight="1">
      <c r="D38" s="58"/>
      <c r="E38" s="58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</row>
    <row r="39" spans="1:20" s="1" customFormat="1" ht="24" customHeight="1">
      <c r="A39" s="232" t="s">
        <v>70</v>
      </c>
      <c r="B39" s="232"/>
      <c r="C39" s="232"/>
      <c r="D39" s="232"/>
      <c r="E39" s="232"/>
      <c r="F39" s="232"/>
      <c r="G39" s="232"/>
      <c r="H39" s="232"/>
      <c r="I39" s="232"/>
      <c r="J39" s="232"/>
      <c r="K39" s="232"/>
      <c r="L39" s="232"/>
      <c r="M39" s="232"/>
      <c r="N39" s="232"/>
      <c r="O39" s="232"/>
      <c r="P39" s="232"/>
    </row>
    <row r="40" spans="1:20" s="2" customFormat="1" ht="24" customHeight="1">
      <c r="A40" s="233" t="s">
        <v>0</v>
      </c>
      <c r="B40" s="233"/>
      <c r="C40" s="233"/>
      <c r="D40" s="233"/>
      <c r="E40" s="233"/>
      <c r="F40" s="233"/>
      <c r="G40" s="233"/>
      <c r="H40" s="233"/>
      <c r="I40" s="233"/>
      <c r="J40" s="233"/>
      <c r="K40" s="233"/>
      <c r="L40" s="233"/>
      <c r="M40" s="233"/>
      <c r="N40" s="233"/>
      <c r="O40" s="233"/>
      <c r="P40" s="233"/>
    </row>
    <row r="41" spans="1:20" s="2" customFormat="1" ht="24" customHeight="1">
      <c r="A41" s="233" t="s">
        <v>20</v>
      </c>
      <c r="B41" s="233"/>
      <c r="C41" s="233"/>
      <c r="D41" s="233"/>
      <c r="E41" s="233"/>
      <c r="F41" s="233"/>
      <c r="G41" s="233"/>
      <c r="H41" s="233"/>
      <c r="I41" s="233"/>
      <c r="J41" s="233"/>
      <c r="K41" s="233"/>
      <c r="L41" s="233"/>
      <c r="M41" s="233"/>
      <c r="N41" s="233"/>
      <c r="O41" s="233"/>
      <c r="P41" s="233"/>
    </row>
    <row r="42" spans="1:20" s="2" customFormat="1" ht="24" customHeight="1">
      <c r="A42" s="233" t="s">
        <v>106</v>
      </c>
      <c r="B42" s="233"/>
      <c r="C42" s="233"/>
      <c r="D42" s="233"/>
      <c r="E42" s="233"/>
      <c r="F42" s="233"/>
      <c r="G42" s="233"/>
      <c r="H42" s="233"/>
      <c r="I42" s="233"/>
      <c r="J42" s="233"/>
      <c r="K42" s="233"/>
      <c r="L42" s="233"/>
      <c r="M42" s="233"/>
      <c r="N42" s="233"/>
      <c r="O42" s="233"/>
      <c r="P42" s="233"/>
    </row>
    <row r="43" spans="1:20" s="2" customFormat="1" ht="24" customHeight="1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</row>
    <row r="44" spans="1:20" s="2" customFormat="1" ht="24" customHeight="1">
      <c r="A44" s="234" t="s">
        <v>21</v>
      </c>
      <c r="B44" s="234"/>
      <c r="C44" s="234"/>
      <c r="D44" s="234"/>
      <c r="E44" s="234"/>
      <c r="F44" s="234"/>
      <c r="G44" s="234"/>
      <c r="H44" s="234"/>
      <c r="I44" s="234"/>
      <c r="J44" s="234"/>
      <c r="K44" s="234"/>
      <c r="L44" s="234"/>
      <c r="M44" s="234"/>
      <c r="N44" s="234"/>
      <c r="O44" s="234"/>
      <c r="P44" s="234"/>
      <c r="Q44" s="3"/>
      <c r="R44" s="3"/>
      <c r="S44" s="3"/>
      <c r="T44" s="3"/>
    </row>
    <row r="45" spans="1:20" s="162" customFormat="1" ht="20.100000000000001" customHeight="1">
      <c r="D45" s="163"/>
      <c r="E45" s="163"/>
      <c r="F45" s="231" t="s">
        <v>108</v>
      </c>
      <c r="G45" s="231"/>
      <c r="H45" s="231"/>
      <c r="I45" s="231"/>
      <c r="J45" s="231"/>
      <c r="K45" s="231"/>
      <c r="L45" s="231"/>
      <c r="M45" s="231"/>
      <c r="N45" s="231"/>
      <c r="O45" s="231"/>
      <c r="P45" s="231"/>
    </row>
    <row r="46" spans="1:20" s="162" customFormat="1" ht="20.100000000000001" customHeight="1">
      <c r="D46" s="164"/>
      <c r="E46" s="164"/>
      <c r="F46" s="235" t="s">
        <v>3</v>
      </c>
      <c r="G46" s="235"/>
      <c r="H46" s="235"/>
      <c r="I46" s="235"/>
      <c r="J46" s="235"/>
      <c r="K46" s="165"/>
      <c r="L46" s="235" t="s">
        <v>4</v>
      </c>
      <c r="M46" s="235"/>
      <c r="N46" s="235"/>
      <c r="O46" s="235"/>
      <c r="P46" s="235"/>
    </row>
    <row r="47" spans="1:20" s="162" customFormat="1" ht="20.100000000000001" customHeight="1">
      <c r="D47" s="164"/>
      <c r="E47" s="164"/>
      <c r="F47" s="165" t="s">
        <v>5</v>
      </c>
      <c r="G47" s="165"/>
      <c r="H47" s="165" t="s">
        <v>5</v>
      </c>
      <c r="I47" s="165"/>
      <c r="J47" s="165" t="s">
        <v>109</v>
      </c>
      <c r="K47" s="164"/>
      <c r="L47" s="165" t="s">
        <v>5</v>
      </c>
      <c r="M47" s="165"/>
      <c r="N47" s="165" t="s">
        <v>5</v>
      </c>
      <c r="O47" s="165"/>
      <c r="P47" s="165" t="s">
        <v>109</v>
      </c>
    </row>
    <row r="48" spans="1:20" s="162" customFormat="1" ht="20.100000000000001" customHeight="1">
      <c r="D48" s="164"/>
      <c r="E48" s="164"/>
      <c r="F48" s="166" t="s">
        <v>107</v>
      </c>
      <c r="G48" s="165"/>
      <c r="H48" s="166" t="s">
        <v>7</v>
      </c>
      <c r="I48" s="165"/>
      <c r="J48" s="166" t="s">
        <v>117</v>
      </c>
      <c r="K48" s="167"/>
      <c r="L48" s="166" t="s">
        <v>107</v>
      </c>
      <c r="M48" s="165"/>
      <c r="N48" s="166" t="s">
        <v>7</v>
      </c>
      <c r="O48" s="165"/>
      <c r="P48" s="166" t="s">
        <v>117</v>
      </c>
    </row>
    <row r="49" spans="1:20" s="162" customFormat="1" ht="20.100000000000001" customHeight="1">
      <c r="D49" s="167" t="s">
        <v>6</v>
      </c>
      <c r="E49" s="164"/>
      <c r="F49" s="168"/>
      <c r="G49" s="167"/>
      <c r="H49" s="168" t="s">
        <v>223</v>
      </c>
      <c r="I49" s="167"/>
      <c r="J49" s="168" t="s">
        <v>223</v>
      </c>
      <c r="K49" s="169"/>
      <c r="L49" s="168"/>
      <c r="M49" s="167"/>
      <c r="N49" s="168" t="s">
        <v>223</v>
      </c>
      <c r="O49" s="167"/>
      <c r="P49" s="168" t="s">
        <v>223</v>
      </c>
    </row>
    <row r="50" spans="1:20" s="162" customFormat="1" ht="20.100000000000001" customHeight="1">
      <c r="A50" s="162" t="s">
        <v>22</v>
      </c>
      <c r="D50" s="169"/>
      <c r="E50" s="169"/>
      <c r="F50" s="171"/>
      <c r="G50" s="171"/>
      <c r="H50" s="171"/>
      <c r="I50" s="171"/>
      <c r="J50" s="171"/>
      <c r="K50" s="171"/>
      <c r="L50" s="171"/>
      <c r="M50" s="171"/>
      <c r="N50" s="171"/>
      <c r="O50" s="171"/>
      <c r="P50" s="171"/>
      <c r="S50" s="177"/>
    </row>
    <row r="51" spans="1:20" s="162" customFormat="1" ht="20.100000000000001" customHeight="1">
      <c r="B51" s="162" t="s">
        <v>23</v>
      </c>
      <c r="D51" s="169">
        <v>10</v>
      </c>
      <c r="E51" s="169"/>
      <c r="F51" s="171">
        <v>5033928</v>
      </c>
      <c r="G51" s="171"/>
      <c r="H51" s="171">
        <v>1903481</v>
      </c>
      <c r="I51" s="171"/>
      <c r="J51" s="171">
        <v>487895</v>
      </c>
      <c r="K51" s="171"/>
      <c r="L51" s="171">
        <v>4911939</v>
      </c>
      <c r="M51" s="171"/>
      <c r="N51" s="171">
        <v>876551</v>
      </c>
      <c r="O51" s="171"/>
      <c r="P51" s="171">
        <v>404299</v>
      </c>
      <c r="T51" s="178"/>
    </row>
    <row r="52" spans="1:20" s="162" customFormat="1" ht="20.100000000000001" customHeight="1">
      <c r="B52" s="162" t="s">
        <v>24</v>
      </c>
      <c r="D52" s="169"/>
      <c r="E52" s="169"/>
      <c r="F52" s="171">
        <v>25175636</v>
      </c>
      <c r="G52" s="171"/>
      <c r="H52" s="171">
        <v>2982899</v>
      </c>
      <c r="I52" s="171"/>
      <c r="J52" s="171">
        <v>6382056</v>
      </c>
      <c r="K52" s="171"/>
      <c r="L52" s="171">
        <v>25175637</v>
      </c>
      <c r="M52" s="171"/>
      <c r="N52" s="171">
        <v>2982899</v>
      </c>
      <c r="O52" s="171"/>
      <c r="P52" s="171">
        <v>6382056</v>
      </c>
      <c r="S52" s="175"/>
      <c r="T52" s="175"/>
    </row>
    <row r="53" spans="1:20" s="162" customFormat="1" ht="20.100000000000001" customHeight="1">
      <c r="B53" s="162" t="s">
        <v>25</v>
      </c>
      <c r="E53" s="169"/>
      <c r="F53" s="171"/>
      <c r="G53" s="171"/>
      <c r="I53" s="171"/>
      <c r="J53" s="171"/>
      <c r="K53" s="171"/>
      <c r="L53" s="171"/>
      <c r="M53" s="171"/>
      <c r="N53" s="171"/>
      <c r="O53" s="171"/>
      <c r="P53" s="171"/>
    </row>
    <row r="54" spans="1:20" s="162" customFormat="1" ht="20.100000000000001" customHeight="1">
      <c r="C54" s="174" t="s">
        <v>26</v>
      </c>
      <c r="D54" s="169">
        <v>11</v>
      </c>
      <c r="E54" s="169"/>
      <c r="F54" s="171">
        <v>0</v>
      </c>
      <c r="G54" s="171"/>
      <c r="H54" s="171">
        <v>0</v>
      </c>
      <c r="I54" s="171"/>
      <c r="J54" s="171">
        <v>0</v>
      </c>
      <c r="K54" s="171"/>
      <c r="L54" s="171">
        <v>186206833</v>
      </c>
      <c r="M54" s="171"/>
      <c r="N54" s="171">
        <v>186206833</v>
      </c>
      <c r="O54" s="171"/>
      <c r="P54" s="171">
        <v>194399200</v>
      </c>
    </row>
    <row r="55" spans="1:20" s="162" customFormat="1" ht="20.100000000000001" customHeight="1">
      <c r="C55" s="174" t="s">
        <v>27</v>
      </c>
      <c r="D55" s="169">
        <v>11</v>
      </c>
      <c r="E55" s="169"/>
      <c r="F55" s="171">
        <v>782751915</v>
      </c>
      <c r="G55" s="171"/>
      <c r="H55" s="171">
        <v>783804276</v>
      </c>
      <c r="I55" s="171"/>
      <c r="J55" s="171">
        <v>774439728</v>
      </c>
      <c r="K55" s="171"/>
      <c r="L55" s="171">
        <v>162627400</v>
      </c>
      <c r="M55" s="171"/>
      <c r="N55" s="171">
        <v>162627400</v>
      </c>
      <c r="O55" s="171"/>
      <c r="P55" s="171">
        <v>162627400</v>
      </c>
    </row>
    <row r="56" spans="1:20" s="162" customFormat="1" ht="20.100000000000001" customHeight="1">
      <c r="C56" s="174" t="s">
        <v>28</v>
      </c>
      <c r="D56" s="169">
        <v>11</v>
      </c>
      <c r="E56" s="169"/>
      <c r="F56" s="171">
        <v>49712400</v>
      </c>
      <c r="G56" s="171"/>
      <c r="H56" s="171">
        <v>49712400</v>
      </c>
      <c r="I56" s="171"/>
      <c r="J56" s="171">
        <v>49712400</v>
      </c>
      <c r="K56" s="171"/>
      <c r="L56" s="171">
        <v>49712400</v>
      </c>
      <c r="M56" s="171"/>
      <c r="N56" s="171">
        <v>49712400</v>
      </c>
      <c r="O56" s="171"/>
      <c r="P56" s="171">
        <v>49712400</v>
      </c>
    </row>
    <row r="57" spans="1:20" s="162" customFormat="1" ht="20.100000000000001" customHeight="1">
      <c r="B57" s="173" t="s">
        <v>29</v>
      </c>
      <c r="C57" s="173"/>
      <c r="D57" s="169"/>
      <c r="E57" s="169"/>
      <c r="F57" s="171">
        <v>0</v>
      </c>
      <c r="G57" s="171"/>
      <c r="H57" s="171">
        <v>618265</v>
      </c>
      <c r="I57" s="171"/>
      <c r="J57" s="171">
        <v>618265</v>
      </c>
      <c r="K57" s="171"/>
      <c r="L57" s="171">
        <v>0</v>
      </c>
      <c r="M57" s="177"/>
      <c r="N57" s="177">
        <v>0</v>
      </c>
      <c r="O57" s="177"/>
      <c r="P57" s="177">
        <v>0</v>
      </c>
    </row>
    <row r="58" spans="1:20" s="162" customFormat="1" ht="20.100000000000001" customHeight="1">
      <c r="B58" s="173" t="s">
        <v>30</v>
      </c>
      <c r="C58" s="173"/>
      <c r="D58" s="169"/>
      <c r="E58" s="169"/>
      <c r="F58" s="171">
        <v>1517224</v>
      </c>
      <c r="G58" s="171"/>
      <c r="H58" s="171">
        <v>15078867</v>
      </c>
      <c r="I58" s="171"/>
      <c r="J58" s="171">
        <v>8745870</v>
      </c>
      <c r="K58" s="171"/>
      <c r="L58" s="171">
        <v>1517224</v>
      </c>
      <c r="M58" s="177"/>
      <c r="N58" s="171">
        <v>15078867</v>
      </c>
      <c r="O58" s="177"/>
      <c r="P58" s="171">
        <v>8745870</v>
      </c>
    </row>
    <row r="59" spans="1:20" s="162" customFormat="1" ht="20.100000000000001" customHeight="1">
      <c r="B59" s="162" t="s">
        <v>31</v>
      </c>
      <c r="D59" s="169">
        <v>13</v>
      </c>
      <c r="E59" s="169"/>
      <c r="F59" s="171">
        <v>2787031806</v>
      </c>
      <c r="G59" s="171"/>
      <c r="H59" s="171">
        <v>2563112079</v>
      </c>
      <c r="I59" s="171"/>
      <c r="J59" s="171">
        <v>1196848043</v>
      </c>
      <c r="K59" s="171"/>
      <c r="L59" s="171">
        <v>883581786</v>
      </c>
      <c r="M59" s="171"/>
      <c r="N59" s="171">
        <v>722070962</v>
      </c>
      <c r="O59" s="171"/>
      <c r="P59" s="171">
        <v>527199714</v>
      </c>
    </row>
    <row r="60" spans="1:20" s="162" customFormat="1" ht="20.100000000000001" customHeight="1">
      <c r="B60" s="162" t="s">
        <v>32</v>
      </c>
      <c r="D60" s="164">
        <v>14</v>
      </c>
      <c r="E60" s="169"/>
      <c r="F60" s="171">
        <v>0</v>
      </c>
      <c r="G60" s="171"/>
      <c r="H60" s="171">
        <v>2360042</v>
      </c>
      <c r="I60" s="171"/>
      <c r="J60" s="171">
        <v>165399730</v>
      </c>
      <c r="K60" s="171"/>
      <c r="L60" s="171">
        <v>0</v>
      </c>
      <c r="M60" s="171"/>
      <c r="N60" s="171">
        <v>2360042</v>
      </c>
      <c r="O60" s="171"/>
      <c r="P60" s="171">
        <v>165399730</v>
      </c>
    </row>
    <row r="61" spans="1:20" s="162" customFormat="1" ht="20.100000000000001" customHeight="1">
      <c r="B61" s="162" t="s">
        <v>33</v>
      </c>
      <c r="D61" s="164"/>
      <c r="E61" s="169"/>
      <c r="F61" s="171">
        <v>27174369</v>
      </c>
      <c r="G61" s="171"/>
      <c r="H61" s="171">
        <v>28169855</v>
      </c>
      <c r="I61" s="171"/>
      <c r="J61" s="171">
        <v>25860250</v>
      </c>
      <c r="K61" s="171"/>
      <c r="L61" s="171">
        <v>20841093</v>
      </c>
      <c r="M61" s="171"/>
      <c r="N61" s="171">
        <v>15866527</v>
      </c>
      <c r="O61" s="171"/>
      <c r="P61" s="171">
        <v>9819275</v>
      </c>
    </row>
    <row r="62" spans="1:20" s="162" customFormat="1" ht="20.100000000000001" customHeight="1">
      <c r="B62" s="162" t="s">
        <v>34</v>
      </c>
      <c r="D62" s="169">
        <v>15</v>
      </c>
      <c r="E62" s="169"/>
      <c r="F62" s="171">
        <v>11842844</v>
      </c>
      <c r="G62" s="171"/>
      <c r="H62" s="171">
        <v>3153840</v>
      </c>
      <c r="I62" s="171"/>
      <c r="J62" s="171">
        <v>99248565</v>
      </c>
      <c r="K62" s="171"/>
      <c r="L62" s="171">
        <v>3885149</v>
      </c>
      <c r="M62" s="171"/>
      <c r="N62" s="171">
        <v>0</v>
      </c>
      <c r="O62" s="171"/>
      <c r="P62" s="171">
        <v>90907396</v>
      </c>
    </row>
    <row r="63" spans="1:20" s="162" customFormat="1" ht="20.100000000000001" customHeight="1">
      <c r="B63" s="162" t="s">
        <v>35</v>
      </c>
      <c r="D63" s="169"/>
      <c r="E63" s="169"/>
      <c r="F63" s="171">
        <v>16556921</v>
      </c>
      <c r="G63" s="171"/>
      <c r="H63" s="171">
        <v>16205929</v>
      </c>
      <c r="I63" s="171"/>
      <c r="J63" s="171">
        <v>24309095</v>
      </c>
      <c r="K63" s="171"/>
      <c r="L63" s="171">
        <v>691400</v>
      </c>
      <c r="M63" s="171"/>
      <c r="N63" s="171">
        <v>1064565</v>
      </c>
      <c r="O63" s="171"/>
      <c r="P63" s="171">
        <v>9549390</v>
      </c>
    </row>
    <row r="64" spans="1:20" s="162" customFormat="1" ht="20.100000000000001" customHeight="1">
      <c r="A64" s="162" t="s">
        <v>36</v>
      </c>
      <c r="D64" s="169"/>
      <c r="E64" s="169"/>
      <c r="F64" s="176">
        <f>SUM(F51:F63)</f>
        <v>3706797043</v>
      </c>
      <c r="G64" s="171"/>
      <c r="H64" s="176">
        <f>SUM(H51:H63)</f>
        <v>3467101933</v>
      </c>
      <c r="I64" s="171"/>
      <c r="J64" s="176">
        <f>SUM(J51:J63)</f>
        <v>2352051897</v>
      </c>
      <c r="K64" s="171"/>
      <c r="L64" s="176">
        <f>SUM(L51:L63)</f>
        <v>1339150861</v>
      </c>
      <c r="M64" s="171"/>
      <c r="N64" s="176">
        <f>SUM(N51:N63)</f>
        <v>1158847046</v>
      </c>
      <c r="O64" s="171"/>
      <c r="P64" s="176">
        <f>SUM(P51:P63)</f>
        <v>1225146730</v>
      </c>
    </row>
    <row r="65" spans="1:20" s="162" customFormat="1" ht="20.100000000000001" customHeight="1" thickBot="1">
      <c r="A65" s="162" t="s">
        <v>37</v>
      </c>
      <c r="D65" s="169"/>
      <c r="E65" s="169"/>
      <c r="F65" s="179">
        <f>F64+F27</f>
        <v>5239661130</v>
      </c>
      <c r="G65" s="171"/>
      <c r="H65" s="179">
        <f>H64+H27</f>
        <v>5422333974</v>
      </c>
      <c r="I65" s="171"/>
      <c r="J65" s="179">
        <f>J64+J27</f>
        <v>3423548229</v>
      </c>
      <c r="K65" s="171"/>
      <c r="L65" s="179">
        <f>L64+L27</f>
        <v>2631868588</v>
      </c>
      <c r="M65" s="171"/>
      <c r="N65" s="179">
        <f>N64+N27</f>
        <v>2475156655</v>
      </c>
      <c r="O65" s="171"/>
      <c r="P65" s="179">
        <f>P64+P27</f>
        <v>2082022106</v>
      </c>
    </row>
    <row r="66" spans="1:20" s="162" customFormat="1" ht="20.100000000000001" customHeight="1" thickTop="1">
      <c r="D66" s="169"/>
      <c r="E66" s="169"/>
      <c r="F66" s="180"/>
      <c r="G66" s="177"/>
      <c r="H66" s="180"/>
      <c r="I66" s="177"/>
      <c r="J66" s="180"/>
      <c r="K66" s="171"/>
      <c r="L66" s="180"/>
      <c r="M66" s="177"/>
      <c r="N66" s="180"/>
      <c r="O66" s="177"/>
      <c r="P66" s="180"/>
    </row>
    <row r="67" spans="1:20" s="162" customFormat="1" ht="20.100000000000001" customHeight="1">
      <c r="D67" s="169"/>
      <c r="E67" s="169"/>
      <c r="F67" s="180"/>
      <c r="G67" s="177"/>
      <c r="H67" s="180"/>
      <c r="I67" s="177"/>
      <c r="J67" s="180"/>
      <c r="K67" s="171"/>
      <c r="L67" s="180"/>
      <c r="M67" s="177"/>
      <c r="N67" s="180"/>
      <c r="O67" s="177"/>
      <c r="P67" s="180"/>
    </row>
    <row r="68" spans="1:20" s="162" customFormat="1" ht="20.100000000000001" customHeight="1">
      <c r="D68" s="169"/>
      <c r="E68" s="169"/>
      <c r="F68" s="180"/>
      <c r="G68" s="177"/>
      <c r="H68" s="180"/>
      <c r="I68" s="177"/>
      <c r="J68" s="180"/>
      <c r="K68" s="171"/>
      <c r="L68" s="180"/>
      <c r="M68" s="177"/>
      <c r="N68" s="180"/>
      <c r="O68" s="177"/>
      <c r="P68" s="180"/>
    </row>
    <row r="69" spans="1:20" ht="20.100000000000001" customHeight="1">
      <c r="D69" s="58"/>
      <c r="E69" s="58"/>
      <c r="F69" s="59"/>
      <c r="G69" s="56"/>
      <c r="H69" s="59"/>
      <c r="I69" s="56"/>
      <c r="J69" s="59"/>
      <c r="K69" s="54"/>
      <c r="L69" s="59"/>
      <c r="M69" s="56"/>
      <c r="N69" s="59"/>
      <c r="O69" s="56"/>
      <c r="P69" s="59"/>
    </row>
    <row r="70" spans="1:20" ht="20.100000000000001" customHeight="1">
      <c r="D70" s="58"/>
      <c r="E70" s="58"/>
      <c r="F70" s="59"/>
      <c r="G70" s="56"/>
      <c r="H70" s="59"/>
      <c r="I70" s="56"/>
      <c r="J70" s="59"/>
      <c r="K70" s="54"/>
      <c r="L70" s="59"/>
      <c r="M70" s="56"/>
      <c r="N70" s="59"/>
      <c r="O70" s="56"/>
      <c r="P70" s="59"/>
    </row>
    <row r="71" spans="1:20" ht="20.100000000000001" customHeight="1">
      <c r="D71" s="58"/>
      <c r="E71" s="58"/>
      <c r="F71" s="59"/>
      <c r="G71" s="56"/>
      <c r="H71" s="59"/>
      <c r="I71" s="56"/>
      <c r="J71" s="59"/>
      <c r="K71" s="54"/>
      <c r="L71" s="59"/>
      <c r="M71" s="56"/>
      <c r="N71" s="59"/>
      <c r="O71" s="56"/>
      <c r="P71" s="59"/>
    </row>
    <row r="72" spans="1:20" ht="20.100000000000001" customHeight="1">
      <c r="D72" s="58"/>
      <c r="E72" s="58"/>
      <c r="F72" s="59"/>
      <c r="G72" s="56"/>
      <c r="H72" s="59"/>
      <c r="I72" s="56"/>
      <c r="J72" s="59"/>
      <c r="K72" s="54"/>
      <c r="L72" s="59"/>
      <c r="M72" s="56"/>
      <c r="N72" s="59"/>
      <c r="O72" s="56"/>
      <c r="P72" s="59"/>
    </row>
    <row r="73" spans="1:20" ht="20.100000000000001" customHeight="1">
      <c r="D73" s="58"/>
      <c r="E73" s="58"/>
      <c r="F73" s="59"/>
      <c r="G73" s="56"/>
      <c r="H73" s="59"/>
      <c r="I73" s="56"/>
      <c r="J73" s="59"/>
      <c r="K73" s="54"/>
      <c r="L73" s="59"/>
      <c r="M73" s="56"/>
      <c r="N73" s="59"/>
      <c r="O73" s="56"/>
      <c r="P73" s="59"/>
    </row>
    <row r="74" spans="1:20" s="1" customFormat="1" ht="24" customHeight="1">
      <c r="A74" s="232" t="s">
        <v>93</v>
      </c>
      <c r="B74" s="232"/>
      <c r="C74" s="232"/>
      <c r="D74" s="232"/>
      <c r="E74" s="232"/>
      <c r="F74" s="232"/>
      <c r="G74" s="232"/>
      <c r="H74" s="232"/>
      <c r="I74" s="232"/>
      <c r="J74" s="232"/>
      <c r="K74" s="232"/>
      <c r="L74" s="232"/>
      <c r="M74" s="232"/>
      <c r="N74" s="232"/>
      <c r="O74" s="232"/>
      <c r="P74" s="232"/>
    </row>
    <row r="75" spans="1:20" s="2" customFormat="1" ht="24" customHeight="1">
      <c r="A75" s="233" t="s">
        <v>0</v>
      </c>
      <c r="B75" s="233"/>
      <c r="C75" s="233"/>
      <c r="D75" s="233"/>
      <c r="E75" s="233"/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</row>
    <row r="76" spans="1:20" s="2" customFormat="1" ht="24" customHeight="1">
      <c r="A76" s="233" t="s">
        <v>20</v>
      </c>
      <c r="B76" s="233"/>
      <c r="C76" s="233"/>
      <c r="D76" s="233"/>
      <c r="E76" s="233"/>
      <c r="F76" s="233"/>
      <c r="G76" s="233"/>
      <c r="H76" s="233"/>
      <c r="I76" s="233"/>
      <c r="J76" s="233"/>
      <c r="K76" s="233"/>
      <c r="L76" s="233"/>
      <c r="M76" s="233"/>
      <c r="N76" s="233"/>
      <c r="O76" s="233"/>
      <c r="P76" s="233"/>
    </row>
    <row r="77" spans="1:20" s="2" customFormat="1" ht="24" customHeight="1">
      <c r="A77" s="233" t="s">
        <v>106</v>
      </c>
      <c r="B77" s="233"/>
      <c r="C77" s="233"/>
      <c r="D77" s="233"/>
      <c r="E77" s="233"/>
      <c r="F77" s="233"/>
      <c r="G77" s="233"/>
      <c r="H77" s="233"/>
      <c r="I77" s="233"/>
      <c r="J77" s="233"/>
      <c r="K77" s="233"/>
      <c r="L77" s="233"/>
      <c r="M77" s="233"/>
      <c r="N77" s="233"/>
      <c r="O77" s="233"/>
      <c r="P77" s="233"/>
    </row>
    <row r="78" spans="1:20" s="2" customFormat="1" ht="24" customHeight="1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</row>
    <row r="79" spans="1:20" s="2" customFormat="1" ht="24" customHeight="1">
      <c r="A79" s="234" t="s">
        <v>38</v>
      </c>
      <c r="B79" s="234"/>
      <c r="C79" s="234"/>
      <c r="D79" s="234"/>
      <c r="E79" s="234"/>
      <c r="F79" s="234"/>
      <c r="G79" s="234"/>
      <c r="H79" s="234"/>
      <c r="I79" s="234"/>
      <c r="J79" s="234"/>
      <c r="K79" s="234"/>
      <c r="L79" s="234"/>
      <c r="M79" s="234"/>
      <c r="N79" s="234"/>
      <c r="O79" s="234"/>
      <c r="P79" s="234"/>
      <c r="Q79" s="3"/>
      <c r="R79" s="3"/>
      <c r="S79" s="3"/>
      <c r="T79" s="3"/>
    </row>
    <row r="80" spans="1:20" s="162" customFormat="1" ht="18.95" customHeight="1">
      <c r="D80" s="163"/>
      <c r="E80" s="163"/>
      <c r="F80" s="231" t="s">
        <v>108</v>
      </c>
      <c r="G80" s="231"/>
      <c r="H80" s="231"/>
      <c r="I80" s="231"/>
      <c r="J80" s="231"/>
      <c r="K80" s="231"/>
      <c r="L80" s="231"/>
      <c r="M80" s="231"/>
      <c r="N80" s="231"/>
      <c r="O80" s="231"/>
      <c r="P80" s="231"/>
    </row>
    <row r="81" spans="1:16" s="162" customFormat="1" ht="18.95" customHeight="1">
      <c r="D81" s="164"/>
      <c r="E81" s="164"/>
      <c r="F81" s="235" t="s">
        <v>3</v>
      </c>
      <c r="G81" s="235"/>
      <c r="H81" s="235"/>
      <c r="I81" s="235"/>
      <c r="J81" s="235"/>
      <c r="K81" s="165"/>
      <c r="L81" s="235" t="s">
        <v>4</v>
      </c>
      <c r="M81" s="235"/>
      <c r="N81" s="235"/>
      <c r="O81" s="235"/>
      <c r="P81" s="235"/>
    </row>
    <row r="82" spans="1:16" s="162" customFormat="1" ht="18.95" customHeight="1">
      <c r="D82" s="164"/>
      <c r="E82" s="164"/>
      <c r="F82" s="165" t="s">
        <v>5</v>
      </c>
      <c r="G82" s="165"/>
      <c r="H82" s="165" t="s">
        <v>5</v>
      </c>
      <c r="I82" s="165"/>
      <c r="J82" s="165" t="s">
        <v>109</v>
      </c>
      <c r="K82" s="164"/>
      <c r="L82" s="165" t="s">
        <v>5</v>
      </c>
      <c r="M82" s="165"/>
      <c r="N82" s="165" t="s">
        <v>5</v>
      </c>
      <c r="O82" s="165"/>
      <c r="P82" s="165" t="s">
        <v>109</v>
      </c>
    </row>
    <row r="83" spans="1:16" s="162" customFormat="1" ht="18.95" customHeight="1">
      <c r="D83" s="164"/>
      <c r="E83" s="164"/>
      <c r="F83" s="166" t="s">
        <v>107</v>
      </c>
      <c r="G83" s="165"/>
      <c r="H83" s="166" t="s">
        <v>7</v>
      </c>
      <c r="I83" s="165"/>
      <c r="J83" s="166" t="s">
        <v>117</v>
      </c>
      <c r="K83" s="167"/>
      <c r="L83" s="166" t="s">
        <v>107</v>
      </c>
      <c r="M83" s="165"/>
      <c r="N83" s="166" t="s">
        <v>7</v>
      </c>
      <c r="O83" s="165"/>
      <c r="P83" s="166" t="s">
        <v>117</v>
      </c>
    </row>
    <row r="84" spans="1:16" s="162" customFormat="1" ht="18.95" customHeight="1">
      <c r="D84" s="167" t="s">
        <v>6</v>
      </c>
      <c r="E84" s="164"/>
      <c r="F84" s="168"/>
      <c r="G84" s="167"/>
      <c r="H84" s="168" t="s">
        <v>223</v>
      </c>
      <c r="I84" s="167"/>
      <c r="J84" s="168" t="s">
        <v>223</v>
      </c>
      <c r="K84" s="169"/>
      <c r="L84" s="168"/>
      <c r="M84" s="167"/>
      <c r="N84" s="168" t="s">
        <v>223</v>
      </c>
      <c r="O84" s="167"/>
      <c r="P84" s="168" t="s">
        <v>223</v>
      </c>
    </row>
    <row r="85" spans="1:16" s="162" customFormat="1" ht="18.95" customHeight="1">
      <c r="A85" s="162" t="s">
        <v>39</v>
      </c>
      <c r="D85" s="169"/>
      <c r="E85" s="169"/>
      <c r="M85" s="181"/>
      <c r="N85" s="181"/>
      <c r="P85" s="181"/>
    </row>
    <row r="86" spans="1:16" s="162" customFormat="1" ht="18.95" customHeight="1">
      <c r="B86" s="162" t="s">
        <v>227</v>
      </c>
      <c r="D86" s="169"/>
      <c r="E86" s="169"/>
      <c r="F86" s="182">
        <v>0</v>
      </c>
      <c r="H86" s="182">
        <v>0</v>
      </c>
      <c r="J86" s="182">
        <v>100000000</v>
      </c>
      <c r="L86" s="182">
        <v>0</v>
      </c>
      <c r="M86" s="181"/>
      <c r="N86" s="182">
        <v>0</v>
      </c>
      <c r="P86" s="182">
        <v>0</v>
      </c>
    </row>
    <row r="87" spans="1:16" s="162" customFormat="1" ht="18.95" customHeight="1">
      <c r="B87" s="162" t="s">
        <v>40</v>
      </c>
      <c r="D87" s="169">
        <v>5</v>
      </c>
      <c r="F87" s="182">
        <v>53500000</v>
      </c>
      <c r="G87" s="182"/>
      <c r="H87" s="182">
        <v>54500000</v>
      </c>
      <c r="I87" s="182"/>
      <c r="J87" s="182">
        <v>57000000</v>
      </c>
      <c r="K87" s="182"/>
      <c r="L87" s="182">
        <v>0</v>
      </c>
      <c r="M87" s="182"/>
      <c r="N87" s="182">
        <v>0</v>
      </c>
      <c r="O87" s="182"/>
      <c r="P87" s="182">
        <v>0</v>
      </c>
    </row>
    <row r="88" spans="1:16" s="162" customFormat="1" ht="18.95" customHeight="1">
      <c r="B88" s="173" t="s">
        <v>41</v>
      </c>
      <c r="D88" s="169"/>
      <c r="F88" s="182"/>
      <c r="G88" s="182"/>
      <c r="H88" s="182"/>
      <c r="I88" s="182"/>
      <c r="J88" s="182"/>
      <c r="K88" s="182"/>
      <c r="L88" s="182"/>
      <c r="M88" s="182"/>
      <c r="N88" s="182"/>
      <c r="O88" s="182"/>
      <c r="P88" s="182"/>
    </row>
    <row r="89" spans="1:16" s="162" customFormat="1" ht="18.95" customHeight="1">
      <c r="C89" s="174" t="s">
        <v>42</v>
      </c>
      <c r="D89" s="169">
        <v>16</v>
      </c>
      <c r="F89" s="182">
        <v>260950407</v>
      </c>
      <c r="G89" s="182"/>
      <c r="H89" s="182">
        <v>68001225</v>
      </c>
      <c r="I89" s="182"/>
      <c r="J89" s="182">
        <v>5784000</v>
      </c>
      <c r="K89" s="182"/>
      <c r="L89" s="182">
        <v>189508481</v>
      </c>
      <c r="M89" s="182"/>
      <c r="N89" s="182">
        <v>5784000</v>
      </c>
      <c r="O89" s="182"/>
      <c r="P89" s="182">
        <v>5784000</v>
      </c>
    </row>
    <row r="90" spans="1:16" s="162" customFormat="1" ht="18.95" customHeight="1">
      <c r="C90" s="174" t="s">
        <v>43</v>
      </c>
      <c r="D90" s="169">
        <v>18</v>
      </c>
      <c r="F90" s="182">
        <v>19655462</v>
      </c>
      <c r="G90" s="182"/>
      <c r="H90" s="182">
        <v>16408315</v>
      </c>
      <c r="I90" s="182"/>
      <c r="J90" s="182">
        <v>13132578</v>
      </c>
      <c r="K90" s="182"/>
      <c r="L90" s="182">
        <v>19439229</v>
      </c>
      <c r="M90" s="182"/>
      <c r="N90" s="182">
        <v>16192082</v>
      </c>
      <c r="O90" s="182"/>
      <c r="P90" s="182">
        <v>12916345</v>
      </c>
    </row>
    <row r="91" spans="1:16" s="162" customFormat="1" ht="18.95" customHeight="1">
      <c r="B91" s="162" t="s">
        <v>44</v>
      </c>
      <c r="D91" s="169"/>
      <c r="E91" s="183"/>
      <c r="F91" s="182">
        <v>159639251</v>
      </c>
      <c r="G91" s="182"/>
      <c r="H91" s="182">
        <v>131647559</v>
      </c>
      <c r="I91" s="182"/>
      <c r="J91" s="182">
        <v>102303672</v>
      </c>
      <c r="K91" s="182"/>
      <c r="L91" s="182">
        <v>130597436</v>
      </c>
      <c r="M91" s="182"/>
      <c r="N91" s="182">
        <v>103327174</v>
      </c>
      <c r="O91" s="182"/>
      <c r="P91" s="182">
        <v>75042109</v>
      </c>
    </row>
    <row r="92" spans="1:16" s="162" customFormat="1" ht="18.95" customHeight="1">
      <c r="B92" s="162" t="s">
        <v>45</v>
      </c>
      <c r="D92" s="169"/>
      <c r="E92" s="183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</row>
    <row r="93" spans="1:16" s="162" customFormat="1" ht="18.95" customHeight="1">
      <c r="C93" s="174" t="s">
        <v>11</v>
      </c>
      <c r="D93" s="169"/>
      <c r="E93" s="169"/>
      <c r="F93" s="182">
        <v>0</v>
      </c>
      <c r="G93" s="182"/>
      <c r="H93" s="182">
        <v>86116078</v>
      </c>
      <c r="I93" s="182"/>
      <c r="J93" s="182">
        <v>0</v>
      </c>
      <c r="K93" s="182"/>
      <c r="L93" s="182">
        <v>0</v>
      </c>
      <c r="M93" s="182"/>
      <c r="N93" s="182">
        <v>0</v>
      </c>
      <c r="O93" s="182"/>
      <c r="P93" s="182">
        <v>0</v>
      </c>
    </row>
    <row r="94" spans="1:16" s="162" customFormat="1" ht="18.95" customHeight="1">
      <c r="C94" s="174" t="s">
        <v>12</v>
      </c>
      <c r="D94" s="169">
        <v>5</v>
      </c>
      <c r="E94" s="169"/>
      <c r="F94" s="182">
        <v>37149990</v>
      </c>
      <c r="G94" s="182"/>
      <c r="H94" s="182">
        <v>34735180</v>
      </c>
      <c r="I94" s="182"/>
      <c r="J94" s="182">
        <v>30891525</v>
      </c>
      <c r="K94" s="182"/>
      <c r="L94" s="182">
        <v>83002213</v>
      </c>
      <c r="M94" s="182"/>
      <c r="N94" s="182">
        <v>63101599</v>
      </c>
      <c r="O94" s="182"/>
      <c r="P94" s="182">
        <v>10196797</v>
      </c>
    </row>
    <row r="95" spans="1:16" s="162" customFormat="1" ht="18.95" customHeight="1">
      <c r="B95" s="162" t="s">
        <v>46</v>
      </c>
      <c r="D95" s="169"/>
      <c r="E95" s="169"/>
      <c r="F95" s="182"/>
      <c r="G95" s="182"/>
      <c r="H95" s="182"/>
      <c r="I95" s="182"/>
      <c r="J95" s="182"/>
      <c r="K95" s="182"/>
      <c r="L95" s="182"/>
      <c r="M95" s="182"/>
      <c r="N95" s="182"/>
      <c r="O95" s="182"/>
      <c r="P95" s="182"/>
    </row>
    <row r="96" spans="1:16" s="162" customFormat="1" ht="18.95" customHeight="1">
      <c r="C96" s="174" t="s">
        <v>11</v>
      </c>
      <c r="D96" s="169"/>
      <c r="E96" s="169"/>
      <c r="F96" s="182">
        <v>127650512</v>
      </c>
      <c r="G96" s="182"/>
      <c r="H96" s="182">
        <v>114706136</v>
      </c>
      <c r="I96" s="182"/>
      <c r="J96" s="182">
        <v>26134066</v>
      </c>
      <c r="K96" s="182"/>
      <c r="L96" s="182">
        <v>125904494</v>
      </c>
      <c r="M96" s="182"/>
      <c r="N96" s="182">
        <v>113120742</v>
      </c>
      <c r="O96" s="182"/>
      <c r="P96" s="182">
        <v>25865586</v>
      </c>
    </row>
    <row r="97" spans="1:16" s="162" customFormat="1" ht="18.95" customHeight="1">
      <c r="C97" s="174" t="s">
        <v>12</v>
      </c>
      <c r="D97" s="169">
        <v>5</v>
      </c>
      <c r="E97" s="169"/>
      <c r="F97" s="182">
        <v>5839266</v>
      </c>
      <c r="G97" s="182"/>
      <c r="H97" s="182">
        <v>3847140</v>
      </c>
      <c r="I97" s="182"/>
      <c r="J97" s="182">
        <v>3659205</v>
      </c>
      <c r="K97" s="182"/>
      <c r="L97" s="182">
        <v>5924136</v>
      </c>
      <c r="M97" s="182"/>
      <c r="N97" s="182">
        <v>6408765</v>
      </c>
      <c r="O97" s="182"/>
      <c r="P97" s="182">
        <v>5366955</v>
      </c>
    </row>
    <row r="98" spans="1:16" s="162" customFormat="1" ht="18.95" customHeight="1">
      <c r="B98" s="162" t="s">
        <v>47</v>
      </c>
      <c r="D98" s="169">
        <v>17</v>
      </c>
      <c r="E98" s="183"/>
      <c r="F98" s="182">
        <v>279435587</v>
      </c>
      <c r="G98" s="182"/>
      <c r="H98" s="182">
        <v>347426275</v>
      </c>
      <c r="I98" s="182"/>
      <c r="J98" s="182">
        <v>116788104</v>
      </c>
      <c r="K98" s="182"/>
      <c r="L98" s="182">
        <v>78436149</v>
      </c>
      <c r="M98" s="182"/>
      <c r="N98" s="182">
        <v>65346661</v>
      </c>
      <c r="O98" s="182"/>
      <c r="P98" s="182">
        <v>101139662</v>
      </c>
    </row>
    <row r="99" spans="1:16" s="162" customFormat="1" ht="18.95" customHeight="1">
      <c r="A99" s="162" t="s">
        <v>48</v>
      </c>
      <c r="D99" s="169"/>
      <c r="E99" s="183"/>
      <c r="F99" s="184">
        <f>SUM(F86:F98)</f>
        <v>943820475</v>
      </c>
      <c r="G99" s="182"/>
      <c r="H99" s="184">
        <f>SUM(H86:H98)</f>
        <v>857387908</v>
      </c>
      <c r="I99" s="182"/>
      <c r="J99" s="184">
        <f>SUM(J86:J98)</f>
        <v>455693150</v>
      </c>
      <c r="K99" s="182"/>
      <c r="L99" s="184">
        <f>SUM(L86:L98)</f>
        <v>632812138</v>
      </c>
      <c r="M99" s="182"/>
      <c r="N99" s="184">
        <f>SUM(N86:N98)</f>
        <v>373281023</v>
      </c>
      <c r="O99" s="182"/>
      <c r="P99" s="184">
        <f>SUM(P86:P98)</f>
        <v>236311454</v>
      </c>
    </row>
    <row r="100" spans="1:16" s="162" customFormat="1" ht="18.95" customHeight="1">
      <c r="A100" s="162" t="s">
        <v>49</v>
      </c>
      <c r="D100" s="164"/>
      <c r="E100" s="183"/>
      <c r="F100" s="182"/>
      <c r="G100" s="182"/>
      <c r="H100" s="182"/>
      <c r="I100" s="182"/>
      <c r="J100" s="182"/>
      <c r="K100" s="182"/>
      <c r="L100" s="182"/>
      <c r="M100" s="182"/>
      <c r="N100" s="182"/>
      <c r="O100" s="182"/>
      <c r="P100" s="182"/>
    </row>
    <row r="101" spans="1:16" s="162" customFormat="1" ht="18.95" customHeight="1">
      <c r="B101" s="162" t="s">
        <v>50</v>
      </c>
      <c r="D101" s="164">
        <v>16</v>
      </c>
      <c r="E101" s="183"/>
      <c r="F101" s="182">
        <v>1396181992</v>
      </c>
      <c r="G101" s="182"/>
      <c r="H101" s="182">
        <v>1722367169</v>
      </c>
      <c r="I101" s="182"/>
      <c r="J101" s="182">
        <v>216245502</v>
      </c>
      <c r="K101" s="182"/>
      <c r="L101" s="182">
        <v>12967279</v>
      </c>
      <c r="M101" s="182"/>
      <c r="N101" s="182">
        <v>207076293</v>
      </c>
      <c r="O101" s="182"/>
      <c r="P101" s="182">
        <v>216245502</v>
      </c>
    </row>
    <row r="102" spans="1:16" s="162" customFormat="1" ht="18.95" customHeight="1">
      <c r="B102" s="185" t="s">
        <v>51</v>
      </c>
      <c r="D102" s="169">
        <v>18</v>
      </c>
      <c r="E102" s="183"/>
      <c r="F102" s="182">
        <v>38991212</v>
      </c>
      <c r="G102" s="182"/>
      <c r="H102" s="182">
        <v>33306591</v>
      </c>
      <c r="I102" s="182"/>
      <c r="J102" s="182">
        <v>22447221</v>
      </c>
      <c r="K102" s="182"/>
      <c r="L102" s="182">
        <v>34397056</v>
      </c>
      <c r="M102" s="182"/>
      <c r="N102" s="182">
        <v>28378440</v>
      </c>
      <c r="O102" s="182"/>
      <c r="P102" s="182">
        <v>18265999</v>
      </c>
    </row>
    <row r="103" spans="1:16" s="162" customFormat="1" ht="18.95" customHeight="1">
      <c r="B103" s="185" t="s">
        <v>52</v>
      </c>
      <c r="D103" s="169">
        <v>15</v>
      </c>
      <c r="E103" s="183"/>
      <c r="F103" s="182">
        <v>0</v>
      </c>
      <c r="G103" s="182"/>
      <c r="H103" s="182">
        <v>0</v>
      </c>
      <c r="I103" s="182"/>
      <c r="J103" s="182">
        <v>0</v>
      </c>
      <c r="K103" s="182"/>
      <c r="L103" s="182">
        <v>0</v>
      </c>
      <c r="M103" s="182"/>
      <c r="N103" s="182">
        <v>2673170</v>
      </c>
      <c r="O103" s="182"/>
      <c r="P103" s="182">
        <v>0</v>
      </c>
    </row>
    <row r="104" spans="1:16" s="162" customFormat="1" ht="18.95" customHeight="1">
      <c r="B104" s="185" t="s">
        <v>53</v>
      </c>
      <c r="D104" s="164"/>
      <c r="E104" s="183"/>
      <c r="F104" s="182">
        <v>36337777</v>
      </c>
      <c r="G104" s="182"/>
      <c r="H104" s="182">
        <v>7499285</v>
      </c>
      <c r="I104" s="182"/>
      <c r="J104" s="182">
        <v>20635765</v>
      </c>
      <c r="K104" s="182"/>
      <c r="L104" s="182">
        <v>35740111</v>
      </c>
      <c r="M104" s="182"/>
      <c r="N104" s="182">
        <v>7496320</v>
      </c>
      <c r="O104" s="182"/>
      <c r="P104" s="182">
        <v>10316305</v>
      </c>
    </row>
    <row r="105" spans="1:16" s="162" customFormat="1" ht="18.95" customHeight="1">
      <c r="A105" s="185" t="s">
        <v>54</v>
      </c>
      <c r="D105" s="164"/>
      <c r="E105" s="183"/>
      <c r="F105" s="184">
        <f>SUM(F101:F104)</f>
        <v>1471510981</v>
      </c>
      <c r="G105" s="182"/>
      <c r="H105" s="184">
        <f>SUM(H101:H104)</f>
        <v>1763173045</v>
      </c>
      <c r="I105" s="182"/>
      <c r="J105" s="184">
        <f>SUM(J101:J104)</f>
        <v>259328488</v>
      </c>
      <c r="K105" s="182"/>
      <c r="L105" s="184">
        <f>SUM(L101:L104)</f>
        <v>83104446</v>
      </c>
      <c r="M105" s="182"/>
      <c r="N105" s="184">
        <f>SUM(N101:N104)</f>
        <v>245624223</v>
      </c>
      <c r="O105" s="182"/>
      <c r="P105" s="184">
        <f>SUM(P101:P104)</f>
        <v>244827806</v>
      </c>
    </row>
    <row r="106" spans="1:16" s="162" customFormat="1" ht="18.95" customHeight="1">
      <c r="A106" s="162" t="s">
        <v>55</v>
      </c>
      <c r="D106" s="169"/>
      <c r="E106" s="183"/>
      <c r="F106" s="184">
        <f>F99+F105</f>
        <v>2415331456</v>
      </c>
      <c r="G106" s="182"/>
      <c r="H106" s="184">
        <f>H99+H105</f>
        <v>2620560953</v>
      </c>
      <c r="I106" s="182"/>
      <c r="J106" s="184">
        <f>J99+J105</f>
        <v>715021638</v>
      </c>
      <c r="K106" s="182"/>
      <c r="L106" s="184">
        <f>L99+L105</f>
        <v>715916584</v>
      </c>
      <c r="M106" s="182"/>
      <c r="N106" s="184">
        <f>N99+N105</f>
        <v>618905246</v>
      </c>
      <c r="O106" s="182"/>
      <c r="P106" s="184">
        <f>P99+P105</f>
        <v>481139260</v>
      </c>
    </row>
    <row r="107" spans="1:16" s="162" customFormat="1" ht="18.95" customHeight="1">
      <c r="D107" s="169"/>
      <c r="E107" s="183"/>
      <c r="F107" s="182"/>
      <c r="G107" s="182"/>
      <c r="H107" s="182"/>
      <c r="I107" s="182"/>
      <c r="J107" s="182"/>
      <c r="K107" s="182"/>
      <c r="L107" s="182"/>
      <c r="M107" s="182"/>
      <c r="N107" s="182"/>
      <c r="O107" s="182"/>
      <c r="P107" s="182"/>
    </row>
    <row r="108" spans="1:16" s="162" customFormat="1" ht="18.95" customHeight="1">
      <c r="D108" s="169"/>
      <c r="E108" s="183"/>
      <c r="F108" s="182"/>
      <c r="G108" s="182"/>
      <c r="H108" s="182"/>
      <c r="I108" s="182"/>
      <c r="J108" s="182"/>
      <c r="K108" s="182"/>
      <c r="L108" s="182"/>
      <c r="M108" s="182"/>
      <c r="N108" s="182"/>
      <c r="O108" s="182"/>
      <c r="P108" s="182"/>
    </row>
    <row r="109" spans="1:16" ht="18.95" customHeight="1">
      <c r="D109" s="58"/>
      <c r="E109" s="60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</row>
    <row r="110" spans="1:16" ht="18.95" customHeight="1">
      <c r="D110" s="58"/>
      <c r="E110" s="60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</row>
    <row r="111" spans="1:16" s="1" customFormat="1" ht="24" customHeight="1">
      <c r="A111" s="232" t="s">
        <v>187</v>
      </c>
      <c r="B111" s="232"/>
      <c r="C111" s="232"/>
      <c r="D111" s="232"/>
      <c r="E111" s="232"/>
      <c r="F111" s="232"/>
      <c r="G111" s="232"/>
      <c r="H111" s="232"/>
      <c r="I111" s="232"/>
      <c r="J111" s="232"/>
      <c r="K111" s="232"/>
      <c r="L111" s="232"/>
      <c r="M111" s="232"/>
      <c r="N111" s="232"/>
      <c r="O111" s="232"/>
      <c r="P111" s="232"/>
    </row>
    <row r="112" spans="1:16" s="2" customFormat="1" ht="24" customHeight="1">
      <c r="A112" s="233" t="s">
        <v>0</v>
      </c>
      <c r="B112" s="233"/>
      <c r="C112" s="233"/>
      <c r="D112" s="233"/>
      <c r="E112" s="233"/>
      <c r="F112" s="233"/>
      <c r="G112" s="233"/>
      <c r="H112" s="233"/>
      <c r="I112" s="233"/>
      <c r="J112" s="233"/>
      <c r="K112" s="233"/>
      <c r="L112" s="233"/>
      <c r="M112" s="233"/>
      <c r="N112" s="233"/>
      <c r="O112" s="233"/>
      <c r="P112" s="233"/>
    </row>
    <row r="113" spans="1:20" s="2" customFormat="1" ht="24" customHeight="1">
      <c r="A113" s="233" t="s">
        <v>20</v>
      </c>
      <c r="B113" s="233"/>
      <c r="C113" s="233"/>
      <c r="D113" s="233"/>
      <c r="E113" s="233"/>
      <c r="F113" s="233"/>
      <c r="G113" s="233"/>
      <c r="H113" s="233"/>
      <c r="I113" s="233"/>
      <c r="J113" s="233"/>
      <c r="K113" s="233"/>
      <c r="L113" s="233"/>
      <c r="M113" s="233"/>
      <c r="N113" s="233"/>
      <c r="O113" s="233"/>
      <c r="P113" s="233"/>
    </row>
    <row r="114" spans="1:20" s="2" customFormat="1" ht="24" customHeight="1">
      <c r="A114" s="233" t="s">
        <v>106</v>
      </c>
      <c r="B114" s="233"/>
      <c r="C114" s="233"/>
      <c r="D114" s="233"/>
      <c r="E114" s="233"/>
      <c r="F114" s="233"/>
      <c r="G114" s="233"/>
      <c r="H114" s="233"/>
      <c r="I114" s="233"/>
      <c r="J114" s="233"/>
      <c r="K114" s="233"/>
      <c r="L114" s="233"/>
      <c r="M114" s="233"/>
      <c r="N114" s="233"/>
      <c r="O114" s="233"/>
      <c r="P114" s="233"/>
    </row>
    <row r="115" spans="1:20" s="2" customFormat="1" ht="24" customHeight="1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</row>
    <row r="116" spans="1:20" s="2" customFormat="1" ht="24" customHeight="1">
      <c r="A116" s="234" t="s">
        <v>56</v>
      </c>
      <c r="B116" s="234"/>
      <c r="C116" s="234"/>
      <c r="D116" s="234"/>
      <c r="E116" s="234"/>
      <c r="F116" s="234"/>
      <c r="G116" s="234"/>
      <c r="H116" s="234"/>
      <c r="I116" s="234"/>
      <c r="J116" s="234"/>
      <c r="K116" s="234"/>
      <c r="L116" s="234"/>
      <c r="M116" s="234"/>
      <c r="N116" s="234"/>
      <c r="O116" s="234"/>
      <c r="P116" s="234"/>
      <c r="Q116" s="3"/>
      <c r="R116" s="3"/>
      <c r="S116" s="3"/>
      <c r="T116" s="3"/>
    </row>
    <row r="117" spans="1:20" s="162" customFormat="1" ht="20.100000000000001" customHeight="1">
      <c r="D117" s="163"/>
      <c r="E117" s="163"/>
      <c r="F117" s="231" t="s">
        <v>108</v>
      </c>
      <c r="G117" s="231"/>
      <c r="H117" s="231"/>
      <c r="I117" s="231"/>
      <c r="J117" s="231"/>
      <c r="K117" s="231"/>
      <c r="L117" s="231"/>
      <c r="M117" s="231"/>
      <c r="N117" s="231"/>
      <c r="O117" s="231"/>
      <c r="P117" s="231"/>
    </row>
    <row r="118" spans="1:20" s="162" customFormat="1" ht="20.100000000000001" customHeight="1">
      <c r="D118" s="164"/>
      <c r="E118" s="164"/>
      <c r="F118" s="235" t="s">
        <v>3</v>
      </c>
      <c r="G118" s="235"/>
      <c r="H118" s="235"/>
      <c r="I118" s="235"/>
      <c r="J118" s="235"/>
      <c r="K118" s="165"/>
      <c r="L118" s="235" t="s">
        <v>4</v>
      </c>
      <c r="M118" s="235"/>
      <c r="N118" s="235"/>
      <c r="O118" s="235"/>
      <c r="P118" s="235"/>
    </row>
    <row r="119" spans="1:20" s="162" customFormat="1" ht="20.100000000000001" customHeight="1">
      <c r="D119" s="164"/>
      <c r="E119" s="164"/>
      <c r="F119" s="165" t="s">
        <v>5</v>
      </c>
      <c r="G119" s="165"/>
      <c r="H119" s="165" t="s">
        <v>5</v>
      </c>
      <c r="I119" s="165"/>
      <c r="J119" s="165" t="s">
        <v>109</v>
      </c>
      <c r="K119" s="164"/>
      <c r="L119" s="165" t="s">
        <v>5</v>
      </c>
      <c r="M119" s="165"/>
      <c r="N119" s="165" t="s">
        <v>5</v>
      </c>
      <c r="O119" s="165"/>
      <c r="P119" s="165" t="s">
        <v>109</v>
      </c>
    </row>
    <row r="120" spans="1:20" s="162" customFormat="1" ht="20.100000000000001" customHeight="1">
      <c r="D120" s="164"/>
      <c r="E120" s="164"/>
      <c r="F120" s="166" t="s">
        <v>107</v>
      </c>
      <c r="G120" s="165"/>
      <c r="H120" s="166" t="s">
        <v>7</v>
      </c>
      <c r="I120" s="165"/>
      <c r="J120" s="166" t="s">
        <v>117</v>
      </c>
      <c r="K120" s="167"/>
      <c r="L120" s="166" t="s">
        <v>107</v>
      </c>
      <c r="M120" s="165"/>
      <c r="N120" s="166" t="s">
        <v>7</v>
      </c>
      <c r="O120" s="165"/>
      <c r="P120" s="166" t="s">
        <v>117</v>
      </c>
    </row>
    <row r="121" spans="1:20" s="162" customFormat="1" ht="20.100000000000001" customHeight="1">
      <c r="D121" s="167" t="s">
        <v>6</v>
      </c>
      <c r="E121" s="164"/>
      <c r="F121" s="168"/>
      <c r="G121" s="167"/>
      <c r="H121" s="168" t="s">
        <v>223</v>
      </c>
      <c r="I121" s="167"/>
      <c r="J121" s="168" t="s">
        <v>223</v>
      </c>
      <c r="K121" s="169"/>
      <c r="L121" s="168"/>
      <c r="M121" s="167"/>
      <c r="N121" s="168" t="s">
        <v>223</v>
      </c>
      <c r="O121" s="167"/>
      <c r="P121" s="168" t="s">
        <v>223</v>
      </c>
    </row>
    <row r="122" spans="1:20" s="162" customFormat="1" ht="20.100000000000001" customHeight="1">
      <c r="A122" s="162" t="s">
        <v>57</v>
      </c>
      <c r="D122" s="164"/>
      <c r="E122" s="183"/>
      <c r="F122" s="182"/>
      <c r="G122" s="182"/>
      <c r="H122" s="182"/>
      <c r="I122" s="182"/>
      <c r="J122" s="182"/>
      <c r="K122" s="182"/>
      <c r="L122" s="182"/>
      <c r="M122" s="182"/>
      <c r="N122" s="182"/>
      <c r="O122" s="182"/>
      <c r="P122" s="182"/>
    </row>
    <row r="123" spans="1:20" s="162" customFormat="1" ht="20.100000000000001" customHeight="1">
      <c r="B123" s="162" t="s">
        <v>58</v>
      </c>
      <c r="D123" s="169"/>
      <c r="E123" s="183"/>
      <c r="F123" s="182"/>
      <c r="G123" s="182"/>
      <c r="H123" s="182"/>
      <c r="I123" s="182"/>
      <c r="J123" s="182"/>
      <c r="K123" s="182"/>
      <c r="L123" s="182"/>
      <c r="M123" s="182"/>
      <c r="N123" s="182"/>
      <c r="O123" s="182"/>
      <c r="P123" s="182"/>
    </row>
    <row r="124" spans="1:20" s="162" customFormat="1" ht="20.100000000000001" customHeight="1" thickBot="1">
      <c r="C124" s="174" t="s">
        <v>59</v>
      </c>
      <c r="D124" s="169"/>
      <c r="E124" s="183"/>
      <c r="F124" s="186">
        <v>593125849</v>
      </c>
      <c r="G124" s="182"/>
      <c r="H124" s="186">
        <v>593125849</v>
      </c>
      <c r="I124" s="182"/>
      <c r="J124" s="186">
        <v>593125849</v>
      </c>
      <c r="K124" s="182"/>
      <c r="L124" s="186">
        <v>593125849</v>
      </c>
      <c r="M124" s="182"/>
      <c r="N124" s="186">
        <v>593125849</v>
      </c>
      <c r="O124" s="182"/>
      <c r="P124" s="186">
        <v>593125849</v>
      </c>
    </row>
    <row r="125" spans="1:20" s="162" customFormat="1" ht="20.100000000000001" customHeight="1" thickTop="1">
      <c r="C125" s="174" t="s">
        <v>60</v>
      </c>
      <c r="D125" s="169"/>
      <c r="E125" s="183"/>
      <c r="F125" s="182">
        <v>593125849</v>
      </c>
      <c r="G125" s="182"/>
      <c r="H125" s="182">
        <v>593125849</v>
      </c>
      <c r="I125" s="182"/>
      <c r="J125" s="182">
        <v>593125849</v>
      </c>
      <c r="K125" s="182"/>
      <c r="L125" s="182">
        <v>593125849</v>
      </c>
      <c r="M125" s="182"/>
      <c r="N125" s="182">
        <v>593125849</v>
      </c>
      <c r="O125" s="182"/>
      <c r="P125" s="187">
        <v>593125849</v>
      </c>
    </row>
    <row r="126" spans="1:20" s="162" customFormat="1" ht="20.100000000000001" customHeight="1">
      <c r="B126" s="162" t="s">
        <v>61</v>
      </c>
      <c r="D126" s="169"/>
      <c r="E126" s="183"/>
      <c r="F126" s="182">
        <v>72403683</v>
      </c>
      <c r="G126" s="182"/>
      <c r="H126" s="182">
        <v>72403683</v>
      </c>
      <c r="I126" s="182"/>
      <c r="J126" s="182">
        <v>72403683</v>
      </c>
      <c r="K126" s="182"/>
      <c r="L126" s="182">
        <v>72403683</v>
      </c>
      <c r="M126" s="182"/>
      <c r="N126" s="182">
        <v>72403683</v>
      </c>
      <c r="O126" s="182"/>
      <c r="P126" s="182">
        <v>72403683</v>
      </c>
    </row>
    <row r="127" spans="1:20" s="162" customFormat="1" ht="20.100000000000001" customHeight="1">
      <c r="B127" s="162" t="s">
        <v>62</v>
      </c>
      <c r="D127" s="169"/>
      <c r="E127" s="183"/>
      <c r="F127" s="182"/>
      <c r="G127" s="182"/>
      <c r="H127" s="182"/>
      <c r="I127" s="182"/>
      <c r="J127" s="182"/>
      <c r="K127" s="182"/>
      <c r="L127" s="182"/>
      <c r="M127" s="182"/>
      <c r="N127" s="182"/>
      <c r="O127" s="182"/>
      <c r="P127" s="182"/>
    </row>
    <row r="128" spans="1:20" s="162" customFormat="1" ht="20.100000000000001" customHeight="1">
      <c r="C128" s="174" t="s">
        <v>63</v>
      </c>
      <c r="D128" s="169">
        <v>20</v>
      </c>
      <c r="E128" s="183"/>
      <c r="F128" s="182">
        <v>59312585</v>
      </c>
      <c r="G128" s="182"/>
      <c r="H128" s="182">
        <v>59312585</v>
      </c>
      <c r="I128" s="182"/>
      <c r="J128" s="182">
        <v>59312585</v>
      </c>
      <c r="K128" s="182"/>
      <c r="L128" s="182">
        <v>59312585</v>
      </c>
      <c r="M128" s="182"/>
      <c r="N128" s="182">
        <v>59312585</v>
      </c>
      <c r="O128" s="182"/>
      <c r="P128" s="182">
        <v>59312585</v>
      </c>
    </row>
    <row r="129" spans="1:16" s="162" customFormat="1" ht="20.100000000000001" customHeight="1">
      <c r="C129" s="174" t="s">
        <v>64</v>
      </c>
      <c r="D129" s="169"/>
      <c r="E129" s="183"/>
      <c r="F129" s="182">
        <v>1743340295</v>
      </c>
      <c r="G129" s="182"/>
      <c r="H129" s="182">
        <v>1743374088</v>
      </c>
      <c r="I129" s="182"/>
      <c r="J129" s="182">
        <v>1508347734</v>
      </c>
      <c r="K129" s="182"/>
      <c r="L129" s="182">
        <v>1191109887</v>
      </c>
      <c r="M129" s="182"/>
      <c r="N129" s="182">
        <v>1131409292</v>
      </c>
      <c r="O129" s="182"/>
      <c r="P129" s="182">
        <v>876040729</v>
      </c>
    </row>
    <row r="130" spans="1:16" s="162" customFormat="1" ht="20.100000000000001" customHeight="1">
      <c r="B130" s="162" t="s">
        <v>65</v>
      </c>
      <c r="D130" s="169"/>
      <c r="E130" s="183"/>
      <c r="F130" s="182">
        <v>13060963</v>
      </c>
      <c r="G130" s="182"/>
      <c r="H130" s="182">
        <v>19254592</v>
      </c>
      <c r="I130" s="182"/>
      <c r="J130" s="182">
        <v>11863382</v>
      </c>
      <c r="K130" s="182"/>
      <c r="L130" s="182">
        <v>0</v>
      </c>
      <c r="M130" s="182"/>
      <c r="N130" s="182">
        <v>0</v>
      </c>
      <c r="O130" s="182"/>
      <c r="P130" s="182">
        <v>0</v>
      </c>
    </row>
    <row r="131" spans="1:16" s="162" customFormat="1" ht="20.100000000000001" customHeight="1">
      <c r="A131" s="162" t="s">
        <v>66</v>
      </c>
      <c r="D131" s="169"/>
      <c r="E131" s="183"/>
      <c r="F131" s="188">
        <f>SUM(F125:F130)</f>
        <v>2481243375</v>
      </c>
      <c r="G131" s="182"/>
      <c r="H131" s="188">
        <f>SUM(H125:H130)</f>
        <v>2487470797</v>
      </c>
      <c r="I131" s="182"/>
      <c r="J131" s="188">
        <f>SUM(J125:J130)</f>
        <v>2245053233</v>
      </c>
      <c r="K131" s="182"/>
      <c r="L131" s="188">
        <f>SUM(L125:L130)</f>
        <v>1915952004</v>
      </c>
      <c r="M131" s="182"/>
      <c r="N131" s="188">
        <f>SUM(N125:N130)</f>
        <v>1856251409</v>
      </c>
      <c r="O131" s="182"/>
      <c r="P131" s="188">
        <f>SUM(P125:P130)</f>
        <v>1600882846</v>
      </c>
    </row>
    <row r="132" spans="1:16" s="162" customFormat="1" ht="20.100000000000001" customHeight="1">
      <c r="A132" s="162" t="s">
        <v>67</v>
      </c>
      <c r="D132" s="169"/>
      <c r="E132" s="183"/>
      <c r="F132" s="189">
        <v>343086299</v>
      </c>
      <c r="G132" s="182"/>
      <c r="H132" s="189">
        <v>314302224</v>
      </c>
      <c r="I132" s="182"/>
      <c r="J132" s="189">
        <v>463473358</v>
      </c>
      <c r="K132" s="182"/>
      <c r="L132" s="189">
        <v>0</v>
      </c>
      <c r="M132" s="182"/>
      <c r="N132" s="189">
        <v>0</v>
      </c>
      <c r="O132" s="182"/>
      <c r="P132" s="189">
        <v>0</v>
      </c>
    </row>
    <row r="133" spans="1:16" s="162" customFormat="1" ht="20.100000000000001" customHeight="1">
      <c r="A133" s="162" t="s">
        <v>68</v>
      </c>
      <c r="D133" s="169"/>
      <c r="E133" s="183"/>
      <c r="F133" s="184">
        <f>SUM(F131:F132)</f>
        <v>2824329674</v>
      </c>
      <c r="G133" s="182"/>
      <c r="H133" s="184">
        <f>SUM(H131:H132)</f>
        <v>2801773021</v>
      </c>
      <c r="I133" s="182"/>
      <c r="J133" s="184">
        <f>SUM(J131:J132)</f>
        <v>2708526591</v>
      </c>
      <c r="K133" s="182"/>
      <c r="L133" s="184">
        <f>SUM(L131:L132)</f>
        <v>1915952004</v>
      </c>
      <c r="M133" s="182"/>
      <c r="N133" s="184">
        <f>SUM(N131:N132)</f>
        <v>1856251409</v>
      </c>
      <c r="O133" s="182"/>
      <c r="P133" s="184">
        <f>SUM(P131:P132)</f>
        <v>1600882846</v>
      </c>
    </row>
    <row r="134" spans="1:16" s="162" customFormat="1" ht="20.100000000000001" customHeight="1" thickBot="1">
      <c r="A134" s="162" t="s">
        <v>69</v>
      </c>
      <c r="D134" s="164"/>
      <c r="F134" s="186">
        <f>F133+F106</f>
        <v>5239661130</v>
      </c>
      <c r="G134" s="182"/>
      <c r="H134" s="186">
        <f>H133+H106</f>
        <v>5422333974</v>
      </c>
      <c r="I134" s="182"/>
      <c r="J134" s="186">
        <f>J133+J106</f>
        <v>3423548229</v>
      </c>
      <c r="K134" s="182"/>
      <c r="L134" s="186">
        <f>L133+L106</f>
        <v>2631868588</v>
      </c>
      <c r="M134" s="182"/>
      <c r="N134" s="186">
        <f>N133+N106</f>
        <v>2475156655</v>
      </c>
      <c r="O134" s="182"/>
      <c r="P134" s="186">
        <f>P133+P106</f>
        <v>2082022106</v>
      </c>
    </row>
    <row r="135" spans="1:16" s="162" customFormat="1" ht="20.100000000000001" customHeight="1" thickTop="1"/>
    <row r="136" spans="1:16" s="162" customFormat="1" ht="20.100000000000001" customHeight="1">
      <c r="L136" s="190"/>
    </row>
    <row r="137" spans="1:16" ht="20.100000000000001" customHeight="1">
      <c r="F137" s="62"/>
    </row>
    <row r="138" spans="1:16" ht="20.100000000000001" customHeight="1">
      <c r="F138" s="62"/>
    </row>
    <row r="139" spans="1:16" ht="20.100000000000001" customHeight="1">
      <c r="F139" s="62"/>
      <c r="H139" s="61">
        <f>H134-H65</f>
        <v>0</v>
      </c>
      <c r="J139" s="61">
        <f>J134-J65</f>
        <v>0</v>
      </c>
      <c r="L139" s="61">
        <f>L134-L65</f>
        <v>0</v>
      </c>
      <c r="N139" s="61">
        <f>N134-N65</f>
        <v>0</v>
      </c>
      <c r="P139" s="61">
        <f>P134-P65</f>
        <v>0</v>
      </c>
    </row>
    <row r="140" spans="1:16" ht="20.100000000000001" customHeight="1">
      <c r="F140" s="62"/>
    </row>
    <row r="141" spans="1:16" ht="20.100000000000001" customHeight="1">
      <c r="F141" s="62"/>
    </row>
    <row r="142" spans="1:16" ht="20.100000000000001" customHeight="1">
      <c r="F142" s="62"/>
    </row>
    <row r="143" spans="1:16" ht="20.100000000000001" customHeight="1">
      <c r="F143" s="62"/>
    </row>
    <row r="144" spans="1:16" ht="20.100000000000001" customHeight="1">
      <c r="F144" s="62"/>
    </row>
    <row r="145" spans="6:6" ht="20.100000000000001" customHeight="1">
      <c r="F145" s="62"/>
    </row>
    <row r="146" spans="6:6" ht="20.100000000000001" customHeight="1">
      <c r="F146" s="62"/>
    </row>
    <row r="147" spans="6:6" ht="20.100000000000001" customHeight="1">
      <c r="F147" s="62"/>
    </row>
    <row r="148" spans="6:6" ht="20.100000000000001" customHeight="1">
      <c r="F148" s="62"/>
    </row>
    <row r="149" spans="6:6" ht="20.100000000000001" customHeight="1">
      <c r="F149" s="62"/>
    </row>
    <row r="150" spans="6:6" ht="20.100000000000001" customHeight="1">
      <c r="F150" s="62"/>
    </row>
    <row r="151" spans="6:6" ht="20.100000000000001" customHeight="1">
      <c r="F151" s="62"/>
    </row>
    <row r="152" spans="6:6" ht="20.100000000000001" customHeight="1">
      <c r="F152" s="62"/>
    </row>
    <row r="153" spans="6:6" ht="20.100000000000001" customHeight="1">
      <c r="F153" s="62"/>
    </row>
    <row r="154" spans="6:6" ht="20.100000000000001" customHeight="1">
      <c r="F154" s="62"/>
    </row>
    <row r="155" spans="6:6" ht="20.100000000000001" customHeight="1">
      <c r="F155" s="62"/>
    </row>
    <row r="156" spans="6:6" ht="20.100000000000001" customHeight="1">
      <c r="F156" s="62"/>
    </row>
    <row r="157" spans="6:6" ht="20.100000000000001" customHeight="1">
      <c r="F157" s="62"/>
    </row>
    <row r="158" spans="6:6" ht="20.100000000000001" customHeight="1">
      <c r="F158" s="62"/>
    </row>
    <row r="159" spans="6:6" ht="20.100000000000001" customHeight="1">
      <c r="F159" s="62"/>
    </row>
    <row r="160" spans="6:6" ht="20.100000000000001" customHeight="1">
      <c r="F160" s="62"/>
    </row>
    <row r="161" spans="6:6" ht="20.100000000000001" customHeight="1">
      <c r="F161" s="62"/>
    </row>
    <row r="162" spans="6:6" ht="20.100000000000001" customHeight="1">
      <c r="F162" s="62"/>
    </row>
    <row r="163" spans="6:6" ht="20.100000000000001" customHeight="1">
      <c r="F163" s="62"/>
    </row>
  </sheetData>
  <mergeCells count="32">
    <mergeCell ref="F118:J118"/>
    <mergeCell ref="L118:P118"/>
    <mergeCell ref="A111:P111"/>
    <mergeCell ref="A112:P112"/>
    <mergeCell ref="A113:P113"/>
    <mergeCell ref="A114:P114"/>
    <mergeCell ref="A116:P116"/>
    <mergeCell ref="F117:P117"/>
    <mergeCell ref="A76:P76"/>
    <mergeCell ref="A77:P77"/>
    <mergeCell ref="A79:P79"/>
    <mergeCell ref="F80:P80"/>
    <mergeCell ref="F81:J81"/>
    <mergeCell ref="L81:P81"/>
    <mergeCell ref="A75:P75"/>
    <mergeCell ref="F8:J8"/>
    <mergeCell ref="L8:P8"/>
    <mergeCell ref="A39:P39"/>
    <mergeCell ref="A40:P40"/>
    <mergeCell ref="A41:P41"/>
    <mergeCell ref="A42:P42"/>
    <mergeCell ref="A44:P44"/>
    <mergeCell ref="F45:P45"/>
    <mergeCell ref="F46:J46"/>
    <mergeCell ref="L46:P46"/>
    <mergeCell ref="A74:P74"/>
    <mergeCell ref="F7:P7"/>
    <mergeCell ref="A1:P1"/>
    <mergeCell ref="A2:P2"/>
    <mergeCell ref="A3:P3"/>
    <mergeCell ref="A4:P4"/>
    <mergeCell ref="A6:P6"/>
  </mergeCells>
  <printOptions horizontalCentered="1"/>
  <pageMargins left="0.59055118110236227" right="0.19685039370078741" top="0.82677165354330717" bottom="1.1811023622047245" header="0.51181102362204722" footer="1.1811023622047245"/>
  <pageSetup paperSize="9" orientation="portrait" r:id="rId1"/>
  <headerFooter>
    <oddFooter>&amp;L&amp;"Angsana New,ธรรมดา"&amp;16Notes to financial statements form an integral part of these statement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3"/>
  <sheetViews>
    <sheetView view="pageBreakPreview" zoomScale="115" zoomScaleNormal="130" zoomScaleSheetLayoutView="115" workbookViewId="0">
      <selection sqref="A1:M1"/>
    </sheetView>
  </sheetViews>
  <sheetFormatPr defaultRowHeight="24" customHeight="1"/>
  <cols>
    <col min="1" max="3" width="1.42578125" style="63" customWidth="1"/>
    <col min="4" max="4" width="36.42578125" style="63" customWidth="1"/>
    <col min="5" max="5" width="6.85546875" style="63" customWidth="1"/>
    <col min="6" max="6" width="1" style="63" customWidth="1"/>
    <col min="7" max="7" width="12.28515625" style="63" customWidth="1"/>
    <col min="8" max="8" width="0.5703125" style="63" customWidth="1"/>
    <col min="9" max="9" width="12.28515625" style="63" customWidth="1"/>
    <col min="10" max="10" width="0.5703125" style="63" customWidth="1"/>
    <col min="11" max="11" width="12.28515625" style="63" customWidth="1"/>
    <col min="12" max="12" width="0.5703125" style="63" customWidth="1"/>
    <col min="13" max="13" width="12.28515625" style="63" customWidth="1"/>
    <col min="14" max="14" width="11.7109375" style="63" bestFit="1" customWidth="1"/>
    <col min="15" max="15" width="9.140625" style="63"/>
    <col min="16" max="16" width="9.28515625" style="63" bestFit="1" customWidth="1"/>
    <col min="17" max="256" width="9.140625" style="63"/>
    <col min="257" max="259" width="1.42578125" style="63" customWidth="1"/>
    <col min="260" max="260" width="38.28515625" style="63" customWidth="1"/>
    <col min="261" max="261" width="6.85546875" style="63" customWidth="1"/>
    <col min="262" max="262" width="1" style="63" customWidth="1"/>
    <col min="263" max="263" width="10.42578125" style="63" customWidth="1"/>
    <col min="264" max="264" width="0.5703125" style="63" customWidth="1"/>
    <col min="265" max="265" width="10.42578125" style="63" customWidth="1"/>
    <col min="266" max="266" width="0.5703125" style="63" customWidth="1"/>
    <col min="267" max="267" width="10.42578125" style="63" customWidth="1"/>
    <col min="268" max="268" width="0.5703125" style="63" customWidth="1"/>
    <col min="269" max="269" width="10.42578125" style="63" customWidth="1"/>
    <col min="270" max="270" width="11.7109375" style="63" bestFit="1" customWidth="1"/>
    <col min="271" max="271" width="9.140625" style="63"/>
    <col min="272" max="272" width="9.28515625" style="63" bestFit="1" customWidth="1"/>
    <col min="273" max="512" width="9.140625" style="63"/>
    <col min="513" max="515" width="1.42578125" style="63" customWidth="1"/>
    <col min="516" max="516" width="38.28515625" style="63" customWidth="1"/>
    <col min="517" max="517" width="6.85546875" style="63" customWidth="1"/>
    <col min="518" max="518" width="1" style="63" customWidth="1"/>
    <col min="519" max="519" width="10.42578125" style="63" customWidth="1"/>
    <col min="520" max="520" width="0.5703125" style="63" customWidth="1"/>
    <col min="521" max="521" width="10.42578125" style="63" customWidth="1"/>
    <col min="522" max="522" width="0.5703125" style="63" customWidth="1"/>
    <col min="523" max="523" width="10.42578125" style="63" customWidth="1"/>
    <col min="524" max="524" width="0.5703125" style="63" customWidth="1"/>
    <col min="525" max="525" width="10.42578125" style="63" customWidth="1"/>
    <col min="526" max="526" width="11.7109375" style="63" bestFit="1" customWidth="1"/>
    <col min="527" max="527" width="9.140625" style="63"/>
    <col min="528" max="528" width="9.28515625" style="63" bestFit="1" customWidth="1"/>
    <col min="529" max="768" width="9.140625" style="63"/>
    <col min="769" max="771" width="1.42578125" style="63" customWidth="1"/>
    <col min="772" max="772" width="38.28515625" style="63" customWidth="1"/>
    <col min="773" max="773" width="6.85546875" style="63" customWidth="1"/>
    <col min="774" max="774" width="1" style="63" customWidth="1"/>
    <col min="775" max="775" width="10.42578125" style="63" customWidth="1"/>
    <col min="776" max="776" width="0.5703125" style="63" customWidth="1"/>
    <col min="777" max="777" width="10.42578125" style="63" customWidth="1"/>
    <col min="778" max="778" width="0.5703125" style="63" customWidth="1"/>
    <col min="779" max="779" width="10.42578125" style="63" customWidth="1"/>
    <col min="780" max="780" width="0.5703125" style="63" customWidth="1"/>
    <col min="781" max="781" width="10.42578125" style="63" customWidth="1"/>
    <col min="782" max="782" width="11.7109375" style="63" bestFit="1" customWidth="1"/>
    <col min="783" max="783" width="9.140625" style="63"/>
    <col min="784" max="784" width="9.28515625" style="63" bestFit="1" customWidth="1"/>
    <col min="785" max="1024" width="9.140625" style="63"/>
    <col min="1025" max="1027" width="1.42578125" style="63" customWidth="1"/>
    <col min="1028" max="1028" width="38.28515625" style="63" customWidth="1"/>
    <col min="1029" max="1029" width="6.85546875" style="63" customWidth="1"/>
    <col min="1030" max="1030" width="1" style="63" customWidth="1"/>
    <col min="1031" max="1031" width="10.42578125" style="63" customWidth="1"/>
    <col min="1032" max="1032" width="0.5703125" style="63" customWidth="1"/>
    <col min="1033" max="1033" width="10.42578125" style="63" customWidth="1"/>
    <col min="1034" max="1034" width="0.5703125" style="63" customWidth="1"/>
    <col min="1035" max="1035" width="10.42578125" style="63" customWidth="1"/>
    <col min="1036" max="1036" width="0.5703125" style="63" customWidth="1"/>
    <col min="1037" max="1037" width="10.42578125" style="63" customWidth="1"/>
    <col min="1038" max="1038" width="11.7109375" style="63" bestFit="1" customWidth="1"/>
    <col min="1039" max="1039" width="9.140625" style="63"/>
    <col min="1040" max="1040" width="9.28515625" style="63" bestFit="1" customWidth="1"/>
    <col min="1041" max="1280" width="9.140625" style="63"/>
    <col min="1281" max="1283" width="1.42578125" style="63" customWidth="1"/>
    <col min="1284" max="1284" width="38.28515625" style="63" customWidth="1"/>
    <col min="1285" max="1285" width="6.85546875" style="63" customWidth="1"/>
    <col min="1286" max="1286" width="1" style="63" customWidth="1"/>
    <col min="1287" max="1287" width="10.42578125" style="63" customWidth="1"/>
    <col min="1288" max="1288" width="0.5703125" style="63" customWidth="1"/>
    <col min="1289" max="1289" width="10.42578125" style="63" customWidth="1"/>
    <col min="1290" max="1290" width="0.5703125" style="63" customWidth="1"/>
    <col min="1291" max="1291" width="10.42578125" style="63" customWidth="1"/>
    <col min="1292" max="1292" width="0.5703125" style="63" customWidth="1"/>
    <col min="1293" max="1293" width="10.42578125" style="63" customWidth="1"/>
    <col min="1294" max="1294" width="11.7109375" style="63" bestFit="1" customWidth="1"/>
    <col min="1295" max="1295" width="9.140625" style="63"/>
    <col min="1296" max="1296" width="9.28515625" style="63" bestFit="1" customWidth="1"/>
    <col min="1297" max="1536" width="9.140625" style="63"/>
    <col min="1537" max="1539" width="1.42578125" style="63" customWidth="1"/>
    <col min="1540" max="1540" width="38.28515625" style="63" customWidth="1"/>
    <col min="1541" max="1541" width="6.85546875" style="63" customWidth="1"/>
    <col min="1542" max="1542" width="1" style="63" customWidth="1"/>
    <col min="1543" max="1543" width="10.42578125" style="63" customWidth="1"/>
    <col min="1544" max="1544" width="0.5703125" style="63" customWidth="1"/>
    <col min="1545" max="1545" width="10.42578125" style="63" customWidth="1"/>
    <col min="1546" max="1546" width="0.5703125" style="63" customWidth="1"/>
    <col min="1547" max="1547" width="10.42578125" style="63" customWidth="1"/>
    <col min="1548" max="1548" width="0.5703125" style="63" customWidth="1"/>
    <col min="1549" max="1549" width="10.42578125" style="63" customWidth="1"/>
    <col min="1550" max="1550" width="11.7109375" style="63" bestFit="1" customWidth="1"/>
    <col min="1551" max="1551" width="9.140625" style="63"/>
    <col min="1552" max="1552" width="9.28515625" style="63" bestFit="1" customWidth="1"/>
    <col min="1553" max="1792" width="9.140625" style="63"/>
    <col min="1793" max="1795" width="1.42578125" style="63" customWidth="1"/>
    <col min="1796" max="1796" width="38.28515625" style="63" customWidth="1"/>
    <col min="1797" max="1797" width="6.85546875" style="63" customWidth="1"/>
    <col min="1798" max="1798" width="1" style="63" customWidth="1"/>
    <col min="1799" max="1799" width="10.42578125" style="63" customWidth="1"/>
    <col min="1800" max="1800" width="0.5703125" style="63" customWidth="1"/>
    <col min="1801" max="1801" width="10.42578125" style="63" customWidth="1"/>
    <col min="1802" max="1802" width="0.5703125" style="63" customWidth="1"/>
    <col min="1803" max="1803" width="10.42578125" style="63" customWidth="1"/>
    <col min="1804" max="1804" width="0.5703125" style="63" customWidth="1"/>
    <col min="1805" max="1805" width="10.42578125" style="63" customWidth="1"/>
    <col min="1806" max="1806" width="11.7109375" style="63" bestFit="1" customWidth="1"/>
    <col min="1807" max="1807" width="9.140625" style="63"/>
    <col min="1808" max="1808" width="9.28515625" style="63" bestFit="1" customWidth="1"/>
    <col min="1809" max="2048" width="9.140625" style="63"/>
    <col min="2049" max="2051" width="1.42578125" style="63" customWidth="1"/>
    <col min="2052" max="2052" width="38.28515625" style="63" customWidth="1"/>
    <col min="2053" max="2053" width="6.85546875" style="63" customWidth="1"/>
    <col min="2054" max="2054" width="1" style="63" customWidth="1"/>
    <col min="2055" max="2055" width="10.42578125" style="63" customWidth="1"/>
    <col min="2056" max="2056" width="0.5703125" style="63" customWidth="1"/>
    <col min="2057" max="2057" width="10.42578125" style="63" customWidth="1"/>
    <col min="2058" max="2058" width="0.5703125" style="63" customWidth="1"/>
    <col min="2059" max="2059" width="10.42578125" style="63" customWidth="1"/>
    <col min="2060" max="2060" width="0.5703125" style="63" customWidth="1"/>
    <col min="2061" max="2061" width="10.42578125" style="63" customWidth="1"/>
    <col min="2062" max="2062" width="11.7109375" style="63" bestFit="1" customWidth="1"/>
    <col min="2063" max="2063" width="9.140625" style="63"/>
    <col min="2064" max="2064" width="9.28515625" style="63" bestFit="1" customWidth="1"/>
    <col min="2065" max="2304" width="9.140625" style="63"/>
    <col min="2305" max="2307" width="1.42578125" style="63" customWidth="1"/>
    <col min="2308" max="2308" width="38.28515625" style="63" customWidth="1"/>
    <col min="2309" max="2309" width="6.85546875" style="63" customWidth="1"/>
    <col min="2310" max="2310" width="1" style="63" customWidth="1"/>
    <col min="2311" max="2311" width="10.42578125" style="63" customWidth="1"/>
    <col min="2312" max="2312" width="0.5703125" style="63" customWidth="1"/>
    <col min="2313" max="2313" width="10.42578125" style="63" customWidth="1"/>
    <col min="2314" max="2314" width="0.5703125" style="63" customWidth="1"/>
    <col min="2315" max="2315" width="10.42578125" style="63" customWidth="1"/>
    <col min="2316" max="2316" width="0.5703125" style="63" customWidth="1"/>
    <col min="2317" max="2317" width="10.42578125" style="63" customWidth="1"/>
    <col min="2318" max="2318" width="11.7109375" style="63" bestFit="1" customWidth="1"/>
    <col min="2319" max="2319" width="9.140625" style="63"/>
    <col min="2320" max="2320" width="9.28515625" style="63" bestFit="1" customWidth="1"/>
    <col min="2321" max="2560" width="9.140625" style="63"/>
    <col min="2561" max="2563" width="1.42578125" style="63" customWidth="1"/>
    <col min="2564" max="2564" width="38.28515625" style="63" customWidth="1"/>
    <col min="2565" max="2565" width="6.85546875" style="63" customWidth="1"/>
    <col min="2566" max="2566" width="1" style="63" customWidth="1"/>
    <col min="2567" max="2567" width="10.42578125" style="63" customWidth="1"/>
    <col min="2568" max="2568" width="0.5703125" style="63" customWidth="1"/>
    <col min="2569" max="2569" width="10.42578125" style="63" customWidth="1"/>
    <col min="2570" max="2570" width="0.5703125" style="63" customWidth="1"/>
    <col min="2571" max="2571" width="10.42578125" style="63" customWidth="1"/>
    <col min="2572" max="2572" width="0.5703125" style="63" customWidth="1"/>
    <col min="2573" max="2573" width="10.42578125" style="63" customWidth="1"/>
    <col min="2574" max="2574" width="11.7109375" style="63" bestFit="1" customWidth="1"/>
    <col min="2575" max="2575" width="9.140625" style="63"/>
    <col min="2576" max="2576" width="9.28515625" style="63" bestFit="1" customWidth="1"/>
    <col min="2577" max="2816" width="9.140625" style="63"/>
    <col min="2817" max="2819" width="1.42578125" style="63" customWidth="1"/>
    <col min="2820" max="2820" width="38.28515625" style="63" customWidth="1"/>
    <col min="2821" max="2821" width="6.85546875" style="63" customWidth="1"/>
    <col min="2822" max="2822" width="1" style="63" customWidth="1"/>
    <col min="2823" max="2823" width="10.42578125" style="63" customWidth="1"/>
    <col min="2824" max="2824" width="0.5703125" style="63" customWidth="1"/>
    <col min="2825" max="2825" width="10.42578125" style="63" customWidth="1"/>
    <col min="2826" max="2826" width="0.5703125" style="63" customWidth="1"/>
    <col min="2827" max="2827" width="10.42578125" style="63" customWidth="1"/>
    <col min="2828" max="2828" width="0.5703125" style="63" customWidth="1"/>
    <col min="2829" max="2829" width="10.42578125" style="63" customWidth="1"/>
    <col min="2830" max="2830" width="11.7109375" style="63" bestFit="1" customWidth="1"/>
    <col min="2831" max="2831" width="9.140625" style="63"/>
    <col min="2832" max="2832" width="9.28515625" style="63" bestFit="1" customWidth="1"/>
    <col min="2833" max="3072" width="9.140625" style="63"/>
    <col min="3073" max="3075" width="1.42578125" style="63" customWidth="1"/>
    <col min="3076" max="3076" width="38.28515625" style="63" customWidth="1"/>
    <col min="3077" max="3077" width="6.85546875" style="63" customWidth="1"/>
    <col min="3078" max="3078" width="1" style="63" customWidth="1"/>
    <col min="3079" max="3079" width="10.42578125" style="63" customWidth="1"/>
    <col min="3080" max="3080" width="0.5703125" style="63" customWidth="1"/>
    <col min="3081" max="3081" width="10.42578125" style="63" customWidth="1"/>
    <col min="3082" max="3082" width="0.5703125" style="63" customWidth="1"/>
    <col min="3083" max="3083" width="10.42578125" style="63" customWidth="1"/>
    <col min="3084" max="3084" width="0.5703125" style="63" customWidth="1"/>
    <col min="3085" max="3085" width="10.42578125" style="63" customWidth="1"/>
    <col min="3086" max="3086" width="11.7109375" style="63" bestFit="1" customWidth="1"/>
    <col min="3087" max="3087" width="9.140625" style="63"/>
    <col min="3088" max="3088" width="9.28515625" style="63" bestFit="1" customWidth="1"/>
    <col min="3089" max="3328" width="9.140625" style="63"/>
    <col min="3329" max="3331" width="1.42578125" style="63" customWidth="1"/>
    <col min="3332" max="3332" width="38.28515625" style="63" customWidth="1"/>
    <col min="3333" max="3333" width="6.85546875" style="63" customWidth="1"/>
    <col min="3334" max="3334" width="1" style="63" customWidth="1"/>
    <col min="3335" max="3335" width="10.42578125" style="63" customWidth="1"/>
    <col min="3336" max="3336" width="0.5703125" style="63" customWidth="1"/>
    <col min="3337" max="3337" width="10.42578125" style="63" customWidth="1"/>
    <col min="3338" max="3338" width="0.5703125" style="63" customWidth="1"/>
    <col min="3339" max="3339" width="10.42578125" style="63" customWidth="1"/>
    <col min="3340" max="3340" width="0.5703125" style="63" customWidth="1"/>
    <col min="3341" max="3341" width="10.42578125" style="63" customWidth="1"/>
    <col min="3342" max="3342" width="11.7109375" style="63" bestFit="1" customWidth="1"/>
    <col min="3343" max="3343" width="9.140625" style="63"/>
    <col min="3344" max="3344" width="9.28515625" style="63" bestFit="1" customWidth="1"/>
    <col min="3345" max="3584" width="9.140625" style="63"/>
    <col min="3585" max="3587" width="1.42578125" style="63" customWidth="1"/>
    <col min="3588" max="3588" width="38.28515625" style="63" customWidth="1"/>
    <col min="3589" max="3589" width="6.85546875" style="63" customWidth="1"/>
    <col min="3590" max="3590" width="1" style="63" customWidth="1"/>
    <col min="3591" max="3591" width="10.42578125" style="63" customWidth="1"/>
    <col min="3592" max="3592" width="0.5703125" style="63" customWidth="1"/>
    <col min="3593" max="3593" width="10.42578125" style="63" customWidth="1"/>
    <col min="3594" max="3594" width="0.5703125" style="63" customWidth="1"/>
    <col min="3595" max="3595" width="10.42578125" style="63" customWidth="1"/>
    <col min="3596" max="3596" width="0.5703125" style="63" customWidth="1"/>
    <col min="3597" max="3597" width="10.42578125" style="63" customWidth="1"/>
    <col min="3598" max="3598" width="11.7109375" style="63" bestFit="1" customWidth="1"/>
    <col min="3599" max="3599" width="9.140625" style="63"/>
    <col min="3600" max="3600" width="9.28515625" style="63" bestFit="1" customWidth="1"/>
    <col min="3601" max="3840" width="9.140625" style="63"/>
    <col min="3841" max="3843" width="1.42578125" style="63" customWidth="1"/>
    <col min="3844" max="3844" width="38.28515625" style="63" customWidth="1"/>
    <col min="3845" max="3845" width="6.85546875" style="63" customWidth="1"/>
    <col min="3846" max="3846" width="1" style="63" customWidth="1"/>
    <col min="3847" max="3847" width="10.42578125" style="63" customWidth="1"/>
    <col min="3848" max="3848" width="0.5703125" style="63" customWidth="1"/>
    <col min="3849" max="3849" width="10.42578125" style="63" customWidth="1"/>
    <col min="3850" max="3850" width="0.5703125" style="63" customWidth="1"/>
    <col min="3851" max="3851" width="10.42578125" style="63" customWidth="1"/>
    <col min="3852" max="3852" width="0.5703125" style="63" customWidth="1"/>
    <col min="3853" max="3853" width="10.42578125" style="63" customWidth="1"/>
    <col min="3854" max="3854" width="11.7109375" style="63" bestFit="1" customWidth="1"/>
    <col min="3855" max="3855" width="9.140625" style="63"/>
    <col min="3856" max="3856" width="9.28515625" style="63" bestFit="1" customWidth="1"/>
    <col min="3857" max="4096" width="9.140625" style="63"/>
    <col min="4097" max="4099" width="1.42578125" style="63" customWidth="1"/>
    <col min="4100" max="4100" width="38.28515625" style="63" customWidth="1"/>
    <col min="4101" max="4101" width="6.85546875" style="63" customWidth="1"/>
    <col min="4102" max="4102" width="1" style="63" customWidth="1"/>
    <col min="4103" max="4103" width="10.42578125" style="63" customWidth="1"/>
    <col min="4104" max="4104" width="0.5703125" style="63" customWidth="1"/>
    <col min="4105" max="4105" width="10.42578125" style="63" customWidth="1"/>
    <col min="4106" max="4106" width="0.5703125" style="63" customWidth="1"/>
    <col min="4107" max="4107" width="10.42578125" style="63" customWidth="1"/>
    <col min="4108" max="4108" width="0.5703125" style="63" customWidth="1"/>
    <col min="4109" max="4109" width="10.42578125" style="63" customWidth="1"/>
    <col min="4110" max="4110" width="11.7109375" style="63" bestFit="1" customWidth="1"/>
    <col min="4111" max="4111" width="9.140625" style="63"/>
    <col min="4112" max="4112" width="9.28515625" style="63" bestFit="1" customWidth="1"/>
    <col min="4113" max="4352" width="9.140625" style="63"/>
    <col min="4353" max="4355" width="1.42578125" style="63" customWidth="1"/>
    <col min="4356" max="4356" width="38.28515625" style="63" customWidth="1"/>
    <col min="4357" max="4357" width="6.85546875" style="63" customWidth="1"/>
    <col min="4358" max="4358" width="1" style="63" customWidth="1"/>
    <col min="4359" max="4359" width="10.42578125" style="63" customWidth="1"/>
    <col min="4360" max="4360" width="0.5703125" style="63" customWidth="1"/>
    <col min="4361" max="4361" width="10.42578125" style="63" customWidth="1"/>
    <col min="4362" max="4362" width="0.5703125" style="63" customWidth="1"/>
    <col min="4363" max="4363" width="10.42578125" style="63" customWidth="1"/>
    <col min="4364" max="4364" width="0.5703125" style="63" customWidth="1"/>
    <col min="4365" max="4365" width="10.42578125" style="63" customWidth="1"/>
    <col min="4366" max="4366" width="11.7109375" style="63" bestFit="1" customWidth="1"/>
    <col min="4367" max="4367" width="9.140625" style="63"/>
    <col min="4368" max="4368" width="9.28515625" style="63" bestFit="1" customWidth="1"/>
    <col min="4369" max="4608" width="9.140625" style="63"/>
    <col min="4609" max="4611" width="1.42578125" style="63" customWidth="1"/>
    <col min="4612" max="4612" width="38.28515625" style="63" customWidth="1"/>
    <col min="4613" max="4613" width="6.85546875" style="63" customWidth="1"/>
    <col min="4614" max="4614" width="1" style="63" customWidth="1"/>
    <col min="4615" max="4615" width="10.42578125" style="63" customWidth="1"/>
    <col min="4616" max="4616" width="0.5703125" style="63" customWidth="1"/>
    <col min="4617" max="4617" width="10.42578125" style="63" customWidth="1"/>
    <col min="4618" max="4618" width="0.5703125" style="63" customWidth="1"/>
    <col min="4619" max="4619" width="10.42578125" style="63" customWidth="1"/>
    <col min="4620" max="4620" width="0.5703125" style="63" customWidth="1"/>
    <col min="4621" max="4621" width="10.42578125" style="63" customWidth="1"/>
    <col min="4622" max="4622" width="11.7109375" style="63" bestFit="1" customWidth="1"/>
    <col min="4623" max="4623" width="9.140625" style="63"/>
    <col min="4624" max="4624" width="9.28515625" style="63" bestFit="1" customWidth="1"/>
    <col min="4625" max="4864" width="9.140625" style="63"/>
    <col min="4865" max="4867" width="1.42578125" style="63" customWidth="1"/>
    <col min="4868" max="4868" width="38.28515625" style="63" customWidth="1"/>
    <col min="4869" max="4869" width="6.85546875" style="63" customWidth="1"/>
    <col min="4870" max="4870" width="1" style="63" customWidth="1"/>
    <col min="4871" max="4871" width="10.42578125" style="63" customWidth="1"/>
    <col min="4872" max="4872" width="0.5703125" style="63" customWidth="1"/>
    <col min="4873" max="4873" width="10.42578125" style="63" customWidth="1"/>
    <col min="4874" max="4874" width="0.5703125" style="63" customWidth="1"/>
    <col min="4875" max="4875" width="10.42578125" style="63" customWidth="1"/>
    <col min="4876" max="4876" width="0.5703125" style="63" customWidth="1"/>
    <col min="4877" max="4877" width="10.42578125" style="63" customWidth="1"/>
    <col min="4878" max="4878" width="11.7109375" style="63" bestFit="1" customWidth="1"/>
    <col min="4879" max="4879" width="9.140625" style="63"/>
    <col min="4880" max="4880" width="9.28515625" style="63" bestFit="1" customWidth="1"/>
    <col min="4881" max="5120" width="9.140625" style="63"/>
    <col min="5121" max="5123" width="1.42578125" style="63" customWidth="1"/>
    <col min="5124" max="5124" width="38.28515625" style="63" customWidth="1"/>
    <col min="5125" max="5125" width="6.85546875" style="63" customWidth="1"/>
    <col min="5126" max="5126" width="1" style="63" customWidth="1"/>
    <col min="5127" max="5127" width="10.42578125" style="63" customWidth="1"/>
    <col min="5128" max="5128" width="0.5703125" style="63" customWidth="1"/>
    <col min="5129" max="5129" width="10.42578125" style="63" customWidth="1"/>
    <col min="5130" max="5130" width="0.5703125" style="63" customWidth="1"/>
    <col min="5131" max="5131" width="10.42578125" style="63" customWidth="1"/>
    <col min="5132" max="5132" width="0.5703125" style="63" customWidth="1"/>
    <col min="5133" max="5133" width="10.42578125" style="63" customWidth="1"/>
    <col min="5134" max="5134" width="11.7109375" style="63" bestFit="1" customWidth="1"/>
    <col min="5135" max="5135" width="9.140625" style="63"/>
    <col min="5136" max="5136" width="9.28515625" style="63" bestFit="1" customWidth="1"/>
    <col min="5137" max="5376" width="9.140625" style="63"/>
    <col min="5377" max="5379" width="1.42578125" style="63" customWidth="1"/>
    <col min="5380" max="5380" width="38.28515625" style="63" customWidth="1"/>
    <col min="5381" max="5381" width="6.85546875" style="63" customWidth="1"/>
    <col min="5382" max="5382" width="1" style="63" customWidth="1"/>
    <col min="5383" max="5383" width="10.42578125" style="63" customWidth="1"/>
    <col min="5384" max="5384" width="0.5703125" style="63" customWidth="1"/>
    <col min="5385" max="5385" width="10.42578125" style="63" customWidth="1"/>
    <col min="5386" max="5386" width="0.5703125" style="63" customWidth="1"/>
    <col min="5387" max="5387" width="10.42578125" style="63" customWidth="1"/>
    <col min="5388" max="5388" width="0.5703125" style="63" customWidth="1"/>
    <col min="5389" max="5389" width="10.42578125" style="63" customWidth="1"/>
    <col min="5390" max="5390" width="11.7109375" style="63" bestFit="1" customWidth="1"/>
    <col min="5391" max="5391" width="9.140625" style="63"/>
    <col min="5392" max="5392" width="9.28515625" style="63" bestFit="1" customWidth="1"/>
    <col min="5393" max="5632" width="9.140625" style="63"/>
    <col min="5633" max="5635" width="1.42578125" style="63" customWidth="1"/>
    <col min="5636" max="5636" width="38.28515625" style="63" customWidth="1"/>
    <col min="5637" max="5637" width="6.85546875" style="63" customWidth="1"/>
    <col min="5638" max="5638" width="1" style="63" customWidth="1"/>
    <col min="5639" max="5639" width="10.42578125" style="63" customWidth="1"/>
    <col min="5640" max="5640" width="0.5703125" style="63" customWidth="1"/>
    <col min="5641" max="5641" width="10.42578125" style="63" customWidth="1"/>
    <col min="5642" max="5642" width="0.5703125" style="63" customWidth="1"/>
    <col min="5643" max="5643" width="10.42578125" style="63" customWidth="1"/>
    <col min="5644" max="5644" width="0.5703125" style="63" customWidth="1"/>
    <col min="5645" max="5645" width="10.42578125" style="63" customWidth="1"/>
    <col min="5646" max="5646" width="11.7109375" style="63" bestFit="1" customWidth="1"/>
    <col min="5647" max="5647" width="9.140625" style="63"/>
    <col min="5648" max="5648" width="9.28515625" style="63" bestFit="1" customWidth="1"/>
    <col min="5649" max="5888" width="9.140625" style="63"/>
    <col min="5889" max="5891" width="1.42578125" style="63" customWidth="1"/>
    <col min="5892" max="5892" width="38.28515625" style="63" customWidth="1"/>
    <col min="5893" max="5893" width="6.85546875" style="63" customWidth="1"/>
    <col min="5894" max="5894" width="1" style="63" customWidth="1"/>
    <col min="5895" max="5895" width="10.42578125" style="63" customWidth="1"/>
    <col min="5896" max="5896" width="0.5703125" style="63" customWidth="1"/>
    <col min="5897" max="5897" width="10.42578125" style="63" customWidth="1"/>
    <col min="5898" max="5898" width="0.5703125" style="63" customWidth="1"/>
    <col min="5899" max="5899" width="10.42578125" style="63" customWidth="1"/>
    <col min="5900" max="5900" width="0.5703125" style="63" customWidth="1"/>
    <col min="5901" max="5901" width="10.42578125" style="63" customWidth="1"/>
    <col min="5902" max="5902" width="11.7109375" style="63" bestFit="1" customWidth="1"/>
    <col min="5903" max="5903" width="9.140625" style="63"/>
    <col min="5904" max="5904" width="9.28515625" style="63" bestFit="1" customWidth="1"/>
    <col min="5905" max="6144" width="9.140625" style="63"/>
    <col min="6145" max="6147" width="1.42578125" style="63" customWidth="1"/>
    <col min="6148" max="6148" width="38.28515625" style="63" customWidth="1"/>
    <col min="6149" max="6149" width="6.85546875" style="63" customWidth="1"/>
    <col min="6150" max="6150" width="1" style="63" customWidth="1"/>
    <col min="6151" max="6151" width="10.42578125" style="63" customWidth="1"/>
    <col min="6152" max="6152" width="0.5703125" style="63" customWidth="1"/>
    <col min="6153" max="6153" width="10.42578125" style="63" customWidth="1"/>
    <col min="6154" max="6154" width="0.5703125" style="63" customWidth="1"/>
    <col min="6155" max="6155" width="10.42578125" style="63" customWidth="1"/>
    <col min="6156" max="6156" width="0.5703125" style="63" customWidth="1"/>
    <col min="6157" max="6157" width="10.42578125" style="63" customWidth="1"/>
    <col min="6158" max="6158" width="11.7109375" style="63" bestFit="1" customWidth="1"/>
    <col min="6159" max="6159" width="9.140625" style="63"/>
    <col min="6160" max="6160" width="9.28515625" style="63" bestFit="1" customWidth="1"/>
    <col min="6161" max="6400" width="9.140625" style="63"/>
    <col min="6401" max="6403" width="1.42578125" style="63" customWidth="1"/>
    <col min="6404" max="6404" width="38.28515625" style="63" customWidth="1"/>
    <col min="6405" max="6405" width="6.85546875" style="63" customWidth="1"/>
    <col min="6406" max="6406" width="1" style="63" customWidth="1"/>
    <col min="6407" max="6407" width="10.42578125" style="63" customWidth="1"/>
    <col min="6408" max="6408" width="0.5703125" style="63" customWidth="1"/>
    <col min="6409" max="6409" width="10.42578125" style="63" customWidth="1"/>
    <col min="6410" max="6410" width="0.5703125" style="63" customWidth="1"/>
    <col min="6411" max="6411" width="10.42578125" style="63" customWidth="1"/>
    <col min="6412" max="6412" width="0.5703125" style="63" customWidth="1"/>
    <col min="6413" max="6413" width="10.42578125" style="63" customWidth="1"/>
    <col min="6414" max="6414" width="11.7109375" style="63" bestFit="1" customWidth="1"/>
    <col min="6415" max="6415" width="9.140625" style="63"/>
    <col min="6416" max="6416" width="9.28515625" style="63" bestFit="1" customWidth="1"/>
    <col min="6417" max="6656" width="9.140625" style="63"/>
    <col min="6657" max="6659" width="1.42578125" style="63" customWidth="1"/>
    <col min="6660" max="6660" width="38.28515625" style="63" customWidth="1"/>
    <col min="6661" max="6661" width="6.85546875" style="63" customWidth="1"/>
    <col min="6662" max="6662" width="1" style="63" customWidth="1"/>
    <col min="6663" max="6663" width="10.42578125" style="63" customWidth="1"/>
    <col min="6664" max="6664" width="0.5703125" style="63" customWidth="1"/>
    <col min="6665" max="6665" width="10.42578125" style="63" customWidth="1"/>
    <col min="6666" max="6666" width="0.5703125" style="63" customWidth="1"/>
    <col min="6667" max="6667" width="10.42578125" style="63" customWidth="1"/>
    <col min="6668" max="6668" width="0.5703125" style="63" customWidth="1"/>
    <col min="6669" max="6669" width="10.42578125" style="63" customWidth="1"/>
    <col min="6670" max="6670" width="11.7109375" style="63" bestFit="1" customWidth="1"/>
    <col min="6671" max="6671" width="9.140625" style="63"/>
    <col min="6672" max="6672" width="9.28515625" style="63" bestFit="1" customWidth="1"/>
    <col min="6673" max="6912" width="9.140625" style="63"/>
    <col min="6913" max="6915" width="1.42578125" style="63" customWidth="1"/>
    <col min="6916" max="6916" width="38.28515625" style="63" customWidth="1"/>
    <col min="6917" max="6917" width="6.85546875" style="63" customWidth="1"/>
    <col min="6918" max="6918" width="1" style="63" customWidth="1"/>
    <col min="6919" max="6919" width="10.42578125" style="63" customWidth="1"/>
    <col min="6920" max="6920" width="0.5703125" style="63" customWidth="1"/>
    <col min="6921" max="6921" width="10.42578125" style="63" customWidth="1"/>
    <col min="6922" max="6922" width="0.5703125" style="63" customWidth="1"/>
    <col min="6923" max="6923" width="10.42578125" style="63" customWidth="1"/>
    <col min="6924" max="6924" width="0.5703125" style="63" customWidth="1"/>
    <col min="6925" max="6925" width="10.42578125" style="63" customWidth="1"/>
    <col min="6926" max="6926" width="11.7109375" style="63" bestFit="1" customWidth="1"/>
    <col min="6927" max="6927" width="9.140625" style="63"/>
    <col min="6928" max="6928" width="9.28515625" style="63" bestFit="1" customWidth="1"/>
    <col min="6929" max="7168" width="9.140625" style="63"/>
    <col min="7169" max="7171" width="1.42578125" style="63" customWidth="1"/>
    <col min="7172" max="7172" width="38.28515625" style="63" customWidth="1"/>
    <col min="7173" max="7173" width="6.85546875" style="63" customWidth="1"/>
    <col min="7174" max="7174" width="1" style="63" customWidth="1"/>
    <col min="7175" max="7175" width="10.42578125" style="63" customWidth="1"/>
    <col min="7176" max="7176" width="0.5703125" style="63" customWidth="1"/>
    <col min="7177" max="7177" width="10.42578125" style="63" customWidth="1"/>
    <col min="7178" max="7178" width="0.5703125" style="63" customWidth="1"/>
    <col min="7179" max="7179" width="10.42578125" style="63" customWidth="1"/>
    <col min="7180" max="7180" width="0.5703125" style="63" customWidth="1"/>
    <col min="7181" max="7181" width="10.42578125" style="63" customWidth="1"/>
    <col min="7182" max="7182" width="11.7109375" style="63" bestFit="1" customWidth="1"/>
    <col min="7183" max="7183" width="9.140625" style="63"/>
    <col min="7184" max="7184" width="9.28515625" style="63" bestFit="1" customWidth="1"/>
    <col min="7185" max="7424" width="9.140625" style="63"/>
    <col min="7425" max="7427" width="1.42578125" style="63" customWidth="1"/>
    <col min="7428" max="7428" width="38.28515625" style="63" customWidth="1"/>
    <col min="7429" max="7429" width="6.85546875" style="63" customWidth="1"/>
    <col min="7430" max="7430" width="1" style="63" customWidth="1"/>
    <col min="7431" max="7431" width="10.42578125" style="63" customWidth="1"/>
    <col min="7432" max="7432" width="0.5703125" style="63" customWidth="1"/>
    <col min="7433" max="7433" width="10.42578125" style="63" customWidth="1"/>
    <col min="7434" max="7434" width="0.5703125" style="63" customWidth="1"/>
    <col min="7435" max="7435" width="10.42578125" style="63" customWidth="1"/>
    <col min="7436" max="7436" width="0.5703125" style="63" customWidth="1"/>
    <col min="7437" max="7437" width="10.42578125" style="63" customWidth="1"/>
    <col min="7438" max="7438" width="11.7109375" style="63" bestFit="1" customWidth="1"/>
    <col min="7439" max="7439" width="9.140625" style="63"/>
    <col min="7440" max="7440" width="9.28515625" style="63" bestFit="1" customWidth="1"/>
    <col min="7441" max="7680" width="9.140625" style="63"/>
    <col min="7681" max="7683" width="1.42578125" style="63" customWidth="1"/>
    <col min="7684" max="7684" width="38.28515625" style="63" customWidth="1"/>
    <col min="7685" max="7685" width="6.85546875" style="63" customWidth="1"/>
    <col min="7686" max="7686" width="1" style="63" customWidth="1"/>
    <col min="7687" max="7687" width="10.42578125" style="63" customWidth="1"/>
    <col min="7688" max="7688" width="0.5703125" style="63" customWidth="1"/>
    <col min="7689" max="7689" width="10.42578125" style="63" customWidth="1"/>
    <col min="7690" max="7690" width="0.5703125" style="63" customWidth="1"/>
    <col min="7691" max="7691" width="10.42578125" style="63" customWidth="1"/>
    <col min="7692" max="7692" width="0.5703125" style="63" customWidth="1"/>
    <col min="7693" max="7693" width="10.42578125" style="63" customWidth="1"/>
    <col min="7694" max="7694" width="11.7109375" style="63" bestFit="1" customWidth="1"/>
    <col min="7695" max="7695" width="9.140625" style="63"/>
    <col min="7696" max="7696" width="9.28515625" style="63" bestFit="1" customWidth="1"/>
    <col min="7697" max="7936" width="9.140625" style="63"/>
    <col min="7937" max="7939" width="1.42578125" style="63" customWidth="1"/>
    <col min="7940" max="7940" width="38.28515625" style="63" customWidth="1"/>
    <col min="7941" max="7941" width="6.85546875" style="63" customWidth="1"/>
    <col min="7942" max="7942" width="1" style="63" customWidth="1"/>
    <col min="7943" max="7943" width="10.42578125" style="63" customWidth="1"/>
    <col min="7944" max="7944" width="0.5703125" style="63" customWidth="1"/>
    <col min="7945" max="7945" width="10.42578125" style="63" customWidth="1"/>
    <col min="7946" max="7946" width="0.5703125" style="63" customWidth="1"/>
    <col min="7947" max="7947" width="10.42578125" style="63" customWidth="1"/>
    <col min="7948" max="7948" width="0.5703125" style="63" customWidth="1"/>
    <col min="7949" max="7949" width="10.42578125" style="63" customWidth="1"/>
    <col min="7950" max="7950" width="11.7109375" style="63" bestFit="1" customWidth="1"/>
    <col min="7951" max="7951" width="9.140625" style="63"/>
    <col min="7952" max="7952" width="9.28515625" style="63" bestFit="1" customWidth="1"/>
    <col min="7953" max="8192" width="9.140625" style="63"/>
    <col min="8193" max="8195" width="1.42578125" style="63" customWidth="1"/>
    <col min="8196" max="8196" width="38.28515625" style="63" customWidth="1"/>
    <col min="8197" max="8197" width="6.85546875" style="63" customWidth="1"/>
    <col min="8198" max="8198" width="1" style="63" customWidth="1"/>
    <col min="8199" max="8199" width="10.42578125" style="63" customWidth="1"/>
    <col min="8200" max="8200" width="0.5703125" style="63" customWidth="1"/>
    <col min="8201" max="8201" width="10.42578125" style="63" customWidth="1"/>
    <col min="8202" max="8202" width="0.5703125" style="63" customWidth="1"/>
    <col min="8203" max="8203" width="10.42578125" style="63" customWidth="1"/>
    <col min="8204" max="8204" width="0.5703125" style="63" customWidth="1"/>
    <col min="8205" max="8205" width="10.42578125" style="63" customWidth="1"/>
    <col min="8206" max="8206" width="11.7109375" style="63" bestFit="1" customWidth="1"/>
    <col min="8207" max="8207" width="9.140625" style="63"/>
    <col min="8208" max="8208" width="9.28515625" style="63" bestFit="1" customWidth="1"/>
    <col min="8209" max="8448" width="9.140625" style="63"/>
    <col min="8449" max="8451" width="1.42578125" style="63" customWidth="1"/>
    <col min="8452" max="8452" width="38.28515625" style="63" customWidth="1"/>
    <col min="8453" max="8453" width="6.85546875" style="63" customWidth="1"/>
    <col min="8454" max="8454" width="1" style="63" customWidth="1"/>
    <col min="8455" max="8455" width="10.42578125" style="63" customWidth="1"/>
    <col min="8456" max="8456" width="0.5703125" style="63" customWidth="1"/>
    <col min="8457" max="8457" width="10.42578125" style="63" customWidth="1"/>
    <col min="8458" max="8458" width="0.5703125" style="63" customWidth="1"/>
    <col min="8459" max="8459" width="10.42578125" style="63" customWidth="1"/>
    <col min="8460" max="8460" width="0.5703125" style="63" customWidth="1"/>
    <col min="8461" max="8461" width="10.42578125" style="63" customWidth="1"/>
    <col min="8462" max="8462" width="11.7109375" style="63" bestFit="1" customWidth="1"/>
    <col min="8463" max="8463" width="9.140625" style="63"/>
    <col min="8464" max="8464" width="9.28515625" style="63" bestFit="1" customWidth="1"/>
    <col min="8465" max="8704" width="9.140625" style="63"/>
    <col min="8705" max="8707" width="1.42578125" style="63" customWidth="1"/>
    <col min="8708" max="8708" width="38.28515625" style="63" customWidth="1"/>
    <col min="8709" max="8709" width="6.85546875" style="63" customWidth="1"/>
    <col min="8710" max="8710" width="1" style="63" customWidth="1"/>
    <col min="8711" max="8711" width="10.42578125" style="63" customWidth="1"/>
    <col min="8712" max="8712" width="0.5703125" style="63" customWidth="1"/>
    <col min="8713" max="8713" width="10.42578125" style="63" customWidth="1"/>
    <col min="8714" max="8714" width="0.5703125" style="63" customWidth="1"/>
    <col min="8715" max="8715" width="10.42578125" style="63" customWidth="1"/>
    <col min="8716" max="8716" width="0.5703125" style="63" customWidth="1"/>
    <col min="8717" max="8717" width="10.42578125" style="63" customWidth="1"/>
    <col min="8718" max="8718" width="11.7109375" style="63" bestFit="1" customWidth="1"/>
    <col min="8719" max="8719" width="9.140625" style="63"/>
    <col min="8720" max="8720" width="9.28515625" style="63" bestFit="1" customWidth="1"/>
    <col min="8721" max="8960" width="9.140625" style="63"/>
    <col min="8961" max="8963" width="1.42578125" style="63" customWidth="1"/>
    <col min="8964" max="8964" width="38.28515625" style="63" customWidth="1"/>
    <col min="8965" max="8965" width="6.85546875" style="63" customWidth="1"/>
    <col min="8966" max="8966" width="1" style="63" customWidth="1"/>
    <col min="8967" max="8967" width="10.42578125" style="63" customWidth="1"/>
    <col min="8968" max="8968" width="0.5703125" style="63" customWidth="1"/>
    <col min="8969" max="8969" width="10.42578125" style="63" customWidth="1"/>
    <col min="8970" max="8970" width="0.5703125" style="63" customWidth="1"/>
    <col min="8971" max="8971" width="10.42578125" style="63" customWidth="1"/>
    <col min="8972" max="8972" width="0.5703125" style="63" customWidth="1"/>
    <col min="8973" max="8973" width="10.42578125" style="63" customWidth="1"/>
    <col min="8974" max="8974" width="11.7109375" style="63" bestFit="1" customWidth="1"/>
    <col min="8975" max="8975" width="9.140625" style="63"/>
    <col min="8976" max="8976" width="9.28515625" style="63" bestFit="1" customWidth="1"/>
    <col min="8977" max="9216" width="9.140625" style="63"/>
    <col min="9217" max="9219" width="1.42578125" style="63" customWidth="1"/>
    <col min="9220" max="9220" width="38.28515625" style="63" customWidth="1"/>
    <col min="9221" max="9221" width="6.85546875" style="63" customWidth="1"/>
    <col min="9222" max="9222" width="1" style="63" customWidth="1"/>
    <col min="9223" max="9223" width="10.42578125" style="63" customWidth="1"/>
    <col min="9224" max="9224" width="0.5703125" style="63" customWidth="1"/>
    <col min="9225" max="9225" width="10.42578125" style="63" customWidth="1"/>
    <col min="9226" max="9226" width="0.5703125" style="63" customWidth="1"/>
    <col min="9227" max="9227" width="10.42578125" style="63" customWidth="1"/>
    <col min="9228" max="9228" width="0.5703125" style="63" customWidth="1"/>
    <col min="9229" max="9229" width="10.42578125" style="63" customWidth="1"/>
    <col min="9230" max="9230" width="11.7109375" style="63" bestFit="1" customWidth="1"/>
    <col min="9231" max="9231" width="9.140625" style="63"/>
    <col min="9232" max="9232" width="9.28515625" style="63" bestFit="1" customWidth="1"/>
    <col min="9233" max="9472" width="9.140625" style="63"/>
    <col min="9473" max="9475" width="1.42578125" style="63" customWidth="1"/>
    <col min="9476" max="9476" width="38.28515625" style="63" customWidth="1"/>
    <col min="9477" max="9477" width="6.85546875" style="63" customWidth="1"/>
    <col min="9478" max="9478" width="1" style="63" customWidth="1"/>
    <col min="9479" max="9479" width="10.42578125" style="63" customWidth="1"/>
    <col min="9480" max="9480" width="0.5703125" style="63" customWidth="1"/>
    <col min="9481" max="9481" width="10.42578125" style="63" customWidth="1"/>
    <col min="9482" max="9482" width="0.5703125" style="63" customWidth="1"/>
    <col min="9483" max="9483" width="10.42578125" style="63" customWidth="1"/>
    <col min="9484" max="9484" width="0.5703125" style="63" customWidth="1"/>
    <col min="9485" max="9485" width="10.42578125" style="63" customWidth="1"/>
    <col min="9486" max="9486" width="11.7109375" style="63" bestFit="1" customWidth="1"/>
    <col min="9487" max="9487" width="9.140625" style="63"/>
    <col min="9488" max="9488" width="9.28515625" style="63" bestFit="1" customWidth="1"/>
    <col min="9489" max="9728" width="9.140625" style="63"/>
    <col min="9729" max="9731" width="1.42578125" style="63" customWidth="1"/>
    <col min="9732" max="9732" width="38.28515625" style="63" customWidth="1"/>
    <col min="9733" max="9733" width="6.85546875" style="63" customWidth="1"/>
    <col min="9734" max="9734" width="1" style="63" customWidth="1"/>
    <col min="9735" max="9735" width="10.42578125" style="63" customWidth="1"/>
    <col min="9736" max="9736" width="0.5703125" style="63" customWidth="1"/>
    <col min="9737" max="9737" width="10.42578125" style="63" customWidth="1"/>
    <col min="9738" max="9738" width="0.5703125" style="63" customWidth="1"/>
    <col min="9739" max="9739" width="10.42578125" style="63" customWidth="1"/>
    <col min="9740" max="9740" width="0.5703125" style="63" customWidth="1"/>
    <col min="9741" max="9741" width="10.42578125" style="63" customWidth="1"/>
    <col min="9742" max="9742" width="11.7109375" style="63" bestFit="1" customWidth="1"/>
    <col min="9743" max="9743" width="9.140625" style="63"/>
    <col min="9744" max="9744" width="9.28515625" style="63" bestFit="1" customWidth="1"/>
    <col min="9745" max="9984" width="9.140625" style="63"/>
    <col min="9985" max="9987" width="1.42578125" style="63" customWidth="1"/>
    <col min="9988" max="9988" width="38.28515625" style="63" customWidth="1"/>
    <col min="9989" max="9989" width="6.85546875" style="63" customWidth="1"/>
    <col min="9990" max="9990" width="1" style="63" customWidth="1"/>
    <col min="9991" max="9991" width="10.42578125" style="63" customWidth="1"/>
    <col min="9992" max="9992" width="0.5703125" style="63" customWidth="1"/>
    <col min="9993" max="9993" width="10.42578125" style="63" customWidth="1"/>
    <col min="9994" max="9994" width="0.5703125" style="63" customWidth="1"/>
    <col min="9995" max="9995" width="10.42578125" style="63" customWidth="1"/>
    <col min="9996" max="9996" width="0.5703125" style="63" customWidth="1"/>
    <col min="9997" max="9997" width="10.42578125" style="63" customWidth="1"/>
    <col min="9998" max="9998" width="11.7109375" style="63" bestFit="1" customWidth="1"/>
    <col min="9999" max="9999" width="9.140625" style="63"/>
    <col min="10000" max="10000" width="9.28515625" style="63" bestFit="1" customWidth="1"/>
    <col min="10001" max="10240" width="9.140625" style="63"/>
    <col min="10241" max="10243" width="1.42578125" style="63" customWidth="1"/>
    <col min="10244" max="10244" width="38.28515625" style="63" customWidth="1"/>
    <col min="10245" max="10245" width="6.85546875" style="63" customWidth="1"/>
    <col min="10246" max="10246" width="1" style="63" customWidth="1"/>
    <col min="10247" max="10247" width="10.42578125" style="63" customWidth="1"/>
    <col min="10248" max="10248" width="0.5703125" style="63" customWidth="1"/>
    <col min="10249" max="10249" width="10.42578125" style="63" customWidth="1"/>
    <col min="10250" max="10250" width="0.5703125" style="63" customWidth="1"/>
    <col min="10251" max="10251" width="10.42578125" style="63" customWidth="1"/>
    <col min="10252" max="10252" width="0.5703125" style="63" customWidth="1"/>
    <col min="10253" max="10253" width="10.42578125" style="63" customWidth="1"/>
    <col min="10254" max="10254" width="11.7109375" style="63" bestFit="1" customWidth="1"/>
    <col min="10255" max="10255" width="9.140625" style="63"/>
    <col min="10256" max="10256" width="9.28515625" style="63" bestFit="1" customWidth="1"/>
    <col min="10257" max="10496" width="9.140625" style="63"/>
    <col min="10497" max="10499" width="1.42578125" style="63" customWidth="1"/>
    <col min="10500" max="10500" width="38.28515625" style="63" customWidth="1"/>
    <col min="10501" max="10501" width="6.85546875" style="63" customWidth="1"/>
    <col min="10502" max="10502" width="1" style="63" customWidth="1"/>
    <col min="10503" max="10503" width="10.42578125" style="63" customWidth="1"/>
    <col min="10504" max="10504" width="0.5703125" style="63" customWidth="1"/>
    <col min="10505" max="10505" width="10.42578125" style="63" customWidth="1"/>
    <col min="10506" max="10506" width="0.5703125" style="63" customWidth="1"/>
    <col min="10507" max="10507" width="10.42578125" style="63" customWidth="1"/>
    <col min="10508" max="10508" width="0.5703125" style="63" customWidth="1"/>
    <col min="10509" max="10509" width="10.42578125" style="63" customWidth="1"/>
    <col min="10510" max="10510" width="11.7109375" style="63" bestFit="1" customWidth="1"/>
    <col min="10511" max="10511" width="9.140625" style="63"/>
    <col min="10512" max="10512" width="9.28515625" style="63" bestFit="1" customWidth="1"/>
    <col min="10513" max="10752" width="9.140625" style="63"/>
    <col min="10753" max="10755" width="1.42578125" style="63" customWidth="1"/>
    <col min="10756" max="10756" width="38.28515625" style="63" customWidth="1"/>
    <col min="10757" max="10757" width="6.85546875" style="63" customWidth="1"/>
    <col min="10758" max="10758" width="1" style="63" customWidth="1"/>
    <col min="10759" max="10759" width="10.42578125" style="63" customWidth="1"/>
    <col min="10760" max="10760" width="0.5703125" style="63" customWidth="1"/>
    <col min="10761" max="10761" width="10.42578125" style="63" customWidth="1"/>
    <col min="10762" max="10762" width="0.5703125" style="63" customWidth="1"/>
    <col min="10763" max="10763" width="10.42578125" style="63" customWidth="1"/>
    <col min="10764" max="10764" width="0.5703125" style="63" customWidth="1"/>
    <col min="10765" max="10765" width="10.42578125" style="63" customWidth="1"/>
    <col min="10766" max="10766" width="11.7109375" style="63" bestFit="1" customWidth="1"/>
    <col min="10767" max="10767" width="9.140625" style="63"/>
    <col min="10768" max="10768" width="9.28515625" style="63" bestFit="1" customWidth="1"/>
    <col min="10769" max="11008" width="9.140625" style="63"/>
    <col min="11009" max="11011" width="1.42578125" style="63" customWidth="1"/>
    <col min="11012" max="11012" width="38.28515625" style="63" customWidth="1"/>
    <col min="11013" max="11013" width="6.85546875" style="63" customWidth="1"/>
    <col min="11014" max="11014" width="1" style="63" customWidth="1"/>
    <col min="11015" max="11015" width="10.42578125" style="63" customWidth="1"/>
    <col min="11016" max="11016" width="0.5703125" style="63" customWidth="1"/>
    <col min="11017" max="11017" width="10.42578125" style="63" customWidth="1"/>
    <col min="11018" max="11018" width="0.5703125" style="63" customWidth="1"/>
    <col min="11019" max="11019" width="10.42578125" style="63" customWidth="1"/>
    <col min="11020" max="11020" width="0.5703125" style="63" customWidth="1"/>
    <col min="11021" max="11021" width="10.42578125" style="63" customWidth="1"/>
    <col min="11022" max="11022" width="11.7109375" style="63" bestFit="1" customWidth="1"/>
    <col min="11023" max="11023" width="9.140625" style="63"/>
    <col min="11024" max="11024" width="9.28515625" style="63" bestFit="1" customWidth="1"/>
    <col min="11025" max="11264" width="9.140625" style="63"/>
    <col min="11265" max="11267" width="1.42578125" style="63" customWidth="1"/>
    <col min="11268" max="11268" width="38.28515625" style="63" customWidth="1"/>
    <col min="11269" max="11269" width="6.85546875" style="63" customWidth="1"/>
    <col min="11270" max="11270" width="1" style="63" customWidth="1"/>
    <col min="11271" max="11271" width="10.42578125" style="63" customWidth="1"/>
    <col min="11272" max="11272" width="0.5703125" style="63" customWidth="1"/>
    <col min="11273" max="11273" width="10.42578125" style="63" customWidth="1"/>
    <col min="11274" max="11274" width="0.5703125" style="63" customWidth="1"/>
    <col min="11275" max="11275" width="10.42578125" style="63" customWidth="1"/>
    <col min="11276" max="11276" width="0.5703125" style="63" customWidth="1"/>
    <col min="11277" max="11277" width="10.42578125" style="63" customWidth="1"/>
    <col min="11278" max="11278" width="11.7109375" style="63" bestFit="1" customWidth="1"/>
    <col min="11279" max="11279" width="9.140625" style="63"/>
    <col min="11280" max="11280" width="9.28515625" style="63" bestFit="1" customWidth="1"/>
    <col min="11281" max="11520" width="9.140625" style="63"/>
    <col min="11521" max="11523" width="1.42578125" style="63" customWidth="1"/>
    <col min="11524" max="11524" width="38.28515625" style="63" customWidth="1"/>
    <col min="11525" max="11525" width="6.85546875" style="63" customWidth="1"/>
    <col min="11526" max="11526" width="1" style="63" customWidth="1"/>
    <col min="11527" max="11527" width="10.42578125" style="63" customWidth="1"/>
    <col min="11528" max="11528" width="0.5703125" style="63" customWidth="1"/>
    <col min="11529" max="11529" width="10.42578125" style="63" customWidth="1"/>
    <col min="11530" max="11530" width="0.5703125" style="63" customWidth="1"/>
    <col min="11531" max="11531" width="10.42578125" style="63" customWidth="1"/>
    <col min="11532" max="11532" width="0.5703125" style="63" customWidth="1"/>
    <col min="11533" max="11533" width="10.42578125" style="63" customWidth="1"/>
    <col min="11534" max="11534" width="11.7109375" style="63" bestFit="1" customWidth="1"/>
    <col min="11535" max="11535" width="9.140625" style="63"/>
    <col min="11536" max="11536" width="9.28515625" style="63" bestFit="1" customWidth="1"/>
    <col min="11537" max="11776" width="9.140625" style="63"/>
    <col min="11777" max="11779" width="1.42578125" style="63" customWidth="1"/>
    <col min="11780" max="11780" width="38.28515625" style="63" customWidth="1"/>
    <col min="11781" max="11781" width="6.85546875" style="63" customWidth="1"/>
    <col min="11782" max="11782" width="1" style="63" customWidth="1"/>
    <col min="11783" max="11783" width="10.42578125" style="63" customWidth="1"/>
    <col min="11784" max="11784" width="0.5703125" style="63" customWidth="1"/>
    <col min="11785" max="11785" width="10.42578125" style="63" customWidth="1"/>
    <col min="11786" max="11786" width="0.5703125" style="63" customWidth="1"/>
    <col min="11787" max="11787" width="10.42578125" style="63" customWidth="1"/>
    <col min="11788" max="11788" width="0.5703125" style="63" customWidth="1"/>
    <col min="11789" max="11789" width="10.42578125" style="63" customWidth="1"/>
    <col min="11790" max="11790" width="11.7109375" style="63" bestFit="1" customWidth="1"/>
    <col min="11791" max="11791" width="9.140625" style="63"/>
    <col min="11792" max="11792" width="9.28515625" style="63" bestFit="1" customWidth="1"/>
    <col min="11793" max="12032" width="9.140625" style="63"/>
    <col min="12033" max="12035" width="1.42578125" style="63" customWidth="1"/>
    <col min="12036" max="12036" width="38.28515625" style="63" customWidth="1"/>
    <col min="12037" max="12037" width="6.85546875" style="63" customWidth="1"/>
    <col min="12038" max="12038" width="1" style="63" customWidth="1"/>
    <col min="12039" max="12039" width="10.42578125" style="63" customWidth="1"/>
    <col min="12040" max="12040" width="0.5703125" style="63" customWidth="1"/>
    <col min="12041" max="12041" width="10.42578125" style="63" customWidth="1"/>
    <col min="12042" max="12042" width="0.5703125" style="63" customWidth="1"/>
    <col min="12043" max="12043" width="10.42578125" style="63" customWidth="1"/>
    <col min="12044" max="12044" width="0.5703125" style="63" customWidth="1"/>
    <col min="12045" max="12045" width="10.42578125" style="63" customWidth="1"/>
    <col min="12046" max="12046" width="11.7109375" style="63" bestFit="1" customWidth="1"/>
    <col min="12047" max="12047" width="9.140625" style="63"/>
    <col min="12048" max="12048" width="9.28515625" style="63" bestFit="1" customWidth="1"/>
    <col min="12049" max="12288" width="9.140625" style="63"/>
    <col min="12289" max="12291" width="1.42578125" style="63" customWidth="1"/>
    <col min="12292" max="12292" width="38.28515625" style="63" customWidth="1"/>
    <col min="12293" max="12293" width="6.85546875" style="63" customWidth="1"/>
    <col min="12294" max="12294" width="1" style="63" customWidth="1"/>
    <col min="12295" max="12295" width="10.42578125" style="63" customWidth="1"/>
    <col min="12296" max="12296" width="0.5703125" style="63" customWidth="1"/>
    <col min="12297" max="12297" width="10.42578125" style="63" customWidth="1"/>
    <col min="12298" max="12298" width="0.5703125" style="63" customWidth="1"/>
    <col min="12299" max="12299" width="10.42578125" style="63" customWidth="1"/>
    <col min="12300" max="12300" width="0.5703125" style="63" customWidth="1"/>
    <col min="12301" max="12301" width="10.42578125" style="63" customWidth="1"/>
    <col min="12302" max="12302" width="11.7109375" style="63" bestFit="1" customWidth="1"/>
    <col min="12303" max="12303" width="9.140625" style="63"/>
    <col min="12304" max="12304" width="9.28515625" style="63" bestFit="1" customWidth="1"/>
    <col min="12305" max="12544" width="9.140625" style="63"/>
    <col min="12545" max="12547" width="1.42578125" style="63" customWidth="1"/>
    <col min="12548" max="12548" width="38.28515625" style="63" customWidth="1"/>
    <col min="12549" max="12549" width="6.85546875" style="63" customWidth="1"/>
    <col min="12550" max="12550" width="1" style="63" customWidth="1"/>
    <col min="12551" max="12551" width="10.42578125" style="63" customWidth="1"/>
    <col min="12552" max="12552" width="0.5703125" style="63" customWidth="1"/>
    <col min="12553" max="12553" width="10.42578125" style="63" customWidth="1"/>
    <col min="12554" max="12554" width="0.5703125" style="63" customWidth="1"/>
    <col min="12555" max="12555" width="10.42578125" style="63" customWidth="1"/>
    <col min="12556" max="12556" width="0.5703125" style="63" customWidth="1"/>
    <col min="12557" max="12557" width="10.42578125" style="63" customWidth="1"/>
    <col min="12558" max="12558" width="11.7109375" style="63" bestFit="1" customWidth="1"/>
    <col min="12559" max="12559" width="9.140625" style="63"/>
    <col min="12560" max="12560" width="9.28515625" style="63" bestFit="1" customWidth="1"/>
    <col min="12561" max="12800" width="9.140625" style="63"/>
    <col min="12801" max="12803" width="1.42578125" style="63" customWidth="1"/>
    <col min="12804" max="12804" width="38.28515625" style="63" customWidth="1"/>
    <col min="12805" max="12805" width="6.85546875" style="63" customWidth="1"/>
    <col min="12806" max="12806" width="1" style="63" customWidth="1"/>
    <col min="12807" max="12807" width="10.42578125" style="63" customWidth="1"/>
    <col min="12808" max="12808" width="0.5703125" style="63" customWidth="1"/>
    <col min="12809" max="12809" width="10.42578125" style="63" customWidth="1"/>
    <col min="12810" max="12810" width="0.5703125" style="63" customWidth="1"/>
    <col min="12811" max="12811" width="10.42578125" style="63" customWidth="1"/>
    <col min="12812" max="12812" width="0.5703125" style="63" customWidth="1"/>
    <col min="12813" max="12813" width="10.42578125" style="63" customWidth="1"/>
    <col min="12814" max="12814" width="11.7109375" style="63" bestFit="1" customWidth="1"/>
    <col min="12815" max="12815" width="9.140625" style="63"/>
    <col min="12816" max="12816" width="9.28515625" style="63" bestFit="1" customWidth="1"/>
    <col min="12817" max="13056" width="9.140625" style="63"/>
    <col min="13057" max="13059" width="1.42578125" style="63" customWidth="1"/>
    <col min="13060" max="13060" width="38.28515625" style="63" customWidth="1"/>
    <col min="13061" max="13061" width="6.85546875" style="63" customWidth="1"/>
    <col min="13062" max="13062" width="1" style="63" customWidth="1"/>
    <col min="13063" max="13063" width="10.42578125" style="63" customWidth="1"/>
    <col min="13064" max="13064" width="0.5703125" style="63" customWidth="1"/>
    <col min="13065" max="13065" width="10.42578125" style="63" customWidth="1"/>
    <col min="13066" max="13066" width="0.5703125" style="63" customWidth="1"/>
    <col min="13067" max="13067" width="10.42578125" style="63" customWidth="1"/>
    <col min="13068" max="13068" width="0.5703125" style="63" customWidth="1"/>
    <col min="13069" max="13069" width="10.42578125" style="63" customWidth="1"/>
    <col min="13070" max="13070" width="11.7109375" style="63" bestFit="1" customWidth="1"/>
    <col min="13071" max="13071" width="9.140625" style="63"/>
    <col min="13072" max="13072" width="9.28515625" style="63" bestFit="1" customWidth="1"/>
    <col min="13073" max="13312" width="9.140625" style="63"/>
    <col min="13313" max="13315" width="1.42578125" style="63" customWidth="1"/>
    <col min="13316" max="13316" width="38.28515625" style="63" customWidth="1"/>
    <col min="13317" max="13317" width="6.85546875" style="63" customWidth="1"/>
    <col min="13318" max="13318" width="1" style="63" customWidth="1"/>
    <col min="13319" max="13319" width="10.42578125" style="63" customWidth="1"/>
    <col min="13320" max="13320" width="0.5703125" style="63" customWidth="1"/>
    <col min="13321" max="13321" width="10.42578125" style="63" customWidth="1"/>
    <col min="13322" max="13322" width="0.5703125" style="63" customWidth="1"/>
    <col min="13323" max="13323" width="10.42578125" style="63" customWidth="1"/>
    <col min="13324" max="13324" width="0.5703125" style="63" customWidth="1"/>
    <col min="13325" max="13325" width="10.42578125" style="63" customWidth="1"/>
    <col min="13326" max="13326" width="11.7109375" style="63" bestFit="1" customWidth="1"/>
    <col min="13327" max="13327" width="9.140625" style="63"/>
    <col min="13328" max="13328" width="9.28515625" style="63" bestFit="1" customWidth="1"/>
    <col min="13329" max="13568" width="9.140625" style="63"/>
    <col min="13569" max="13571" width="1.42578125" style="63" customWidth="1"/>
    <col min="13572" max="13572" width="38.28515625" style="63" customWidth="1"/>
    <col min="13573" max="13573" width="6.85546875" style="63" customWidth="1"/>
    <col min="13574" max="13574" width="1" style="63" customWidth="1"/>
    <col min="13575" max="13575" width="10.42578125" style="63" customWidth="1"/>
    <col min="13576" max="13576" width="0.5703125" style="63" customWidth="1"/>
    <col min="13577" max="13577" width="10.42578125" style="63" customWidth="1"/>
    <col min="13578" max="13578" width="0.5703125" style="63" customWidth="1"/>
    <col min="13579" max="13579" width="10.42578125" style="63" customWidth="1"/>
    <col min="13580" max="13580" width="0.5703125" style="63" customWidth="1"/>
    <col min="13581" max="13581" width="10.42578125" style="63" customWidth="1"/>
    <col min="13582" max="13582" width="11.7109375" style="63" bestFit="1" customWidth="1"/>
    <col min="13583" max="13583" width="9.140625" style="63"/>
    <col min="13584" max="13584" width="9.28515625" style="63" bestFit="1" customWidth="1"/>
    <col min="13585" max="13824" width="9.140625" style="63"/>
    <col min="13825" max="13827" width="1.42578125" style="63" customWidth="1"/>
    <col min="13828" max="13828" width="38.28515625" style="63" customWidth="1"/>
    <col min="13829" max="13829" width="6.85546875" style="63" customWidth="1"/>
    <col min="13830" max="13830" width="1" style="63" customWidth="1"/>
    <col min="13831" max="13831" width="10.42578125" style="63" customWidth="1"/>
    <col min="13832" max="13832" width="0.5703125" style="63" customWidth="1"/>
    <col min="13833" max="13833" width="10.42578125" style="63" customWidth="1"/>
    <col min="13834" max="13834" width="0.5703125" style="63" customWidth="1"/>
    <col min="13835" max="13835" width="10.42578125" style="63" customWidth="1"/>
    <col min="13836" max="13836" width="0.5703125" style="63" customWidth="1"/>
    <col min="13837" max="13837" width="10.42578125" style="63" customWidth="1"/>
    <col min="13838" max="13838" width="11.7109375" style="63" bestFit="1" customWidth="1"/>
    <col min="13839" max="13839" width="9.140625" style="63"/>
    <col min="13840" max="13840" width="9.28515625" style="63" bestFit="1" customWidth="1"/>
    <col min="13841" max="14080" width="9.140625" style="63"/>
    <col min="14081" max="14083" width="1.42578125" style="63" customWidth="1"/>
    <col min="14084" max="14084" width="38.28515625" style="63" customWidth="1"/>
    <col min="14085" max="14085" width="6.85546875" style="63" customWidth="1"/>
    <col min="14086" max="14086" width="1" style="63" customWidth="1"/>
    <col min="14087" max="14087" width="10.42578125" style="63" customWidth="1"/>
    <col min="14088" max="14088" width="0.5703125" style="63" customWidth="1"/>
    <col min="14089" max="14089" width="10.42578125" style="63" customWidth="1"/>
    <col min="14090" max="14090" width="0.5703125" style="63" customWidth="1"/>
    <col min="14091" max="14091" width="10.42578125" style="63" customWidth="1"/>
    <col min="14092" max="14092" width="0.5703125" style="63" customWidth="1"/>
    <col min="14093" max="14093" width="10.42578125" style="63" customWidth="1"/>
    <col min="14094" max="14094" width="11.7109375" style="63" bestFit="1" customWidth="1"/>
    <col min="14095" max="14095" width="9.140625" style="63"/>
    <col min="14096" max="14096" width="9.28515625" style="63" bestFit="1" customWidth="1"/>
    <col min="14097" max="14336" width="9.140625" style="63"/>
    <col min="14337" max="14339" width="1.42578125" style="63" customWidth="1"/>
    <col min="14340" max="14340" width="38.28515625" style="63" customWidth="1"/>
    <col min="14341" max="14341" width="6.85546875" style="63" customWidth="1"/>
    <col min="14342" max="14342" width="1" style="63" customWidth="1"/>
    <col min="14343" max="14343" width="10.42578125" style="63" customWidth="1"/>
    <col min="14344" max="14344" width="0.5703125" style="63" customWidth="1"/>
    <col min="14345" max="14345" width="10.42578125" style="63" customWidth="1"/>
    <col min="14346" max="14346" width="0.5703125" style="63" customWidth="1"/>
    <col min="14347" max="14347" width="10.42578125" style="63" customWidth="1"/>
    <col min="14348" max="14348" width="0.5703125" style="63" customWidth="1"/>
    <col min="14349" max="14349" width="10.42578125" style="63" customWidth="1"/>
    <col min="14350" max="14350" width="11.7109375" style="63" bestFit="1" customWidth="1"/>
    <col min="14351" max="14351" width="9.140625" style="63"/>
    <col min="14352" max="14352" width="9.28515625" style="63" bestFit="1" customWidth="1"/>
    <col min="14353" max="14592" width="9.140625" style="63"/>
    <col min="14593" max="14595" width="1.42578125" style="63" customWidth="1"/>
    <col min="14596" max="14596" width="38.28515625" style="63" customWidth="1"/>
    <col min="14597" max="14597" width="6.85546875" style="63" customWidth="1"/>
    <col min="14598" max="14598" width="1" style="63" customWidth="1"/>
    <col min="14599" max="14599" width="10.42578125" style="63" customWidth="1"/>
    <col min="14600" max="14600" width="0.5703125" style="63" customWidth="1"/>
    <col min="14601" max="14601" width="10.42578125" style="63" customWidth="1"/>
    <col min="14602" max="14602" width="0.5703125" style="63" customWidth="1"/>
    <col min="14603" max="14603" width="10.42578125" style="63" customWidth="1"/>
    <col min="14604" max="14604" width="0.5703125" style="63" customWidth="1"/>
    <col min="14605" max="14605" width="10.42578125" style="63" customWidth="1"/>
    <col min="14606" max="14606" width="11.7109375" style="63" bestFit="1" customWidth="1"/>
    <col min="14607" max="14607" width="9.140625" style="63"/>
    <col min="14608" max="14608" width="9.28515625" style="63" bestFit="1" customWidth="1"/>
    <col min="14609" max="14848" width="9.140625" style="63"/>
    <col min="14849" max="14851" width="1.42578125" style="63" customWidth="1"/>
    <col min="14852" max="14852" width="38.28515625" style="63" customWidth="1"/>
    <col min="14853" max="14853" width="6.85546875" style="63" customWidth="1"/>
    <col min="14854" max="14854" width="1" style="63" customWidth="1"/>
    <col min="14855" max="14855" width="10.42578125" style="63" customWidth="1"/>
    <col min="14856" max="14856" width="0.5703125" style="63" customWidth="1"/>
    <col min="14857" max="14857" width="10.42578125" style="63" customWidth="1"/>
    <col min="14858" max="14858" width="0.5703125" style="63" customWidth="1"/>
    <col min="14859" max="14859" width="10.42578125" style="63" customWidth="1"/>
    <col min="14860" max="14860" width="0.5703125" style="63" customWidth="1"/>
    <col min="14861" max="14861" width="10.42578125" style="63" customWidth="1"/>
    <col min="14862" max="14862" width="11.7109375" style="63" bestFit="1" customWidth="1"/>
    <col min="14863" max="14863" width="9.140625" style="63"/>
    <col min="14864" max="14864" width="9.28515625" style="63" bestFit="1" customWidth="1"/>
    <col min="14865" max="15104" width="9.140625" style="63"/>
    <col min="15105" max="15107" width="1.42578125" style="63" customWidth="1"/>
    <col min="15108" max="15108" width="38.28515625" style="63" customWidth="1"/>
    <col min="15109" max="15109" width="6.85546875" style="63" customWidth="1"/>
    <col min="15110" max="15110" width="1" style="63" customWidth="1"/>
    <col min="15111" max="15111" width="10.42578125" style="63" customWidth="1"/>
    <col min="15112" max="15112" width="0.5703125" style="63" customWidth="1"/>
    <col min="15113" max="15113" width="10.42578125" style="63" customWidth="1"/>
    <col min="15114" max="15114" width="0.5703125" style="63" customWidth="1"/>
    <col min="15115" max="15115" width="10.42578125" style="63" customWidth="1"/>
    <col min="15116" max="15116" width="0.5703125" style="63" customWidth="1"/>
    <col min="15117" max="15117" width="10.42578125" style="63" customWidth="1"/>
    <col min="15118" max="15118" width="11.7109375" style="63" bestFit="1" customWidth="1"/>
    <col min="15119" max="15119" width="9.140625" style="63"/>
    <col min="15120" max="15120" width="9.28515625" style="63" bestFit="1" customWidth="1"/>
    <col min="15121" max="15360" width="9.140625" style="63"/>
    <col min="15361" max="15363" width="1.42578125" style="63" customWidth="1"/>
    <col min="15364" max="15364" width="38.28515625" style="63" customWidth="1"/>
    <col min="15365" max="15365" width="6.85546875" style="63" customWidth="1"/>
    <col min="15366" max="15366" width="1" style="63" customWidth="1"/>
    <col min="15367" max="15367" width="10.42578125" style="63" customWidth="1"/>
    <col min="15368" max="15368" width="0.5703125" style="63" customWidth="1"/>
    <col min="15369" max="15369" width="10.42578125" style="63" customWidth="1"/>
    <col min="15370" max="15370" width="0.5703125" style="63" customWidth="1"/>
    <col min="15371" max="15371" width="10.42578125" style="63" customWidth="1"/>
    <col min="15372" max="15372" width="0.5703125" style="63" customWidth="1"/>
    <col min="15373" max="15373" width="10.42578125" style="63" customWidth="1"/>
    <col min="15374" max="15374" width="11.7109375" style="63" bestFit="1" customWidth="1"/>
    <col min="15375" max="15375" width="9.140625" style="63"/>
    <col min="15376" max="15376" width="9.28515625" style="63" bestFit="1" customWidth="1"/>
    <col min="15377" max="15616" width="9.140625" style="63"/>
    <col min="15617" max="15619" width="1.42578125" style="63" customWidth="1"/>
    <col min="15620" max="15620" width="38.28515625" style="63" customWidth="1"/>
    <col min="15621" max="15621" width="6.85546875" style="63" customWidth="1"/>
    <col min="15622" max="15622" width="1" style="63" customWidth="1"/>
    <col min="15623" max="15623" width="10.42578125" style="63" customWidth="1"/>
    <col min="15624" max="15624" width="0.5703125" style="63" customWidth="1"/>
    <col min="15625" max="15625" width="10.42578125" style="63" customWidth="1"/>
    <col min="15626" max="15626" width="0.5703125" style="63" customWidth="1"/>
    <col min="15627" max="15627" width="10.42578125" style="63" customWidth="1"/>
    <col min="15628" max="15628" width="0.5703125" style="63" customWidth="1"/>
    <col min="15629" max="15629" width="10.42578125" style="63" customWidth="1"/>
    <col min="15630" max="15630" width="11.7109375" style="63" bestFit="1" customWidth="1"/>
    <col min="15631" max="15631" width="9.140625" style="63"/>
    <col min="15632" max="15632" width="9.28515625" style="63" bestFit="1" customWidth="1"/>
    <col min="15633" max="15872" width="9.140625" style="63"/>
    <col min="15873" max="15875" width="1.42578125" style="63" customWidth="1"/>
    <col min="15876" max="15876" width="38.28515625" style="63" customWidth="1"/>
    <col min="15877" max="15877" width="6.85546875" style="63" customWidth="1"/>
    <col min="15878" max="15878" width="1" style="63" customWidth="1"/>
    <col min="15879" max="15879" width="10.42578125" style="63" customWidth="1"/>
    <col min="15880" max="15880" width="0.5703125" style="63" customWidth="1"/>
    <col min="15881" max="15881" width="10.42578125" style="63" customWidth="1"/>
    <col min="15882" max="15882" width="0.5703125" style="63" customWidth="1"/>
    <col min="15883" max="15883" width="10.42578125" style="63" customWidth="1"/>
    <col min="15884" max="15884" width="0.5703125" style="63" customWidth="1"/>
    <col min="15885" max="15885" width="10.42578125" style="63" customWidth="1"/>
    <col min="15886" max="15886" width="11.7109375" style="63" bestFit="1" customWidth="1"/>
    <col min="15887" max="15887" width="9.140625" style="63"/>
    <col min="15888" max="15888" width="9.28515625" style="63" bestFit="1" customWidth="1"/>
    <col min="15889" max="16128" width="9.140625" style="63"/>
    <col min="16129" max="16131" width="1.42578125" style="63" customWidth="1"/>
    <col min="16132" max="16132" width="38.28515625" style="63" customWidth="1"/>
    <col min="16133" max="16133" width="6.85546875" style="63" customWidth="1"/>
    <col min="16134" max="16134" width="1" style="63" customWidth="1"/>
    <col min="16135" max="16135" width="10.42578125" style="63" customWidth="1"/>
    <col min="16136" max="16136" width="0.5703125" style="63" customWidth="1"/>
    <col min="16137" max="16137" width="10.42578125" style="63" customWidth="1"/>
    <col min="16138" max="16138" width="0.5703125" style="63" customWidth="1"/>
    <col min="16139" max="16139" width="10.42578125" style="63" customWidth="1"/>
    <col min="16140" max="16140" width="0.5703125" style="63" customWidth="1"/>
    <col min="16141" max="16141" width="10.42578125" style="63" customWidth="1"/>
    <col min="16142" max="16142" width="11.7109375" style="63" bestFit="1" customWidth="1"/>
    <col min="16143" max="16143" width="9.140625" style="63"/>
    <col min="16144" max="16144" width="9.28515625" style="63" bestFit="1" customWidth="1"/>
    <col min="16145" max="16384" width="9.140625" style="63"/>
  </cols>
  <sheetData>
    <row r="1" spans="1:13" s="1" customFormat="1" ht="24" customHeight="1">
      <c r="A1" s="232" t="s">
        <v>188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</row>
    <row r="2" spans="1:13" s="2" customFormat="1" ht="24" customHeight="1">
      <c r="A2" s="233" t="s">
        <v>0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</row>
    <row r="3" spans="1:13" s="2" customFormat="1" ht="24" customHeight="1">
      <c r="A3" s="233" t="s">
        <v>71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</row>
    <row r="4" spans="1:13" s="2" customFormat="1" ht="24" customHeight="1">
      <c r="A4" s="233" t="s">
        <v>110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1:13" ht="20.100000000000001" customHeight="1">
      <c r="E5" s="64"/>
    </row>
    <row r="6" spans="1:13" s="215" customFormat="1" ht="20.100000000000001" customHeight="1">
      <c r="E6" s="216"/>
      <c r="F6" s="216"/>
      <c r="G6" s="238" t="s">
        <v>108</v>
      </c>
      <c r="H6" s="238"/>
      <c r="I6" s="238"/>
      <c r="J6" s="238"/>
      <c r="K6" s="238"/>
      <c r="L6" s="238"/>
      <c r="M6" s="238"/>
    </row>
    <row r="7" spans="1:13" s="215" customFormat="1" ht="20.100000000000001" customHeight="1">
      <c r="E7" s="217"/>
      <c r="F7" s="217"/>
      <c r="G7" s="239" t="s">
        <v>3</v>
      </c>
      <c r="H7" s="239"/>
      <c r="I7" s="239"/>
      <c r="J7" s="217"/>
      <c r="K7" s="240" t="s">
        <v>4</v>
      </c>
      <c r="L7" s="240"/>
      <c r="M7" s="240"/>
    </row>
    <row r="8" spans="1:13" s="215" customFormat="1" ht="20.100000000000001" customHeight="1">
      <c r="F8" s="217"/>
      <c r="G8" s="218">
        <v>2019</v>
      </c>
      <c r="H8" s="219"/>
      <c r="I8" s="218">
        <v>2018</v>
      </c>
      <c r="J8" s="219"/>
      <c r="K8" s="218">
        <v>2019</v>
      </c>
      <c r="L8" s="219"/>
      <c r="M8" s="218">
        <v>2018</v>
      </c>
    </row>
    <row r="9" spans="1:13" s="215" customFormat="1" ht="20.100000000000001" customHeight="1">
      <c r="E9" s="220" t="s">
        <v>6</v>
      </c>
      <c r="F9" s="217"/>
      <c r="G9" s="221"/>
      <c r="H9" s="219"/>
      <c r="I9" s="221" t="s">
        <v>223</v>
      </c>
      <c r="J9" s="219"/>
      <c r="K9" s="221"/>
      <c r="L9" s="219"/>
      <c r="M9" s="221" t="s">
        <v>223</v>
      </c>
    </row>
    <row r="10" spans="1:13" s="215" customFormat="1" ht="20.100000000000001" customHeight="1">
      <c r="A10" s="215" t="s">
        <v>72</v>
      </c>
      <c r="G10" s="222"/>
      <c r="H10" s="222"/>
      <c r="I10" s="223"/>
      <c r="J10" s="222"/>
      <c r="K10" s="222"/>
      <c r="L10" s="222"/>
      <c r="M10" s="224"/>
    </row>
    <row r="11" spans="1:13" s="215" customFormat="1" ht="20.100000000000001" customHeight="1">
      <c r="B11" s="225" t="s">
        <v>73</v>
      </c>
      <c r="C11" s="225"/>
      <c r="D11" s="225"/>
      <c r="E11" s="217" t="s">
        <v>229</v>
      </c>
      <c r="F11" s="217"/>
      <c r="G11" s="226">
        <v>2200749950</v>
      </c>
      <c r="I11" s="223">
        <v>1706464856</v>
      </c>
      <c r="K11" s="223">
        <v>1244664050</v>
      </c>
      <c r="L11" s="226"/>
      <c r="M11" s="226">
        <v>897319686</v>
      </c>
    </row>
    <row r="12" spans="1:13" s="215" customFormat="1" ht="20.100000000000001" customHeight="1">
      <c r="B12" s="225" t="s">
        <v>75</v>
      </c>
      <c r="C12" s="225"/>
      <c r="D12" s="225"/>
      <c r="E12" s="217">
        <v>27</v>
      </c>
      <c r="F12" s="217"/>
      <c r="G12" s="226">
        <v>86480050</v>
      </c>
      <c r="I12" s="226">
        <v>52283710</v>
      </c>
      <c r="K12" s="226">
        <v>86480050</v>
      </c>
      <c r="L12" s="226"/>
      <c r="M12" s="226">
        <v>52283710</v>
      </c>
    </row>
    <row r="13" spans="1:13" s="215" customFormat="1" ht="20.100000000000001" customHeight="1">
      <c r="A13" s="215" t="s">
        <v>76</v>
      </c>
      <c r="E13" s="217"/>
      <c r="F13" s="217"/>
      <c r="G13" s="227">
        <f>SUM(G11:G12)</f>
        <v>2287230000</v>
      </c>
      <c r="I13" s="227">
        <f>SUM(I11:I12)</f>
        <v>1758748566</v>
      </c>
      <c r="K13" s="227">
        <f>SUM(K11:K12)</f>
        <v>1331144100</v>
      </c>
      <c r="L13" s="226"/>
      <c r="M13" s="227">
        <f>SUM(M11:M12)</f>
        <v>949603396</v>
      </c>
    </row>
    <row r="14" spans="1:13" s="215" customFormat="1" ht="20.100000000000001" customHeight="1">
      <c r="A14" s="215" t="s">
        <v>77</v>
      </c>
      <c r="E14" s="217"/>
      <c r="F14" s="217"/>
      <c r="G14" s="226"/>
      <c r="I14" s="226"/>
      <c r="K14" s="226"/>
      <c r="L14" s="226"/>
      <c r="M14" s="226"/>
    </row>
    <row r="15" spans="1:13" s="215" customFormat="1" ht="20.100000000000001" customHeight="1">
      <c r="B15" s="225" t="s">
        <v>78</v>
      </c>
      <c r="C15" s="225"/>
      <c r="D15" s="225"/>
      <c r="E15" s="217" t="s">
        <v>74</v>
      </c>
      <c r="F15" s="217"/>
      <c r="G15" s="226">
        <v>-1666815287</v>
      </c>
      <c r="I15" s="226">
        <v>-1364204882</v>
      </c>
      <c r="K15" s="226">
        <v>-985910983</v>
      </c>
      <c r="L15" s="226"/>
      <c r="M15" s="226">
        <v>-713169815</v>
      </c>
    </row>
    <row r="16" spans="1:13" s="215" customFormat="1" ht="20.100000000000001" customHeight="1">
      <c r="B16" s="225" t="s">
        <v>250</v>
      </c>
      <c r="C16" s="225"/>
      <c r="D16" s="225"/>
      <c r="E16" s="217">
        <v>24</v>
      </c>
      <c r="G16" s="226">
        <v>-68133256</v>
      </c>
      <c r="I16" s="226">
        <v>-45930275</v>
      </c>
      <c r="K16" s="226">
        <v>-68133256</v>
      </c>
      <c r="M16" s="226">
        <v>-45930275</v>
      </c>
    </row>
    <row r="17" spans="1:16" s="215" customFormat="1" ht="20.100000000000001" customHeight="1">
      <c r="A17" s="215" t="s">
        <v>249</v>
      </c>
      <c r="E17" s="217"/>
      <c r="G17" s="227">
        <f>SUM(G15:G16)</f>
        <v>-1734948543</v>
      </c>
      <c r="H17" s="226"/>
      <c r="I17" s="227">
        <f>SUM(I15:I16)</f>
        <v>-1410135157</v>
      </c>
      <c r="J17" s="226"/>
      <c r="K17" s="227">
        <f>SUM(K15:K16)</f>
        <v>-1054044239</v>
      </c>
      <c r="L17" s="226"/>
      <c r="M17" s="227">
        <f>SUM(M15:M16)</f>
        <v>-759100090</v>
      </c>
    </row>
    <row r="18" spans="1:16" s="215" customFormat="1" ht="20.100000000000001" customHeight="1">
      <c r="A18" s="215" t="s">
        <v>79</v>
      </c>
      <c r="E18" s="217"/>
      <c r="F18" s="217"/>
      <c r="G18" s="226">
        <v>552281457</v>
      </c>
      <c r="H18" s="226"/>
      <c r="I18" s="226">
        <f>I13+I17</f>
        <v>348613409</v>
      </c>
      <c r="J18" s="226"/>
      <c r="K18" s="226">
        <f>K13+K17</f>
        <v>277099861</v>
      </c>
      <c r="L18" s="226"/>
      <c r="M18" s="226">
        <f>M13+M17</f>
        <v>190503306</v>
      </c>
    </row>
    <row r="19" spans="1:16" s="215" customFormat="1" ht="20.100000000000001" customHeight="1">
      <c r="A19" s="225" t="s">
        <v>80</v>
      </c>
      <c r="E19" s="217" t="s">
        <v>253</v>
      </c>
      <c r="F19" s="217"/>
      <c r="G19" s="226">
        <v>27296725</v>
      </c>
      <c r="H19" s="226"/>
      <c r="I19" s="226">
        <v>34023651</v>
      </c>
      <c r="J19" s="226"/>
      <c r="K19" s="226">
        <v>55001713</v>
      </c>
      <c r="L19" s="226"/>
      <c r="M19" s="226">
        <v>60428819</v>
      </c>
      <c r="P19" s="226"/>
    </row>
    <row r="20" spans="1:16" s="215" customFormat="1" ht="20.100000000000001" customHeight="1">
      <c r="A20" s="225" t="s">
        <v>251</v>
      </c>
      <c r="E20" s="217"/>
      <c r="F20" s="217"/>
      <c r="G20" s="226">
        <v>1959615</v>
      </c>
      <c r="H20" s="226"/>
      <c r="I20" s="226">
        <v>350340082</v>
      </c>
      <c r="J20" s="226"/>
      <c r="K20" s="226">
        <v>16286484</v>
      </c>
      <c r="L20" s="226"/>
      <c r="M20" s="226">
        <v>350325348</v>
      </c>
      <c r="P20" s="226"/>
    </row>
    <row r="21" spans="1:16" s="215" customFormat="1" ht="20.100000000000001" customHeight="1">
      <c r="A21" s="225" t="s">
        <v>228</v>
      </c>
      <c r="E21" s="217"/>
      <c r="F21" s="217"/>
      <c r="G21" s="226">
        <v>3168065</v>
      </c>
      <c r="H21" s="226"/>
      <c r="I21" s="226">
        <v>0</v>
      </c>
      <c r="J21" s="226"/>
      <c r="K21" s="226">
        <v>1510140</v>
      </c>
      <c r="L21" s="226"/>
      <c r="M21" s="226">
        <v>0</v>
      </c>
    </row>
    <row r="22" spans="1:16" s="215" customFormat="1" ht="20.100000000000001" customHeight="1">
      <c r="A22" s="225" t="s">
        <v>81</v>
      </c>
      <c r="E22" s="217">
        <v>23</v>
      </c>
      <c r="F22" s="217"/>
      <c r="G22" s="226">
        <v>85413966</v>
      </c>
      <c r="H22" s="226"/>
      <c r="I22" s="226">
        <v>68103733</v>
      </c>
      <c r="J22" s="226"/>
      <c r="K22" s="226">
        <v>93379287</v>
      </c>
      <c r="L22" s="226"/>
      <c r="M22" s="226">
        <v>95828847</v>
      </c>
      <c r="N22" s="226"/>
      <c r="O22" s="226"/>
    </row>
    <row r="23" spans="1:16" s="215" customFormat="1" ht="20.100000000000001" customHeight="1">
      <c r="A23" s="228" t="s">
        <v>82</v>
      </c>
      <c r="E23" s="217"/>
      <c r="F23" s="217"/>
      <c r="G23" s="227">
        <f>SUM(G18:G22)</f>
        <v>670119828</v>
      </c>
      <c r="I23" s="227">
        <f>SUM(I18:I22)</f>
        <v>801080875</v>
      </c>
      <c r="K23" s="227">
        <f>SUM(K18:K22)</f>
        <v>443277485</v>
      </c>
      <c r="L23" s="226"/>
      <c r="M23" s="227">
        <f>SUM(M18:M22)</f>
        <v>697086320</v>
      </c>
    </row>
    <row r="24" spans="1:16" s="215" customFormat="1" ht="20.100000000000001" customHeight="1">
      <c r="A24" s="225" t="s">
        <v>83</v>
      </c>
      <c r="E24" s="217"/>
      <c r="F24" s="217"/>
      <c r="G24" s="226">
        <v>-220573882</v>
      </c>
      <c r="I24" s="226">
        <v>-126744626</v>
      </c>
      <c r="K24" s="226">
        <v>-166955542</v>
      </c>
      <c r="L24" s="226"/>
      <c r="M24" s="226">
        <v>-136042722</v>
      </c>
    </row>
    <row r="25" spans="1:16" s="215" customFormat="1" ht="20.100000000000001" customHeight="1">
      <c r="A25" s="225" t="s">
        <v>84</v>
      </c>
      <c r="E25" s="217">
        <v>5</v>
      </c>
      <c r="F25" s="217"/>
      <c r="G25" s="226">
        <v>-379143267</v>
      </c>
      <c r="I25" s="226">
        <v>-350088231</v>
      </c>
      <c r="K25" s="226">
        <v>-190966937</v>
      </c>
      <c r="L25" s="226"/>
      <c r="M25" s="226">
        <v>-181222433</v>
      </c>
    </row>
    <row r="26" spans="1:16" s="215" customFormat="1" ht="20.100000000000001" customHeight="1">
      <c r="A26" s="225" t="s">
        <v>85</v>
      </c>
      <c r="E26" s="217"/>
      <c r="F26" s="217"/>
      <c r="G26" s="226">
        <v>0</v>
      </c>
      <c r="H26" s="226"/>
      <c r="I26" s="226">
        <v>-7133941</v>
      </c>
      <c r="J26" s="226"/>
      <c r="K26" s="226">
        <v>0</v>
      </c>
      <c r="L26" s="226"/>
      <c r="M26" s="226">
        <v>-223888</v>
      </c>
    </row>
    <row r="27" spans="1:16" s="215" customFormat="1" ht="20.100000000000001" customHeight="1">
      <c r="A27" s="228" t="s">
        <v>86</v>
      </c>
      <c r="E27" s="217"/>
      <c r="F27" s="217"/>
      <c r="G27" s="227">
        <f>SUM(G24:G26)</f>
        <v>-599717149</v>
      </c>
      <c r="I27" s="227">
        <f>SUM(I24:I26)</f>
        <v>-483966798</v>
      </c>
      <c r="K27" s="227">
        <f>SUM(K24:K26)</f>
        <v>-357922479</v>
      </c>
      <c r="L27" s="226"/>
      <c r="M27" s="227">
        <f>SUM(M24:M26)</f>
        <v>-317489043</v>
      </c>
    </row>
    <row r="28" spans="1:16" s="215" customFormat="1" ht="20.100000000000001" customHeight="1">
      <c r="A28" s="228" t="s">
        <v>87</v>
      </c>
      <c r="E28" s="217"/>
      <c r="F28" s="217"/>
      <c r="G28" s="226">
        <f>G23+G27</f>
        <v>70402679</v>
      </c>
      <c r="I28" s="226">
        <f>I23+I27</f>
        <v>317114077</v>
      </c>
      <c r="K28" s="226">
        <f>K23+K27</f>
        <v>85355006</v>
      </c>
      <c r="L28" s="226"/>
      <c r="M28" s="226">
        <f>M23+M27</f>
        <v>379597277</v>
      </c>
    </row>
    <row r="29" spans="1:16" s="215" customFormat="1" ht="20.100000000000001" customHeight="1">
      <c r="A29" s="215" t="s">
        <v>88</v>
      </c>
      <c r="E29" s="217">
        <v>11</v>
      </c>
      <c r="F29" s="217"/>
      <c r="G29" s="229">
        <v>24710777</v>
      </c>
      <c r="I29" s="229">
        <v>35157845</v>
      </c>
      <c r="K29" s="229">
        <v>0</v>
      </c>
      <c r="L29" s="226"/>
      <c r="M29" s="229">
        <v>0</v>
      </c>
    </row>
    <row r="30" spans="1:16" s="215" customFormat="1" ht="20.100000000000001" customHeight="1">
      <c r="A30" s="228" t="s">
        <v>89</v>
      </c>
      <c r="E30" s="217"/>
      <c r="F30" s="217"/>
      <c r="G30" s="230">
        <f>SUM(G28:G29)</f>
        <v>95113456</v>
      </c>
      <c r="I30" s="230">
        <f>SUM(I28:I29)</f>
        <v>352271922</v>
      </c>
      <c r="K30" s="230">
        <f>SUM(K28:K29)</f>
        <v>85355006</v>
      </c>
      <c r="L30" s="226"/>
      <c r="M30" s="230">
        <f>SUM(M28:M29)</f>
        <v>379597277</v>
      </c>
    </row>
    <row r="31" spans="1:16" s="215" customFormat="1" ht="20.100000000000001" customHeight="1">
      <c r="A31" s="215" t="s">
        <v>90</v>
      </c>
      <c r="E31" s="217" t="s">
        <v>229</v>
      </c>
      <c r="F31" s="217"/>
      <c r="G31" s="229">
        <v>-40520704</v>
      </c>
      <c r="I31" s="229">
        <v>-11504865</v>
      </c>
      <c r="K31" s="229">
        <v>-17533665</v>
      </c>
      <c r="L31" s="226"/>
      <c r="M31" s="229">
        <v>-18152631</v>
      </c>
    </row>
    <row r="32" spans="1:16" s="215" customFormat="1" ht="20.100000000000001" customHeight="1">
      <c r="A32" s="215" t="s">
        <v>91</v>
      </c>
      <c r="E32" s="217"/>
      <c r="F32" s="217"/>
      <c r="G32" s="226">
        <f>SUM(G30:G31)</f>
        <v>54592752</v>
      </c>
      <c r="H32" s="226"/>
      <c r="I32" s="226">
        <f>SUM(I30:I31)</f>
        <v>340767057</v>
      </c>
      <c r="J32" s="226"/>
      <c r="K32" s="226">
        <f>SUM(K30:K31)</f>
        <v>67821341</v>
      </c>
      <c r="L32" s="226"/>
      <c r="M32" s="226">
        <f>SUM(M30:M31)</f>
        <v>361444646</v>
      </c>
    </row>
    <row r="33" spans="1:13" s="215" customFormat="1" ht="20.100000000000001" customHeight="1">
      <c r="A33" s="215" t="s">
        <v>92</v>
      </c>
      <c r="E33" s="217">
        <v>25</v>
      </c>
      <c r="F33" s="217"/>
      <c r="G33" s="229">
        <v>-2816928</v>
      </c>
      <c r="H33" s="226"/>
      <c r="I33" s="229">
        <v>-100813280</v>
      </c>
      <c r="J33" s="226"/>
      <c r="K33" s="229">
        <v>4808747</v>
      </c>
      <c r="L33" s="226"/>
      <c r="M33" s="229">
        <v>-94893422</v>
      </c>
    </row>
    <row r="34" spans="1:13" s="215" customFormat="1" ht="20.100000000000001" customHeight="1">
      <c r="A34" s="215" t="s">
        <v>116</v>
      </c>
      <c r="E34" s="217"/>
      <c r="F34" s="217"/>
      <c r="G34" s="230">
        <f>SUM(G32:G33)</f>
        <v>51775824</v>
      </c>
      <c r="H34" s="226"/>
      <c r="I34" s="230">
        <f>SUM(I32:I33)</f>
        <v>239953777</v>
      </c>
      <c r="J34" s="226"/>
      <c r="K34" s="230">
        <f>SUM(K32:K33)</f>
        <v>72630088</v>
      </c>
      <c r="L34" s="226"/>
      <c r="M34" s="230">
        <f>SUM(M32:M33)</f>
        <v>266551224</v>
      </c>
    </row>
    <row r="35" spans="1:13" s="215" customFormat="1" ht="20.100000000000001" customHeight="1">
      <c r="E35" s="217"/>
      <c r="F35" s="217"/>
      <c r="G35" s="226"/>
      <c r="H35" s="226"/>
      <c r="I35" s="226"/>
      <c r="J35" s="226"/>
      <c r="K35" s="226"/>
      <c r="L35" s="226"/>
      <c r="M35" s="226"/>
    </row>
    <row r="36" spans="1:13" s="1" customFormat="1" ht="24" customHeight="1">
      <c r="A36" s="232" t="s">
        <v>118</v>
      </c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  <c r="M36" s="232"/>
    </row>
    <row r="37" spans="1:13" s="2" customFormat="1" ht="24" customHeight="1">
      <c r="A37" s="233" t="s">
        <v>0</v>
      </c>
      <c r="B37" s="233"/>
      <c r="C37" s="233"/>
      <c r="D37" s="233"/>
      <c r="E37" s="233"/>
      <c r="F37" s="233"/>
      <c r="G37" s="233"/>
      <c r="H37" s="233"/>
      <c r="I37" s="233"/>
      <c r="J37" s="233"/>
      <c r="K37" s="233"/>
      <c r="L37" s="233"/>
      <c r="M37" s="233"/>
    </row>
    <row r="38" spans="1:13" s="2" customFormat="1" ht="24" customHeight="1">
      <c r="A38" s="233" t="s">
        <v>94</v>
      </c>
      <c r="B38" s="233"/>
      <c r="C38" s="233"/>
      <c r="D38" s="233"/>
      <c r="E38" s="233"/>
      <c r="F38" s="233"/>
      <c r="G38" s="233"/>
      <c r="H38" s="233"/>
      <c r="I38" s="233"/>
      <c r="J38" s="233"/>
      <c r="K38" s="233"/>
      <c r="L38" s="233"/>
      <c r="M38" s="233"/>
    </row>
    <row r="39" spans="1:13" s="2" customFormat="1" ht="24" customHeight="1">
      <c r="A39" s="233" t="s">
        <v>110</v>
      </c>
      <c r="B39" s="233"/>
      <c r="C39" s="233"/>
      <c r="D39" s="233"/>
      <c r="E39" s="233"/>
      <c r="F39" s="233"/>
      <c r="G39" s="233"/>
      <c r="H39" s="233"/>
      <c r="I39" s="233"/>
      <c r="J39" s="233"/>
      <c r="K39" s="233"/>
      <c r="L39" s="233"/>
      <c r="M39" s="233"/>
    </row>
    <row r="40" spans="1:13" ht="16.5">
      <c r="E40" s="64"/>
    </row>
    <row r="41" spans="1:13" s="191" customFormat="1" ht="18.75">
      <c r="E41" s="192"/>
      <c r="F41" s="192"/>
      <c r="G41" s="241" t="s">
        <v>108</v>
      </c>
      <c r="H41" s="241"/>
      <c r="I41" s="241"/>
      <c r="J41" s="241"/>
      <c r="K41" s="241"/>
      <c r="L41" s="241"/>
      <c r="M41" s="241"/>
    </row>
    <row r="42" spans="1:13" s="191" customFormat="1" ht="18.75">
      <c r="E42" s="193"/>
      <c r="F42" s="193"/>
      <c r="G42" s="236" t="s">
        <v>3</v>
      </c>
      <c r="H42" s="236"/>
      <c r="I42" s="236"/>
      <c r="J42" s="193"/>
      <c r="K42" s="237" t="s">
        <v>4</v>
      </c>
      <c r="L42" s="237"/>
      <c r="M42" s="237"/>
    </row>
    <row r="43" spans="1:13" s="191" customFormat="1" ht="18.75">
      <c r="F43" s="193"/>
      <c r="G43" s="194">
        <v>2019</v>
      </c>
      <c r="H43" s="195"/>
      <c r="I43" s="194">
        <v>2018</v>
      </c>
      <c r="J43" s="195"/>
      <c r="K43" s="194">
        <v>2019</v>
      </c>
      <c r="L43" s="195"/>
      <c r="M43" s="194">
        <v>2018</v>
      </c>
    </row>
    <row r="44" spans="1:13" s="191" customFormat="1" ht="18.75">
      <c r="E44" s="196" t="s">
        <v>6</v>
      </c>
      <c r="F44" s="193"/>
      <c r="G44" s="197"/>
      <c r="H44" s="195"/>
      <c r="I44" s="197" t="s">
        <v>223</v>
      </c>
      <c r="J44" s="195"/>
      <c r="K44" s="197"/>
      <c r="L44" s="195"/>
      <c r="M44" s="197" t="s">
        <v>223</v>
      </c>
    </row>
    <row r="45" spans="1:13" s="191" customFormat="1" ht="20.100000000000001" customHeight="1">
      <c r="A45" s="191" t="s">
        <v>95</v>
      </c>
      <c r="E45" s="193"/>
      <c r="F45" s="193"/>
      <c r="G45" s="198"/>
      <c r="H45" s="198"/>
      <c r="I45" s="198"/>
      <c r="J45" s="198"/>
      <c r="K45" s="198"/>
      <c r="L45" s="198"/>
      <c r="M45" s="198"/>
    </row>
    <row r="46" spans="1:13" s="191" customFormat="1" ht="20.100000000000001" customHeight="1">
      <c r="A46" s="191" t="s">
        <v>96</v>
      </c>
      <c r="E46" s="193"/>
      <c r="F46" s="193"/>
      <c r="G46" s="199"/>
      <c r="H46" s="199"/>
      <c r="I46" s="199"/>
      <c r="J46" s="199"/>
      <c r="K46" s="199"/>
      <c r="L46" s="199"/>
      <c r="M46" s="199"/>
    </row>
    <row r="47" spans="1:13" s="191" customFormat="1" ht="20.100000000000001" customHeight="1">
      <c r="C47" s="200" t="s">
        <v>97</v>
      </c>
      <c r="E47" s="193"/>
      <c r="F47" s="193"/>
      <c r="G47" s="198"/>
      <c r="H47" s="198"/>
      <c r="I47" s="198"/>
      <c r="J47" s="198"/>
      <c r="K47" s="198"/>
      <c r="L47" s="198"/>
      <c r="M47" s="198"/>
    </row>
    <row r="48" spans="1:13" s="191" customFormat="1" ht="20.100000000000001" customHeight="1">
      <c r="C48" s="200"/>
      <c r="D48" s="191" t="s">
        <v>98</v>
      </c>
      <c r="E48" s="193" t="s">
        <v>252</v>
      </c>
      <c r="F48" s="193"/>
      <c r="G48" s="199">
        <v>-5642558</v>
      </c>
      <c r="H48" s="199"/>
      <c r="I48" s="198">
        <v>-5321770</v>
      </c>
      <c r="J48" s="199"/>
      <c r="K48" s="198">
        <v>-6998286</v>
      </c>
      <c r="L48" s="199"/>
      <c r="M48" s="198">
        <v>-5251424</v>
      </c>
    </row>
    <row r="49" spans="1:13" s="191" customFormat="1" ht="20.100000000000001" customHeight="1">
      <c r="C49" s="200" t="s">
        <v>257</v>
      </c>
      <c r="E49" s="193"/>
      <c r="F49" s="193"/>
      <c r="G49" s="198">
        <v>-1729899</v>
      </c>
      <c r="H49" s="198"/>
      <c r="I49" s="198">
        <v>0</v>
      </c>
      <c r="J49" s="198"/>
      <c r="K49" s="198">
        <v>0</v>
      </c>
      <c r="L49" s="198"/>
      <c r="M49" s="198">
        <v>0</v>
      </c>
    </row>
    <row r="50" spans="1:13" s="191" customFormat="1" ht="20.100000000000001" customHeight="1">
      <c r="C50" s="191" t="s">
        <v>99</v>
      </c>
      <c r="E50" s="193"/>
      <c r="F50" s="193"/>
    </row>
    <row r="51" spans="1:13" s="191" customFormat="1" ht="20.100000000000001" customHeight="1">
      <c r="C51" s="201" t="s">
        <v>100</v>
      </c>
      <c r="E51" s="193"/>
      <c r="F51" s="193"/>
      <c r="G51" s="198"/>
      <c r="H51" s="198"/>
      <c r="I51" s="198"/>
      <c r="J51" s="198"/>
      <c r="K51" s="198"/>
      <c r="L51" s="198"/>
      <c r="M51" s="198"/>
    </row>
    <row r="52" spans="1:13" s="191" customFormat="1" ht="20.100000000000001" customHeight="1">
      <c r="D52" s="191" t="s">
        <v>101</v>
      </c>
      <c r="E52" s="193"/>
      <c r="F52" s="193"/>
      <c r="G52" s="198">
        <v>-12387255</v>
      </c>
      <c r="H52" s="198"/>
      <c r="I52" s="202">
        <v>14782420</v>
      </c>
      <c r="J52" s="198"/>
      <c r="K52" s="198">
        <v>0</v>
      </c>
      <c r="L52" s="198"/>
      <c r="M52" s="198">
        <v>0</v>
      </c>
    </row>
    <row r="53" spans="1:13" s="191" customFormat="1" ht="20.100000000000001" customHeight="1">
      <c r="A53" s="191" t="s">
        <v>111</v>
      </c>
      <c r="E53" s="193"/>
      <c r="F53" s="193"/>
      <c r="G53" s="203">
        <v>-19759712</v>
      </c>
      <c r="H53" s="198"/>
      <c r="I53" s="202">
        <v>9460650</v>
      </c>
      <c r="J53" s="204"/>
      <c r="K53" s="203">
        <v>-6998286</v>
      </c>
      <c r="L53" s="204"/>
      <c r="M53" s="203">
        <v>-5251424</v>
      </c>
    </row>
    <row r="54" spans="1:13" s="191" customFormat="1" ht="20.100000000000001" customHeight="1" thickBot="1">
      <c r="A54" s="191" t="s">
        <v>112</v>
      </c>
      <c r="E54" s="193"/>
      <c r="F54" s="193"/>
      <c r="G54" s="205">
        <f>G34+G53</f>
        <v>32016112</v>
      </c>
      <c r="H54" s="198"/>
      <c r="I54" s="205">
        <f>I34+I53</f>
        <v>249414427</v>
      </c>
      <c r="J54" s="204"/>
      <c r="K54" s="205">
        <f>K34+K53</f>
        <v>65631802</v>
      </c>
      <c r="L54" s="204"/>
      <c r="M54" s="205">
        <f>M34+M53</f>
        <v>261299800</v>
      </c>
    </row>
    <row r="55" spans="1:13" s="191" customFormat="1" ht="20.100000000000001" customHeight="1" thickTop="1">
      <c r="E55" s="193"/>
      <c r="F55" s="193"/>
      <c r="G55" s="199"/>
      <c r="H55" s="198"/>
      <c r="I55" s="199"/>
      <c r="J55" s="198"/>
      <c r="K55" s="199"/>
      <c r="L55" s="198"/>
      <c r="M55" s="199"/>
    </row>
    <row r="56" spans="1:13" s="191" customFormat="1" ht="18.75">
      <c r="A56" s="206" t="s">
        <v>113</v>
      </c>
      <c r="C56" s="206"/>
      <c r="D56" s="206"/>
      <c r="E56" s="207"/>
      <c r="F56" s="208"/>
      <c r="G56" s="209"/>
      <c r="H56" s="198"/>
      <c r="I56" s="209"/>
      <c r="J56" s="198"/>
      <c r="K56" s="209"/>
      <c r="L56" s="198"/>
      <c r="M56" s="209"/>
    </row>
    <row r="57" spans="1:13" s="191" customFormat="1" ht="18.75">
      <c r="B57" s="206" t="s">
        <v>102</v>
      </c>
      <c r="C57" s="206"/>
      <c r="D57" s="206"/>
      <c r="E57" s="206"/>
      <c r="F57" s="210"/>
      <c r="G57" s="198">
        <v>13269870</v>
      </c>
      <c r="H57" s="198"/>
      <c r="I57" s="198">
        <v>246279361</v>
      </c>
      <c r="J57" s="204"/>
      <c r="K57" s="198">
        <v>72630088</v>
      </c>
      <c r="L57" s="204"/>
      <c r="M57" s="198">
        <v>266551224</v>
      </c>
    </row>
    <row r="58" spans="1:13" s="191" customFormat="1" ht="18.75">
      <c r="B58" s="206" t="s">
        <v>67</v>
      </c>
      <c r="C58" s="206"/>
      <c r="D58" s="206"/>
      <c r="E58" s="206"/>
      <c r="F58" s="210"/>
      <c r="G58" s="198">
        <v>38505954</v>
      </c>
      <c r="H58" s="198"/>
      <c r="I58" s="198">
        <v>-6325584</v>
      </c>
      <c r="J58" s="198"/>
      <c r="K58" s="198">
        <v>0</v>
      </c>
      <c r="L58" s="198"/>
      <c r="M58" s="198">
        <v>0</v>
      </c>
    </row>
    <row r="59" spans="1:13" s="191" customFormat="1" ht="19.5" thickBot="1">
      <c r="A59" s="207" t="s">
        <v>103</v>
      </c>
      <c r="C59" s="207"/>
      <c r="D59" s="207"/>
      <c r="E59" s="207"/>
      <c r="F59" s="210"/>
      <c r="G59" s="205">
        <f>SUM(G57:G58)</f>
        <v>51775824</v>
      </c>
      <c r="H59" s="198"/>
      <c r="I59" s="205">
        <f>SUM(I57:I58)</f>
        <v>239953777</v>
      </c>
      <c r="J59" s="204"/>
      <c r="K59" s="205">
        <f>SUM(K57:K58)</f>
        <v>72630088</v>
      </c>
      <c r="L59" s="204"/>
      <c r="M59" s="205">
        <f>SUM(M57:M58)</f>
        <v>266551224</v>
      </c>
    </row>
    <row r="60" spans="1:13" s="191" customFormat="1" ht="19.5" thickTop="1">
      <c r="B60" s="207"/>
      <c r="C60" s="207"/>
      <c r="D60" s="207"/>
      <c r="E60" s="207"/>
      <c r="F60" s="210"/>
      <c r="G60" s="198"/>
      <c r="H60" s="198"/>
      <c r="I60" s="198"/>
      <c r="J60" s="204"/>
      <c r="K60" s="198"/>
      <c r="L60" s="204"/>
      <c r="M60" s="198"/>
    </row>
    <row r="61" spans="1:13" s="191" customFormat="1" ht="18.75">
      <c r="A61" s="206" t="s">
        <v>114</v>
      </c>
      <c r="C61" s="206"/>
      <c r="D61" s="206"/>
      <c r="E61" s="207"/>
      <c r="F61" s="208"/>
      <c r="G61" s="211"/>
      <c r="H61" s="198"/>
      <c r="I61" s="211"/>
      <c r="J61" s="204"/>
      <c r="K61" s="211"/>
      <c r="L61" s="204"/>
      <c r="M61" s="211"/>
    </row>
    <row r="62" spans="1:13" s="191" customFormat="1" ht="18.75">
      <c r="B62" s="206" t="s">
        <v>102</v>
      </c>
      <c r="C62" s="206"/>
      <c r="D62" s="206"/>
      <c r="E62" s="206"/>
      <c r="F62" s="210"/>
      <c r="G62" s="198">
        <v>-960522</v>
      </c>
      <c r="H62" s="198"/>
      <c r="I62" s="198">
        <v>248348801</v>
      </c>
      <c r="J62" s="204"/>
      <c r="K62" s="198">
        <v>65631802</v>
      </c>
      <c r="L62" s="204"/>
      <c r="M62" s="198">
        <v>261299800</v>
      </c>
    </row>
    <row r="63" spans="1:13" s="191" customFormat="1" ht="18.75">
      <c r="B63" s="206" t="s">
        <v>67</v>
      </c>
      <c r="C63" s="206"/>
      <c r="D63" s="206"/>
      <c r="E63" s="206"/>
      <c r="F63" s="210"/>
      <c r="G63" s="198">
        <v>32976634</v>
      </c>
      <c r="H63" s="198"/>
      <c r="I63" s="198">
        <v>1065626</v>
      </c>
      <c r="J63" s="204"/>
      <c r="K63" s="198">
        <v>0</v>
      </c>
      <c r="L63" s="204"/>
      <c r="M63" s="198">
        <v>0</v>
      </c>
    </row>
    <row r="64" spans="1:13" s="191" customFormat="1" ht="19.5" thickBot="1">
      <c r="A64" s="207" t="s">
        <v>103</v>
      </c>
      <c r="C64" s="207"/>
      <c r="D64" s="207"/>
      <c r="E64" s="207"/>
      <c r="F64" s="210"/>
      <c r="G64" s="205">
        <f>SUM(G62:G63)</f>
        <v>32016112</v>
      </c>
      <c r="H64" s="198"/>
      <c r="I64" s="205">
        <f>SUM(I62:I63)</f>
        <v>249414427</v>
      </c>
      <c r="J64" s="204"/>
      <c r="K64" s="205">
        <f>SUM(K62:K63)</f>
        <v>65631802</v>
      </c>
      <c r="L64" s="204"/>
      <c r="M64" s="205">
        <f>SUM(M62:M63)</f>
        <v>261299800</v>
      </c>
    </row>
    <row r="65" spans="1:13" s="191" customFormat="1" ht="19.5" thickTop="1">
      <c r="B65" s="207"/>
      <c r="C65" s="207"/>
      <c r="D65" s="207"/>
      <c r="E65" s="207"/>
      <c r="F65" s="210"/>
      <c r="G65" s="198"/>
      <c r="H65" s="198"/>
      <c r="I65" s="198"/>
      <c r="J65" s="204"/>
      <c r="K65" s="198"/>
      <c r="L65" s="204"/>
      <c r="M65" s="198"/>
    </row>
    <row r="66" spans="1:13" s="191" customFormat="1" ht="18.75">
      <c r="A66" s="191" t="s">
        <v>104</v>
      </c>
      <c r="E66" s="191">
        <v>26</v>
      </c>
      <c r="F66" s="208"/>
      <c r="G66" s="198"/>
      <c r="H66" s="198"/>
      <c r="I66" s="198"/>
      <c r="J66" s="204"/>
      <c r="K66" s="198"/>
      <c r="L66" s="204"/>
      <c r="M66" s="198"/>
    </row>
    <row r="67" spans="1:13" s="191" customFormat="1" ht="18.75">
      <c r="B67" s="191" t="s">
        <v>105</v>
      </c>
      <c r="G67" s="212">
        <f>G57/G68</f>
        <v>2.2372773033535416E-2</v>
      </c>
      <c r="H67" s="198"/>
      <c r="I67" s="212">
        <v>0.41</v>
      </c>
      <c r="J67" s="213"/>
      <c r="K67" s="212">
        <f>K57/K68</f>
        <v>0.12245308162248042</v>
      </c>
      <c r="L67" s="213"/>
      <c r="M67" s="212">
        <f>M57/M68</f>
        <v>0.44940078812852413</v>
      </c>
    </row>
    <row r="68" spans="1:13" s="191" customFormat="1" ht="19.5" thickBot="1">
      <c r="B68" s="191" t="s">
        <v>115</v>
      </c>
      <c r="G68" s="205">
        <v>593125849</v>
      </c>
      <c r="H68" s="198"/>
      <c r="I68" s="205">
        <v>593125849</v>
      </c>
      <c r="J68" s="204"/>
      <c r="K68" s="205">
        <v>593125849</v>
      </c>
      <c r="L68" s="204"/>
      <c r="M68" s="205">
        <v>593125849</v>
      </c>
    </row>
    <row r="69" spans="1:13" s="191" customFormat="1" ht="19.5" thickTop="1">
      <c r="B69" s="207"/>
      <c r="C69" s="207"/>
      <c r="D69" s="207"/>
      <c r="E69" s="207"/>
      <c r="F69" s="210"/>
      <c r="G69" s="198"/>
      <c r="H69" s="198"/>
      <c r="I69" s="198"/>
      <c r="J69" s="204"/>
      <c r="K69" s="198"/>
      <c r="L69" s="204"/>
      <c r="M69" s="198"/>
    </row>
    <row r="70" spans="1:13" s="191" customFormat="1" ht="18.75">
      <c r="G70" s="214"/>
      <c r="I70" s="214"/>
      <c r="K70" s="214"/>
      <c r="M70" s="214"/>
    </row>
    <row r="71" spans="1:13" s="191" customFormat="1" ht="18.75">
      <c r="G71" s="214"/>
      <c r="I71" s="214"/>
    </row>
    <row r="72" spans="1:13" s="20" customFormat="1" ht="18"/>
    <row r="73" spans="1:13" s="20" customFormat="1" ht="18"/>
  </sheetData>
  <mergeCells count="14">
    <mergeCell ref="G42:I42"/>
    <mergeCell ref="K42:M42"/>
    <mergeCell ref="A1:M1"/>
    <mergeCell ref="A2:M2"/>
    <mergeCell ref="A3:M3"/>
    <mergeCell ref="A4:M4"/>
    <mergeCell ref="G6:M6"/>
    <mergeCell ref="G7:I7"/>
    <mergeCell ref="K7:M7"/>
    <mergeCell ref="A36:M36"/>
    <mergeCell ref="A37:M37"/>
    <mergeCell ref="A38:M38"/>
    <mergeCell ref="A39:M39"/>
    <mergeCell ref="G41:M41"/>
  </mergeCells>
  <pageMargins left="0.78740157480314965" right="0.31496062992125984" top="0.82677165354330717" bottom="1.1811023622047245" header="0.51181102362204722" footer="1.1811023622047245"/>
  <pageSetup paperSize="9" orientation="portrait" r:id="rId1"/>
  <headerFooter>
    <oddFooter>&amp;L&amp;"Angsana New,ธรรมดา"&amp;16Notes to financial statements form an integral part of these statement</oddFooter>
  </headerFooter>
  <rowBreaks count="1" manualBreakCount="1">
    <brk id="3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59"/>
  <sheetViews>
    <sheetView view="pageBreakPreview" zoomScale="130" zoomScaleNormal="100" zoomScaleSheetLayoutView="130" workbookViewId="0">
      <selection activeCell="Q27" sqref="Q27"/>
    </sheetView>
  </sheetViews>
  <sheetFormatPr defaultRowHeight="24" customHeight="1"/>
  <cols>
    <col min="1" max="2" width="1.28515625" style="52" customWidth="1"/>
    <col min="3" max="3" width="32.42578125" style="52" customWidth="1"/>
    <col min="4" max="4" width="2.5703125" style="52" customWidth="1"/>
    <col min="5" max="5" width="1.28515625" style="52" customWidth="1"/>
    <col min="6" max="6" width="0.5703125" style="52" customWidth="1"/>
    <col min="7" max="7" width="9.140625" style="52" customWidth="1"/>
    <col min="8" max="8" width="0.42578125" style="52" customWidth="1"/>
    <col min="9" max="9" width="9.140625" style="52" customWidth="1"/>
    <col min="10" max="10" width="0.42578125" style="52" customWidth="1"/>
    <col min="11" max="11" width="10.140625" style="52" customWidth="1"/>
    <col min="12" max="12" width="0.42578125" style="52" customWidth="1"/>
    <col min="13" max="13" width="9.85546875" style="52" customWidth="1"/>
    <col min="14" max="14" width="0.42578125" style="52" customWidth="1"/>
    <col min="15" max="15" width="10.7109375" style="52" customWidth="1"/>
    <col min="16" max="16" width="0.42578125" style="52" customWidth="1"/>
    <col min="17" max="17" width="10.140625" style="52" customWidth="1"/>
    <col min="18" max="18" width="0.42578125" style="52" customWidth="1"/>
    <col min="19" max="19" width="9.140625" style="52" customWidth="1"/>
    <col min="20" max="20" width="0.42578125" style="52" customWidth="1"/>
    <col min="21" max="21" width="9.7109375" style="52" customWidth="1"/>
    <col min="22" max="22" width="0.42578125" style="52" customWidth="1"/>
    <col min="23" max="23" width="9.140625" style="52" customWidth="1"/>
    <col min="24" max="24" width="0.42578125" style="52" customWidth="1"/>
    <col min="25" max="25" width="10" style="52" customWidth="1"/>
    <col min="26" max="256" width="9.140625" style="53"/>
    <col min="257" max="258" width="1.28515625" style="53" customWidth="1"/>
    <col min="259" max="259" width="35.140625" style="53" customWidth="1"/>
    <col min="260" max="260" width="2.5703125" style="53" customWidth="1"/>
    <col min="261" max="261" width="1.28515625" style="53" customWidth="1"/>
    <col min="262" max="262" width="0.5703125" style="53" customWidth="1"/>
    <col min="263" max="263" width="9.140625" style="53"/>
    <col min="264" max="264" width="0.42578125" style="53" customWidth="1"/>
    <col min="265" max="265" width="9.140625" style="53"/>
    <col min="266" max="266" width="0.42578125" style="53" customWidth="1"/>
    <col min="267" max="267" width="10.140625" style="53" customWidth="1"/>
    <col min="268" max="268" width="0.42578125" style="53" customWidth="1"/>
    <col min="269" max="269" width="9.140625" style="53"/>
    <col min="270" max="270" width="0.42578125" style="53" customWidth="1"/>
    <col min="271" max="271" width="10.7109375" style="53" customWidth="1"/>
    <col min="272" max="272" width="0.42578125" style="53" customWidth="1"/>
    <col min="273" max="273" width="10.140625" style="53" customWidth="1"/>
    <col min="274" max="274" width="0.42578125" style="53" customWidth="1"/>
    <col min="275" max="275" width="9.140625" style="53"/>
    <col min="276" max="276" width="0.42578125" style="53" customWidth="1"/>
    <col min="277" max="277" width="9.140625" style="53"/>
    <col min="278" max="278" width="0.42578125" style="53" customWidth="1"/>
    <col min="279" max="279" width="9.140625" style="53"/>
    <col min="280" max="280" width="0.42578125" style="53" customWidth="1"/>
    <col min="281" max="512" width="9.140625" style="53"/>
    <col min="513" max="514" width="1.28515625" style="53" customWidth="1"/>
    <col min="515" max="515" width="35.140625" style="53" customWidth="1"/>
    <col min="516" max="516" width="2.5703125" style="53" customWidth="1"/>
    <col min="517" max="517" width="1.28515625" style="53" customWidth="1"/>
    <col min="518" max="518" width="0.5703125" style="53" customWidth="1"/>
    <col min="519" max="519" width="9.140625" style="53"/>
    <col min="520" max="520" width="0.42578125" style="53" customWidth="1"/>
    <col min="521" max="521" width="9.140625" style="53"/>
    <col min="522" max="522" width="0.42578125" style="53" customWidth="1"/>
    <col min="523" max="523" width="10.140625" style="53" customWidth="1"/>
    <col min="524" max="524" width="0.42578125" style="53" customWidth="1"/>
    <col min="525" max="525" width="9.140625" style="53"/>
    <col min="526" max="526" width="0.42578125" style="53" customWidth="1"/>
    <col min="527" max="527" width="10.7109375" style="53" customWidth="1"/>
    <col min="528" max="528" width="0.42578125" style="53" customWidth="1"/>
    <col min="529" max="529" width="10.140625" style="53" customWidth="1"/>
    <col min="530" max="530" width="0.42578125" style="53" customWidth="1"/>
    <col min="531" max="531" width="9.140625" style="53"/>
    <col min="532" max="532" width="0.42578125" style="53" customWidth="1"/>
    <col min="533" max="533" width="9.140625" style="53"/>
    <col min="534" max="534" width="0.42578125" style="53" customWidth="1"/>
    <col min="535" max="535" width="9.140625" style="53"/>
    <col min="536" max="536" width="0.42578125" style="53" customWidth="1"/>
    <col min="537" max="768" width="9.140625" style="53"/>
    <col min="769" max="770" width="1.28515625" style="53" customWidth="1"/>
    <col min="771" max="771" width="35.140625" style="53" customWidth="1"/>
    <col min="772" max="772" width="2.5703125" style="53" customWidth="1"/>
    <col min="773" max="773" width="1.28515625" style="53" customWidth="1"/>
    <col min="774" max="774" width="0.5703125" style="53" customWidth="1"/>
    <col min="775" max="775" width="9.140625" style="53"/>
    <col min="776" max="776" width="0.42578125" style="53" customWidth="1"/>
    <col min="777" max="777" width="9.140625" style="53"/>
    <col min="778" max="778" width="0.42578125" style="53" customWidth="1"/>
    <col min="779" max="779" width="10.140625" style="53" customWidth="1"/>
    <col min="780" max="780" width="0.42578125" style="53" customWidth="1"/>
    <col min="781" max="781" width="9.140625" style="53"/>
    <col min="782" max="782" width="0.42578125" style="53" customWidth="1"/>
    <col min="783" max="783" width="10.7109375" style="53" customWidth="1"/>
    <col min="784" max="784" width="0.42578125" style="53" customWidth="1"/>
    <col min="785" max="785" width="10.140625" style="53" customWidth="1"/>
    <col min="786" max="786" width="0.42578125" style="53" customWidth="1"/>
    <col min="787" max="787" width="9.140625" style="53"/>
    <col min="788" max="788" width="0.42578125" style="53" customWidth="1"/>
    <col min="789" max="789" width="9.140625" style="53"/>
    <col min="790" max="790" width="0.42578125" style="53" customWidth="1"/>
    <col min="791" max="791" width="9.140625" style="53"/>
    <col min="792" max="792" width="0.42578125" style="53" customWidth="1"/>
    <col min="793" max="1024" width="9.140625" style="53"/>
    <col min="1025" max="1026" width="1.28515625" style="53" customWidth="1"/>
    <col min="1027" max="1027" width="35.140625" style="53" customWidth="1"/>
    <col min="1028" max="1028" width="2.5703125" style="53" customWidth="1"/>
    <col min="1029" max="1029" width="1.28515625" style="53" customWidth="1"/>
    <col min="1030" max="1030" width="0.5703125" style="53" customWidth="1"/>
    <col min="1031" max="1031" width="9.140625" style="53"/>
    <col min="1032" max="1032" width="0.42578125" style="53" customWidth="1"/>
    <col min="1033" max="1033" width="9.140625" style="53"/>
    <col min="1034" max="1034" width="0.42578125" style="53" customWidth="1"/>
    <col min="1035" max="1035" width="10.140625" style="53" customWidth="1"/>
    <col min="1036" max="1036" width="0.42578125" style="53" customWidth="1"/>
    <col min="1037" max="1037" width="9.140625" style="53"/>
    <col min="1038" max="1038" width="0.42578125" style="53" customWidth="1"/>
    <col min="1039" max="1039" width="10.7109375" style="53" customWidth="1"/>
    <col min="1040" max="1040" width="0.42578125" style="53" customWidth="1"/>
    <col min="1041" max="1041" width="10.140625" style="53" customWidth="1"/>
    <col min="1042" max="1042" width="0.42578125" style="53" customWidth="1"/>
    <col min="1043" max="1043" width="9.140625" style="53"/>
    <col min="1044" max="1044" width="0.42578125" style="53" customWidth="1"/>
    <col min="1045" max="1045" width="9.140625" style="53"/>
    <col min="1046" max="1046" width="0.42578125" style="53" customWidth="1"/>
    <col min="1047" max="1047" width="9.140625" style="53"/>
    <col min="1048" max="1048" width="0.42578125" style="53" customWidth="1"/>
    <col min="1049" max="1280" width="9.140625" style="53"/>
    <col min="1281" max="1282" width="1.28515625" style="53" customWidth="1"/>
    <col min="1283" max="1283" width="35.140625" style="53" customWidth="1"/>
    <col min="1284" max="1284" width="2.5703125" style="53" customWidth="1"/>
    <col min="1285" max="1285" width="1.28515625" style="53" customWidth="1"/>
    <col min="1286" max="1286" width="0.5703125" style="53" customWidth="1"/>
    <col min="1287" max="1287" width="9.140625" style="53"/>
    <col min="1288" max="1288" width="0.42578125" style="53" customWidth="1"/>
    <col min="1289" max="1289" width="9.140625" style="53"/>
    <col min="1290" max="1290" width="0.42578125" style="53" customWidth="1"/>
    <col min="1291" max="1291" width="10.140625" style="53" customWidth="1"/>
    <col min="1292" max="1292" width="0.42578125" style="53" customWidth="1"/>
    <col min="1293" max="1293" width="9.140625" style="53"/>
    <col min="1294" max="1294" width="0.42578125" style="53" customWidth="1"/>
    <col min="1295" max="1295" width="10.7109375" style="53" customWidth="1"/>
    <col min="1296" max="1296" width="0.42578125" style="53" customWidth="1"/>
    <col min="1297" max="1297" width="10.140625" style="53" customWidth="1"/>
    <col min="1298" max="1298" width="0.42578125" style="53" customWidth="1"/>
    <col min="1299" max="1299" width="9.140625" style="53"/>
    <col min="1300" max="1300" width="0.42578125" style="53" customWidth="1"/>
    <col min="1301" max="1301" width="9.140625" style="53"/>
    <col min="1302" max="1302" width="0.42578125" style="53" customWidth="1"/>
    <col min="1303" max="1303" width="9.140625" style="53"/>
    <col min="1304" max="1304" width="0.42578125" style="53" customWidth="1"/>
    <col min="1305" max="1536" width="9.140625" style="53"/>
    <col min="1537" max="1538" width="1.28515625" style="53" customWidth="1"/>
    <col min="1539" max="1539" width="35.140625" style="53" customWidth="1"/>
    <col min="1540" max="1540" width="2.5703125" style="53" customWidth="1"/>
    <col min="1541" max="1541" width="1.28515625" style="53" customWidth="1"/>
    <col min="1542" max="1542" width="0.5703125" style="53" customWidth="1"/>
    <col min="1543" max="1543" width="9.140625" style="53"/>
    <col min="1544" max="1544" width="0.42578125" style="53" customWidth="1"/>
    <col min="1545" max="1545" width="9.140625" style="53"/>
    <col min="1546" max="1546" width="0.42578125" style="53" customWidth="1"/>
    <col min="1547" max="1547" width="10.140625" style="53" customWidth="1"/>
    <col min="1548" max="1548" width="0.42578125" style="53" customWidth="1"/>
    <col min="1549" max="1549" width="9.140625" style="53"/>
    <col min="1550" max="1550" width="0.42578125" style="53" customWidth="1"/>
    <col min="1551" max="1551" width="10.7109375" style="53" customWidth="1"/>
    <col min="1552" max="1552" width="0.42578125" style="53" customWidth="1"/>
    <col min="1553" max="1553" width="10.140625" style="53" customWidth="1"/>
    <col min="1554" max="1554" width="0.42578125" style="53" customWidth="1"/>
    <col min="1555" max="1555" width="9.140625" style="53"/>
    <col min="1556" max="1556" width="0.42578125" style="53" customWidth="1"/>
    <col min="1557" max="1557" width="9.140625" style="53"/>
    <col min="1558" max="1558" width="0.42578125" style="53" customWidth="1"/>
    <col min="1559" max="1559" width="9.140625" style="53"/>
    <col min="1560" max="1560" width="0.42578125" style="53" customWidth="1"/>
    <col min="1561" max="1792" width="9.140625" style="53"/>
    <col min="1793" max="1794" width="1.28515625" style="53" customWidth="1"/>
    <col min="1795" max="1795" width="35.140625" style="53" customWidth="1"/>
    <col min="1796" max="1796" width="2.5703125" style="53" customWidth="1"/>
    <col min="1797" max="1797" width="1.28515625" style="53" customWidth="1"/>
    <col min="1798" max="1798" width="0.5703125" style="53" customWidth="1"/>
    <col min="1799" max="1799" width="9.140625" style="53"/>
    <col min="1800" max="1800" width="0.42578125" style="53" customWidth="1"/>
    <col min="1801" max="1801" width="9.140625" style="53"/>
    <col min="1802" max="1802" width="0.42578125" style="53" customWidth="1"/>
    <col min="1803" max="1803" width="10.140625" style="53" customWidth="1"/>
    <col min="1804" max="1804" width="0.42578125" style="53" customWidth="1"/>
    <col min="1805" max="1805" width="9.140625" style="53"/>
    <col min="1806" max="1806" width="0.42578125" style="53" customWidth="1"/>
    <col min="1807" max="1807" width="10.7109375" style="53" customWidth="1"/>
    <col min="1808" max="1808" width="0.42578125" style="53" customWidth="1"/>
    <col min="1809" max="1809" width="10.140625" style="53" customWidth="1"/>
    <col min="1810" max="1810" width="0.42578125" style="53" customWidth="1"/>
    <col min="1811" max="1811" width="9.140625" style="53"/>
    <col min="1812" max="1812" width="0.42578125" style="53" customWidth="1"/>
    <col min="1813" max="1813" width="9.140625" style="53"/>
    <col min="1814" max="1814" width="0.42578125" style="53" customWidth="1"/>
    <col min="1815" max="1815" width="9.140625" style="53"/>
    <col min="1816" max="1816" width="0.42578125" style="53" customWidth="1"/>
    <col min="1817" max="2048" width="9.140625" style="53"/>
    <col min="2049" max="2050" width="1.28515625" style="53" customWidth="1"/>
    <col min="2051" max="2051" width="35.140625" style="53" customWidth="1"/>
    <col min="2052" max="2052" width="2.5703125" style="53" customWidth="1"/>
    <col min="2053" max="2053" width="1.28515625" style="53" customWidth="1"/>
    <col min="2054" max="2054" width="0.5703125" style="53" customWidth="1"/>
    <col min="2055" max="2055" width="9.140625" style="53"/>
    <col min="2056" max="2056" width="0.42578125" style="53" customWidth="1"/>
    <col min="2057" max="2057" width="9.140625" style="53"/>
    <col min="2058" max="2058" width="0.42578125" style="53" customWidth="1"/>
    <col min="2059" max="2059" width="10.140625" style="53" customWidth="1"/>
    <col min="2060" max="2060" width="0.42578125" style="53" customWidth="1"/>
    <col min="2061" max="2061" width="9.140625" style="53"/>
    <col min="2062" max="2062" width="0.42578125" style="53" customWidth="1"/>
    <col min="2063" max="2063" width="10.7109375" style="53" customWidth="1"/>
    <col min="2064" max="2064" width="0.42578125" style="53" customWidth="1"/>
    <col min="2065" max="2065" width="10.140625" style="53" customWidth="1"/>
    <col min="2066" max="2066" width="0.42578125" style="53" customWidth="1"/>
    <col min="2067" max="2067" width="9.140625" style="53"/>
    <col min="2068" max="2068" width="0.42578125" style="53" customWidth="1"/>
    <col min="2069" max="2069" width="9.140625" style="53"/>
    <col min="2070" max="2070" width="0.42578125" style="53" customWidth="1"/>
    <col min="2071" max="2071" width="9.140625" style="53"/>
    <col min="2072" max="2072" width="0.42578125" style="53" customWidth="1"/>
    <col min="2073" max="2304" width="9.140625" style="53"/>
    <col min="2305" max="2306" width="1.28515625" style="53" customWidth="1"/>
    <col min="2307" max="2307" width="35.140625" style="53" customWidth="1"/>
    <col min="2308" max="2308" width="2.5703125" style="53" customWidth="1"/>
    <col min="2309" max="2309" width="1.28515625" style="53" customWidth="1"/>
    <col min="2310" max="2310" width="0.5703125" style="53" customWidth="1"/>
    <col min="2311" max="2311" width="9.140625" style="53"/>
    <col min="2312" max="2312" width="0.42578125" style="53" customWidth="1"/>
    <col min="2313" max="2313" width="9.140625" style="53"/>
    <col min="2314" max="2314" width="0.42578125" style="53" customWidth="1"/>
    <col min="2315" max="2315" width="10.140625" style="53" customWidth="1"/>
    <col min="2316" max="2316" width="0.42578125" style="53" customWidth="1"/>
    <col min="2317" max="2317" width="9.140625" style="53"/>
    <col min="2318" max="2318" width="0.42578125" style="53" customWidth="1"/>
    <col min="2319" max="2319" width="10.7109375" style="53" customWidth="1"/>
    <col min="2320" max="2320" width="0.42578125" style="53" customWidth="1"/>
    <col min="2321" max="2321" width="10.140625" style="53" customWidth="1"/>
    <col min="2322" max="2322" width="0.42578125" style="53" customWidth="1"/>
    <col min="2323" max="2323" width="9.140625" style="53"/>
    <col min="2324" max="2324" width="0.42578125" style="53" customWidth="1"/>
    <col min="2325" max="2325" width="9.140625" style="53"/>
    <col min="2326" max="2326" width="0.42578125" style="53" customWidth="1"/>
    <col min="2327" max="2327" width="9.140625" style="53"/>
    <col min="2328" max="2328" width="0.42578125" style="53" customWidth="1"/>
    <col min="2329" max="2560" width="9.140625" style="53"/>
    <col min="2561" max="2562" width="1.28515625" style="53" customWidth="1"/>
    <col min="2563" max="2563" width="35.140625" style="53" customWidth="1"/>
    <col min="2564" max="2564" width="2.5703125" style="53" customWidth="1"/>
    <col min="2565" max="2565" width="1.28515625" style="53" customWidth="1"/>
    <col min="2566" max="2566" width="0.5703125" style="53" customWidth="1"/>
    <col min="2567" max="2567" width="9.140625" style="53"/>
    <col min="2568" max="2568" width="0.42578125" style="53" customWidth="1"/>
    <col min="2569" max="2569" width="9.140625" style="53"/>
    <col min="2570" max="2570" width="0.42578125" style="53" customWidth="1"/>
    <col min="2571" max="2571" width="10.140625" style="53" customWidth="1"/>
    <col min="2572" max="2572" width="0.42578125" style="53" customWidth="1"/>
    <col min="2573" max="2573" width="9.140625" style="53"/>
    <col min="2574" max="2574" width="0.42578125" style="53" customWidth="1"/>
    <col min="2575" max="2575" width="10.7109375" style="53" customWidth="1"/>
    <col min="2576" max="2576" width="0.42578125" style="53" customWidth="1"/>
    <col min="2577" max="2577" width="10.140625" style="53" customWidth="1"/>
    <col min="2578" max="2578" width="0.42578125" style="53" customWidth="1"/>
    <col min="2579" max="2579" width="9.140625" style="53"/>
    <col min="2580" max="2580" width="0.42578125" style="53" customWidth="1"/>
    <col min="2581" max="2581" width="9.140625" style="53"/>
    <col min="2582" max="2582" width="0.42578125" style="53" customWidth="1"/>
    <col min="2583" max="2583" width="9.140625" style="53"/>
    <col min="2584" max="2584" width="0.42578125" style="53" customWidth="1"/>
    <col min="2585" max="2816" width="9.140625" style="53"/>
    <col min="2817" max="2818" width="1.28515625" style="53" customWidth="1"/>
    <col min="2819" max="2819" width="35.140625" style="53" customWidth="1"/>
    <col min="2820" max="2820" width="2.5703125" style="53" customWidth="1"/>
    <col min="2821" max="2821" width="1.28515625" style="53" customWidth="1"/>
    <col min="2822" max="2822" width="0.5703125" style="53" customWidth="1"/>
    <col min="2823" max="2823" width="9.140625" style="53"/>
    <col min="2824" max="2824" width="0.42578125" style="53" customWidth="1"/>
    <col min="2825" max="2825" width="9.140625" style="53"/>
    <col min="2826" max="2826" width="0.42578125" style="53" customWidth="1"/>
    <col min="2827" max="2827" width="10.140625" style="53" customWidth="1"/>
    <col min="2828" max="2828" width="0.42578125" style="53" customWidth="1"/>
    <col min="2829" max="2829" width="9.140625" style="53"/>
    <col min="2830" max="2830" width="0.42578125" style="53" customWidth="1"/>
    <col min="2831" max="2831" width="10.7109375" style="53" customWidth="1"/>
    <col min="2832" max="2832" width="0.42578125" style="53" customWidth="1"/>
    <col min="2833" max="2833" width="10.140625" style="53" customWidth="1"/>
    <col min="2834" max="2834" width="0.42578125" style="53" customWidth="1"/>
    <col min="2835" max="2835" width="9.140625" style="53"/>
    <col min="2836" max="2836" width="0.42578125" style="53" customWidth="1"/>
    <col min="2837" max="2837" width="9.140625" style="53"/>
    <col min="2838" max="2838" width="0.42578125" style="53" customWidth="1"/>
    <col min="2839" max="2839" width="9.140625" style="53"/>
    <col min="2840" max="2840" width="0.42578125" style="53" customWidth="1"/>
    <col min="2841" max="3072" width="9.140625" style="53"/>
    <col min="3073" max="3074" width="1.28515625" style="53" customWidth="1"/>
    <col min="3075" max="3075" width="35.140625" style="53" customWidth="1"/>
    <col min="3076" max="3076" width="2.5703125" style="53" customWidth="1"/>
    <col min="3077" max="3077" width="1.28515625" style="53" customWidth="1"/>
    <col min="3078" max="3078" width="0.5703125" style="53" customWidth="1"/>
    <col min="3079" max="3079" width="9.140625" style="53"/>
    <col min="3080" max="3080" width="0.42578125" style="53" customWidth="1"/>
    <col min="3081" max="3081" width="9.140625" style="53"/>
    <col min="3082" max="3082" width="0.42578125" style="53" customWidth="1"/>
    <col min="3083" max="3083" width="10.140625" style="53" customWidth="1"/>
    <col min="3084" max="3084" width="0.42578125" style="53" customWidth="1"/>
    <col min="3085" max="3085" width="9.140625" style="53"/>
    <col min="3086" max="3086" width="0.42578125" style="53" customWidth="1"/>
    <col min="3087" max="3087" width="10.7109375" style="53" customWidth="1"/>
    <col min="3088" max="3088" width="0.42578125" style="53" customWidth="1"/>
    <col min="3089" max="3089" width="10.140625" style="53" customWidth="1"/>
    <col min="3090" max="3090" width="0.42578125" style="53" customWidth="1"/>
    <col min="3091" max="3091" width="9.140625" style="53"/>
    <col min="3092" max="3092" width="0.42578125" style="53" customWidth="1"/>
    <col min="3093" max="3093" width="9.140625" style="53"/>
    <col min="3094" max="3094" width="0.42578125" style="53" customWidth="1"/>
    <col min="3095" max="3095" width="9.140625" style="53"/>
    <col min="3096" max="3096" width="0.42578125" style="53" customWidth="1"/>
    <col min="3097" max="3328" width="9.140625" style="53"/>
    <col min="3329" max="3330" width="1.28515625" style="53" customWidth="1"/>
    <col min="3331" max="3331" width="35.140625" style="53" customWidth="1"/>
    <col min="3332" max="3332" width="2.5703125" style="53" customWidth="1"/>
    <col min="3333" max="3333" width="1.28515625" style="53" customWidth="1"/>
    <col min="3334" max="3334" width="0.5703125" style="53" customWidth="1"/>
    <col min="3335" max="3335" width="9.140625" style="53"/>
    <col min="3336" max="3336" width="0.42578125" style="53" customWidth="1"/>
    <col min="3337" max="3337" width="9.140625" style="53"/>
    <col min="3338" max="3338" width="0.42578125" style="53" customWidth="1"/>
    <col min="3339" max="3339" width="10.140625" style="53" customWidth="1"/>
    <col min="3340" max="3340" width="0.42578125" style="53" customWidth="1"/>
    <col min="3341" max="3341" width="9.140625" style="53"/>
    <col min="3342" max="3342" width="0.42578125" style="53" customWidth="1"/>
    <col min="3343" max="3343" width="10.7109375" style="53" customWidth="1"/>
    <col min="3344" max="3344" width="0.42578125" style="53" customWidth="1"/>
    <col min="3345" max="3345" width="10.140625" style="53" customWidth="1"/>
    <col min="3346" max="3346" width="0.42578125" style="53" customWidth="1"/>
    <col min="3347" max="3347" width="9.140625" style="53"/>
    <col min="3348" max="3348" width="0.42578125" style="53" customWidth="1"/>
    <col min="3349" max="3349" width="9.140625" style="53"/>
    <col min="3350" max="3350" width="0.42578125" style="53" customWidth="1"/>
    <col min="3351" max="3351" width="9.140625" style="53"/>
    <col min="3352" max="3352" width="0.42578125" style="53" customWidth="1"/>
    <col min="3353" max="3584" width="9.140625" style="53"/>
    <col min="3585" max="3586" width="1.28515625" style="53" customWidth="1"/>
    <col min="3587" max="3587" width="35.140625" style="53" customWidth="1"/>
    <col min="3588" max="3588" width="2.5703125" style="53" customWidth="1"/>
    <col min="3589" max="3589" width="1.28515625" style="53" customWidth="1"/>
    <col min="3590" max="3590" width="0.5703125" style="53" customWidth="1"/>
    <col min="3591" max="3591" width="9.140625" style="53"/>
    <col min="3592" max="3592" width="0.42578125" style="53" customWidth="1"/>
    <col min="3593" max="3593" width="9.140625" style="53"/>
    <col min="3594" max="3594" width="0.42578125" style="53" customWidth="1"/>
    <col min="3595" max="3595" width="10.140625" style="53" customWidth="1"/>
    <col min="3596" max="3596" width="0.42578125" style="53" customWidth="1"/>
    <col min="3597" max="3597" width="9.140625" style="53"/>
    <col min="3598" max="3598" width="0.42578125" style="53" customWidth="1"/>
    <col min="3599" max="3599" width="10.7109375" style="53" customWidth="1"/>
    <col min="3600" max="3600" width="0.42578125" style="53" customWidth="1"/>
    <col min="3601" max="3601" width="10.140625" style="53" customWidth="1"/>
    <col min="3602" max="3602" width="0.42578125" style="53" customWidth="1"/>
    <col min="3603" max="3603" width="9.140625" style="53"/>
    <col min="3604" max="3604" width="0.42578125" style="53" customWidth="1"/>
    <col min="3605" max="3605" width="9.140625" style="53"/>
    <col min="3606" max="3606" width="0.42578125" style="53" customWidth="1"/>
    <col min="3607" max="3607" width="9.140625" style="53"/>
    <col min="3608" max="3608" width="0.42578125" style="53" customWidth="1"/>
    <col min="3609" max="3840" width="9.140625" style="53"/>
    <col min="3841" max="3842" width="1.28515625" style="53" customWidth="1"/>
    <col min="3843" max="3843" width="35.140625" style="53" customWidth="1"/>
    <col min="3844" max="3844" width="2.5703125" style="53" customWidth="1"/>
    <col min="3845" max="3845" width="1.28515625" style="53" customWidth="1"/>
    <col min="3846" max="3846" width="0.5703125" style="53" customWidth="1"/>
    <col min="3847" max="3847" width="9.140625" style="53"/>
    <col min="3848" max="3848" width="0.42578125" style="53" customWidth="1"/>
    <col min="3849" max="3849" width="9.140625" style="53"/>
    <col min="3850" max="3850" width="0.42578125" style="53" customWidth="1"/>
    <col min="3851" max="3851" width="10.140625" style="53" customWidth="1"/>
    <col min="3852" max="3852" width="0.42578125" style="53" customWidth="1"/>
    <col min="3853" max="3853" width="9.140625" style="53"/>
    <col min="3854" max="3854" width="0.42578125" style="53" customWidth="1"/>
    <col min="3855" max="3855" width="10.7109375" style="53" customWidth="1"/>
    <col min="3856" max="3856" width="0.42578125" style="53" customWidth="1"/>
    <col min="3857" max="3857" width="10.140625" style="53" customWidth="1"/>
    <col min="3858" max="3858" width="0.42578125" style="53" customWidth="1"/>
    <col min="3859" max="3859" width="9.140625" style="53"/>
    <col min="3860" max="3860" width="0.42578125" style="53" customWidth="1"/>
    <col min="3861" max="3861" width="9.140625" style="53"/>
    <col min="3862" max="3862" width="0.42578125" style="53" customWidth="1"/>
    <col min="3863" max="3863" width="9.140625" style="53"/>
    <col min="3864" max="3864" width="0.42578125" style="53" customWidth="1"/>
    <col min="3865" max="4096" width="9.140625" style="53"/>
    <col min="4097" max="4098" width="1.28515625" style="53" customWidth="1"/>
    <col min="4099" max="4099" width="35.140625" style="53" customWidth="1"/>
    <col min="4100" max="4100" width="2.5703125" style="53" customWidth="1"/>
    <col min="4101" max="4101" width="1.28515625" style="53" customWidth="1"/>
    <col min="4102" max="4102" width="0.5703125" style="53" customWidth="1"/>
    <col min="4103" max="4103" width="9.140625" style="53"/>
    <col min="4104" max="4104" width="0.42578125" style="53" customWidth="1"/>
    <col min="4105" max="4105" width="9.140625" style="53"/>
    <col min="4106" max="4106" width="0.42578125" style="53" customWidth="1"/>
    <col min="4107" max="4107" width="10.140625" style="53" customWidth="1"/>
    <col min="4108" max="4108" width="0.42578125" style="53" customWidth="1"/>
    <col min="4109" max="4109" width="9.140625" style="53"/>
    <col min="4110" max="4110" width="0.42578125" style="53" customWidth="1"/>
    <col min="4111" max="4111" width="10.7109375" style="53" customWidth="1"/>
    <col min="4112" max="4112" width="0.42578125" style="53" customWidth="1"/>
    <col min="4113" max="4113" width="10.140625" style="53" customWidth="1"/>
    <col min="4114" max="4114" width="0.42578125" style="53" customWidth="1"/>
    <col min="4115" max="4115" width="9.140625" style="53"/>
    <col min="4116" max="4116" width="0.42578125" style="53" customWidth="1"/>
    <col min="4117" max="4117" width="9.140625" style="53"/>
    <col min="4118" max="4118" width="0.42578125" style="53" customWidth="1"/>
    <col min="4119" max="4119" width="9.140625" style="53"/>
    <col min="4120" max="4120" width="0.42578125" style="53" customWidth="1"/>
    <col min="4121" max="4352" width="9.140625" style="53"/>
    <col min="4353" max="4354" width="1.28515625" style="53" customWidth="1"/>
    <col min="4355" max="4355" width="35.140625" style="53" customWidth="1"/>
    <col min="4356" max="4356" width="2.5703125" style="53" customWidth="1"/>
    <col min="4357" max="4357" width="1.28515625" style="53" customWidth="1"/>
    <col min="4358" max="4358" width="0.5703125" style="53" customWidth="1"/>
    <col min="4359" max="4359" width="9.140625" style="53"/>
    <col min="4360" max="4360" width="0.42578125" style="53" customWidth="1"/>
    <col min="4361" max="4361" width="9.140625" style="53"/>
    <col min="4362" max="4362" width="0.42578125" style="53" customWidth="1"/>
    <col min="4363" max="4363" width="10.140625" style="53" customWidth="1"/>
    <col min="4364" max="4364" width="0.42578125" style="53" customWidth="1"/>
    <col min="4365" max="4365" width="9.140625" style="53"/>
    <col min="4366" max="4366" width="0.42578125" style="53" customWidth="1"/>
    <col min="4367" max="4367" width="10.7109375" style="53" customWidth="1"/>
    <col min="4368" max="4368" width="0.42578125" style="53" customWidth="1"/>
    <col min="4369" max="4369" width="10.140625" style="53" customWidth="1"/>
    <col min="4370" max="4370" width="0.42578125" style="53" customWidth="1"/>
    <col min="4371" max="4371" width="9.140625" style="53"/>
    <col min="4372" max="4372" width="0.42578125" style="53" customWidth="1"/>
    <col min="4373" max="4373" width="9.140625" style="53"/>
    <col min="4374" max="4374" width="0.42578125" style="53" customWidth="1"/>
    <col min="4375" max="4375" width="9.140625" style="53"/>
    <col min="4376" max="4376" width="0.42578125" style="53" customWidth="1"/>
    <col min="4377" max="4608" width="9.140625" style="53"/>
    <col min="4609" max="4610" width="1.28515625" style="53" customWidth="1"/>
    <col min="4611" max="4611" width="35.140625" style="53" customWidth="1"/>
    <col min="4612" max="4612" width="2.5703125" style="53" customWidth="1"/>
    <col min="4613" max="4613" width="1.28515625" style="53" customWidth="1"/>
    <col min="4614" max="4614" width="0.5703125" style="53" customWidth="1"/>
    <col min="4615" max="4615" width="9.140625" style="53"/>
    <col min="4616" max="4616" width="0.42578125" style="53" customWidth="1"/>
    <col min="4617" max="4617" width="9.140625" style="53"/>
    <col min="4618" max="4618" width="0.42578125" style="53" customWidth="1"/>
    <col min="4619" max="4619" width="10.140625" style="53" customWidth="1"/>
    <col min="4620" max="4620" width="0.42578125" style="53" customWidth="1"/>
    <col min="4621" max="4621" width="9.140625" style="53"/>
    <col min="4622" max="4622" width="0.42578125" style="53" customWidth="1"/>
    <col min="4623" max="4623" width="10.7109375" style="53" customWidth="1"/>
    <col min="4624" max="4624" width="0.42578125" style="53" customWidth="1"/>
    <col min="4625" max="4625" width="10.140625" style="53" customWidth="1"/>
    <col min="4626" max="4626" width="0.42578125" style="53" customWidth="1"/>
    <col min="4627" max="4627" width="9.140625" style="53"/>
    <col min="4628" max="4628" width="0.42578125" style="53" customWidth="1"/>
    <col min="4629" max="4629" width="9.140625" style="53"/>
    <col min="4630" max="4630" width="0.42578125" style="53" customWidth="1"/>
    <col min="4631" max="4631" width="9.140625" style="53"/>
    <col min="4632" max="4632" width="0.42578125" style="53" customWidth="1"/>
    <col min="4633" max="4864" width="9.140625" style="53"/>
    <col min="4865" max="4866" width="1.28515625" style="53" customWidth="1"/>
    <col min="4867" max="4867" width="35.140625" style="53" customWidth="1"/>
    <col min="4868" max="4868" width="2.5703125" style="53" customWidth="1"/>
    <col min="4869" max="4869" width="1.28515625" style="53" customWidth="1"/>
    <col min="4870" max="4870" width="0.5703125" style="53" customWidth="1"/>
    <col min="4871" max="4871" width="9.140625" style="53"/>
    <col min="4872" max="4872" width="0.42578125" style="53" customWidth="1"/>
    <col min="4873" max="4873" width="9.140625" style="53"/>
    <col min="4874" max="4874" width="0.42578125" style="53" customWidth="1"/>
    <col min="4875" max="4875" width="10.140625" style="53" customWidth="1"/>
    <col min="4876" max="4876" width="0.42578125" style="53" customWidth="1"/>
    <col min="4877" max="4877" width="9.140625" style="53"/>
    <col min="4878" max="4878" width="0.42578125" style="53" customWidth="1"/>
    <col min="4879" max="4879" width="10.7109375" style="53" customWidth="1"/>
    <col min="4880" max="4880" width="0.42578125" style="53" customWidth="1"/>
    <col min="4881" max="4881" width="10.140625" style="53" customWidth="1"/>
    <col min="4882" max="4882" width="0.42578125" style="53" customWidth="1"/>
    <col min="4883" max="4883" width="9.140625" style="53"/>
    <col min="4884" max="4884" width="0.42578125" style="53" customWidth="1"/>
    <col min="4885" max="4885" width="9.140625" style="53"/>
    <col min="4886" max="4886" width="0.42578125" style="53" customWidth="1"/>
    <col min="4887" max="4887" width="9.140625" style="53"/>
    <col min="4888" max="4888" width="0.42578125" style="53" customWidth="1"/>
    <col min="4889" max="5120" width="9.140625" style="53"/>
    <col min="5121" max="5122" width="1.28515625" style="53" customWidth="1"/>
    <col min="5123" max="5123" width="35.140625" style="53" customWidth="1"/>
    <col min="5124" max="5124" width="2.5703125" style="53" customWidth="1"/>
    <col min="5125" max="5125" width="1.28515625" style="53" customWidth="1"/>
    <col min="5126" max="5126" width="0.5703125" style="53" customWidth="1"/>
    <col min="5127" max="5127" width="9.140625" style="53"/>
    <col min="5128" max="5128" width="0.42578125" style="53" customWidth="1"/>
    <col min="5129" max="5129" width="9.140625" style="53"/>
    <col min="5130" max="5130" width="0.42578125" style="53" customWidth="1"/>
    <col min="5131" max="5131" width="10.140625" style="53" customWidth="1"/>
    <col min="5132" max="5132" width="0.42578125" style="53" customWidth="1"/>
    <col min="5133" max="5133" width="9.140625" style="53"/>
    <col min="5134" max="5134" width="0.42578125" style="53" customWidth="1"/>
    <col min="5135" max="5135" width="10.7109375" style="53" customWidth="1"/>
    <col min="5136" max="5136" width="0.42578125" style="53" customWidth="1"/>
    <col min="5137" max="5137" width="10.140625" style="53" customWidth="1"/>
    <col min="5138" max="5138" width="0.42578125" style="53" customWidth="1"/>
    <col min="5139" max="5139" width="9.140625" style="53"/>
    <col min="5140" max="5140" width="0.42578125" style="53" customWidth="1"/>
    <col min="5141" max="5141" width="9.140625" style="53"/>
    <col min="5142" max="5142" width="0.42578125" style="53" customWidth="1"/>
    <col min="5143" max="5143" width="9.140625" style="53"/>
    <col min="5144" max="5144" width="0.42578125" style="53" customWidth="1"/>
    <col min="5145" max="5376" width="9.140625" style="53"/>
    <col min="5377" max="5378" width="1.28515625" style="53" customWidth="1"/>
    <col min="5379" max="5379" width="35.140625" style="53" customWidth="1"/>
    <col min="5380" max="5380" width="2.5703125" style="53" customWidth="1"/>
    <col min="5381" max="5381" width="1.28515625" style="53" customWidth="1"/>
    <col min="5382" max="5382" width="0.5703125" style="53" customWidth="1"/>
    <col min="5383" max="5383" width="9.140625" style="53"/>
    <col min="5384" max="5384" width="0.42578125" style="53" customWidth="1"/>
    <col min="5385" max="5385" width="9.140625" style="53"/>
    <col min="5386" max="5386" width="0.42578125" style="53" customWidth="1"/>
    <col min="5387" max="5387" width="10.140625" style="53" customWidth="1"/>
    <col min="5388" max="5388" width="0.42578125" style="53" customWidth="1"/>
    <col min="5389" max="5389" width="9.140625" style="53"/>
    <col min="5390" max="5390" width="0.42578125" style="53" customWidth="1"/>
    <col min="5391" max="5391" width="10.7109375" style="53" customWidth="1"/>
    <col min="5392" max="5392" width="0.42578125" style="53" customWidth="1"/>
    <col min="5393" max="5393" width="10.140625" style="53" customWidth="1"/>
    <col min="5394" max="5394" width="0.42578125" style="53" customWidth="1"/>
    <col min="5395" max="5395" width="9.140625" style="53"/>
    <col min="5396" max="5396" width="0.42578125" style="53" customWidth="1"/>
    <col min="5397" max="5397" width="9.140625" style="53"/>
    <col min="5398" max="5398" width="0.42578125" style="53" customWidth="1"/>
    <col min="5399" max="5399" width="9.140625" style="53"/>
    <col min="5400" max="5400" width="0.42578125" style="53" customWidth="1"/>
    <col min="5401" max="5632" width="9.140625" style="53"/>
    <col min="5633" max="5634" width="1.28515625" style="53" customWidth="1"/>
    <col min="5635" max="5635" width="35.140625" style="53" customWidth="1"/>
    <col min="5636" max="5636" width="2.5703125" style="53" customWidth="1"/>
    <col min="5637" max="5637" width="1.28515625" style="53" customWidth="1"/>
    <col min="5638" max="5638" width="0.5703125" style="53" customWidth="1"/>
    <col min="5639" max="5639" width="9.140625" style="53"/>
    <col min="5640" max="5640" width="0.42578125" style="53" customWidth="1"/>
    <col min="5641" max="5641" width="9.140625" style="53"/>
    <col min="5642" max="5642" width="0.42578125" style="53" customWidth="1"/>
    <col min="5643" max="5643" width="10.140625" style="53" customWidth="1"/>
    <col min="5644" max="5644" width="0.42578125" style="53" customWidth="1"/>
    <col min="5645" max="5645" width="9.140625" style="53"/>
    <col min="5646" max="5646" width="0.42578125" style="53" customWidth="1"/>
    <col min="5647" max="5647" width="10.7109375" style="53" customWidth="1"/>
    <col min="5648" max="5648" width="0.42578125" style="53" customWidth="1"/>
    <col min="5649" max="5649" width="10.140625" style="53" customWidth="1"/>
    <col min="5650" max="5650" width="0.42578125" style="53" customWidth="1"/>
    <col min="5651" max="5651" width="9.140625" style="53"/>
    <col min="5652" max="5652" width="0.42578125" style="53" customWidth="1"/>
    <col min="5653" max="5653" width="9.140625" style="53"/>
    <col min="5654" max="5654" width="0.42578125" style="53" customWidth="1"/>
    <col min="5655" max="5655" width="9.140625" style="53"/>
    <col min="5656" max="5656" width="0.42578125" style="53" customWidth="1"/>
    <col min="5657" max="5888" width="9.140625" style="53"/>
    <col min="5889" max="5890" width="1.28515625" style="53" customWidth="1"/>
    <col min="5891" max="5891" width="35.140625" style="53" customWidth="1"/>
    <col min="5892" max="5892" width="2.5703125" style="53" customWidth="1"/>
    <col min="5893" max="5893" width="1.28515625" style="53" customWidth="1"/>
    <col min="5894" max="5894" width="0.5703125" style="53" customWidth="1"/>
    <col min="5895" max="5895" width="9.140625" style="53"/>
    <col min="5896" max="5896" width="0.42578125" style="53" customWidth="1"/>
    <col min="5897" max="5897" width="9.140625" style="53"/>
    <col min="5898" max="5898" width="0.42578125" style="53" customWidth="1"/>
    <col min="5899" max="5899" width="10.140625" style="53" customWidth="1"/>
    <col min="5900" max="5900" width="0.42578125" style="53" customWidth="1"/>
    <col min="5901" max="5901" width="9.140625" style="53"/>
    <col min="5902" max="5902" width="0.42578125" style="53" customWidth="1"/>
    <col min="5903" max="5903" width="10.7109375" style="53" customWidth="1"/>
    <col min="5904" max="5904" width="0.42578125" style="53" customWidth="1"/>
    <col min="5905" max="5905" width="10.140625" style="53" customWidth="1"/>
    <col min="5906" max="5906" width="0.42578125" style="53" customWidth="1"/>
    <col min="5907" max="5907" width="9.140625" style="53"/>
    <col min="5908" max="5908" width="0.42578125" style="53" customWidth="1"/>
    <col min="5909" max="5909" width="9.140625" style="53"/>
    <col min="5910" max="5910" width="0.42578125" style="53" customWidth="1"/>
    <col min="5911" max="5911" width="9.140625" style="53"/>
    <col min="5912" max="5912" width="0.42578125" style="53" customWidth="1"/>
    <col min="5913" max="6144" width="9.140625" style="53"/>
    <col min="6145" max="6146" width="1.28515625" style="53" customWidth="1"/>
    <col min="6147" max="6147" width="35.140625" style="53" customWidth="1"/>
    <col min="6148" max="6148" width="2.5703125" style="53" customWidth="1"/>
    <col min="6149" max="6149" width="1.28515625" style="53" customWidth="1"/>
    <col min="6150" max="6150" width="0.5703125" style="53" customWidth="1"/>
    <col min="6151" max="6151" width="9.140625" style="53"/>
    <col min="6152" max="6152" width="0.42578125" style="53" customWidth="1"/>
    <col min="6153" max="6153" width="9.140625" style="53"/>
    <col min="6154" max="6154" width="0.42578125" style="53" customWidth="1"/>
    <col min="6155" max="6155" width="10.140625" style="53" customWidth="1"/>
    <col min="6156" max="6156" width="0.42578125" style="53" customWidth="1"/>
    <col min="6157" max="6157" width="9.140625" style="53"/>
    <col min="6158" max="6158" width="0.42578125" style="53" customWidth="1"/>
    <col min="6159" max="6159" width="10.7109375" style="53" customWidth="1"/>
    <col min="6160" max="6160" width="0.42578125" style="53" customWidth="1"/>
    <col min="6161" max="6161" width="10.140625" style="53" customWidth="1"/>
    <col min="6162" max="6162" width="0.42578125" style="53" customWidth="1"/>
    <col min="6163" max="6163" width="9.140625" style="53"/>
    <col min="6164" max="6164" width="0.42578125" style="53" customWidth="1"/>
    <col min="6165" max="6165" width="9.140625" style="53"/>
    <col min="6166" max="6166" width="0.42578125" style="53" customWidth="1"/>
    <col min="6167" max="6167" width="9.140625" style="53"/>
    <col min="6168" max="6168" width="0.42578125" style="53" customWidth="1"/>
    <col min="6169" max="6400" width="9.140625" style="53"/>
    <col min="6401" max="6402" width="1.28515625" style="53" customWidth="1"/>
    <col min="6403" max="6403" width="35.140625" style="53" customWidth="1"/>
    <col min="6404" max="6404" width="2.5703125" style="53" customWidth="1"/>
    <col min="6405" max="6405" width="1.28515625" style="53" customWidth="1"/>
    <col min="6406" max="6406" width="0.5703125" style="53" customWidth="1"/>
    <col min="6407" max="6407" width="9.140625" style="53"/>
    <col min="6408" max="6408" width="0.42578125" style="53" customWidth="1"/>
    <col min="6409" max="6409" width="9.140625" style="53"/>
    <col min="6410" max="6410" width="0.42578125" style="53" customWidth="1"/>
    <col min="6411" max="6411" width="10.140625" style="53" customWidth="1"/>
    <col min="6412" max="6412" width="0.42578125" style="53" customWidth="1"/>
    <col min="6413" max="6413" width="9.140625" style="53"/>
    <col min="6414" max="6414" width="0.42578125" style="53" customWidth="1"/>
    <col min="6415" max="6415" width="10.7109375" style="53" customWidth="1"/>
    <col min="6416" max="6416" width="0.42578125" style="53" customWidth="1"/>
    <col min="6417" max="6417" width="10.140625" style="53" customWidth="1"/>
    <col min="6418" max="6418" width="0.42578125" style="53" customWidth="1"/>
    <col min="6419" max="6419" width="9.140625" style="53"/>
    <col min="6420" max="6420" width="0.42578125" style="53" customWidth="1"/>
    <col min="6421" max="6421" width="9.140625" style="53"/>
    <col min="6422" max="6422" width="0.42578125" style="53" customWidth="1"/>
    <col min="6423" max="6423" width="9.140625" style="53"/>
    <col min="6424" max="6424" width="0.42578125" style="53" customWidth="1"/>
    <col min="6425" max="6656" width="9.140625" style="53"/>
    <col min="6657" max="6658" width="1.28515625" style="53" customWidth="1"/>
    <col min="6659" max="6659" width="35.140625" style="53" customWidth="1"/>
    <col min="6660" max="6660" width="2.5703125" style="53" customWidth="1"/>
    <col min="6661" max="6661" width="1.28515625" style="53" customWidth="1"/>
    <col min="6662" max="6662" width="0.5703125" style="53" customWidth="1"/>
    <col min="6663" max="6663" width="9.140625" style="53"/>
    <col min="6664" max="6664" width="0.42578125" style="53" customWidth="1"/>
    <col min="6665" max="6665" width="9.140625" style="53"/>
    <col min="6666" max="6666" width="0.42578125" style="53" customWidth="1"/>
    <col min="6667" max="6667" width="10.140625" style="53" customWidth="1"/>
    <col min="6668" max="6668" width="0.42578125" style="53" customWidth="1"/>
    <col min="6669" max="6669" width="9.140625" style="53"/>
    <col min="6670" max="6670" width="0.42578125" style="53" customWidth="1"/>
    <col min="6671" max="6671" width="10.7109375" style="53" customWidth="1"/>
    <col min="6672" max="6672" width="0.42578125" style="53" customWidth="1"/>
    <col min="6673" max="6673" width="10.140625" style="53" customWidth="1"/>
    <col min="6674" max="6674" width="0.42578125" style="53" customWidth="1"/>
    <col min="6675" max="6675" width="9.140625" style="53"/>
    <col min="6676" max="6676" width="0.42578125" style="53" customWidth="1"/>
    <col min="6677" max="6677" width="9.140625" style="53"/>
    <col min="6678" max="6678" width="0.42578125" style="53" customWidth="1"/>
    <col min="6679" max="6679" width="9.140625" style="53"/>
    <col min="6680" max="6680" width="0.42578125" style="53" customWidth="1"/>
    <col min="6681" max="6912" width="9.140625" style="53"/>
    <col min="6913" max="6914" width="1.28515625" style="53" customWidth="1"/>
    <col min="6915" max="6915" width="35.140625" style="53" customWidth="1"/>
    <col min="6916" max="6916" width="2.5703125" style="53" customWidth="1"/>
    <col min="6917" max="6917" width="1.28515625" style="53" customWidth="1"/>
    <col min="6918" max="6918" width="0.5703125" style="53" customWidth="1"/>
    <col min="6919" max="6919" width="9.140625" style="53"/>
    <col min="6920" max="6920" width="0.42578125" style="53" customWidth="1"/>
    <col min="6921" max="6921" width="9.140625" style="53"/>
    <col min="6922" max="6922" width="0.42578125" style="53" customWidth="1"/>
    <col min="6923" max="6923" width="10.140625" style="53" customWidth="1"/>
    <col min="6924" max="6924" width="0.42578125" style="53" customWidth="1"/>
    <col min="6925" max="6925" width="9.140625" style="53"/>
    <col min="6926" max="6926" width="0.42578125" style="53" customWidth="1"/>
    <col min="6927" max="6927" width="10.7109375" style="53" customWidth="1"/>
    <col min="6928" max="6928" width="0.42578125" style="53" customWidth="1"/>
    <col min="6929" max="6929" width="10.140625" style="53" customWidth="1"/>
    <col min="6930" max="6930" width="0.42578125" style="53" customWidth="1"/>
    <col min="6931" max="6931" width="9.140625" style="53"/>
    <col min="6932" max="6932" width="0.42578125" style="53" customWidth="1"/>
    <col min="6933" max="6933" width="9.140625" style="53"/>
    <col min="6934" max="6934" width="0.42578125" style="53" customWidth="1"/>
    <col min="6935" max="6935" width="9.140625" style="53"/>
    <col min="6936" max="6936" width="0.42578125" style="53" customWidth="1"/>
    <col min="6937" max="7168" width="9.140625" style="53"/>
    <col min="7169" max="7170" width="1.28515625" style="53" customWidth="1"/>
    <col min="7171" max="7171" width="35.140625" style="53" customWidth="1"/>
    <col min="7172" max="7172" width="2.5703125" style="53" customWidth="1"/>
    <col min="7173" max="7173" width="1.28515625" style="53" customWidth="1"/>
    <col min="7174" max="7174" width="0.5703125" style="53" customWidth="1"/>
    <col min="7175" max="7175" width="9.140625" style="53"/>
    <col min="7176" max="7176" width="0.42578125" style="53" customWidth="1"/>
    <col min="7177" max="7177" width="9.140625" style="53"/>
    <col min="7178" max="7178" width="0.42578125" style="53" customWidth="1"/>
    <col min="7179" max="7179" width="10.140625" style="53" customWidth="1"/>
    <col min="7180" max="7180" width="0.42578125" style="53" customWidth="1"/>
    <col min="7181" max="7181" width="9.140625" style="53"/>
    <col min="7182" max="7182" width="0.42578125" style="53" customWidth="1"/>
    <col min="7183" max="7183" width="10.7109375" style="53" customWidth="1"/>
    <col min="7184" max="7184" width="0.42578125" style="53" customWidth="1"/>
    <col min="7185" max="7185" width="10.140625" style="53" customWidth="1"/>
    <col min="7186" max="7186" width="0.42578125" style="53" customWidth="1"/>
    <col min="7187" max="7187" width="9.140625" style="53"/>
    <col min="7188" max="7188" width="0.42578125" style="53" customWidth="1"/>
    <col min="7189" max="7189" width="9.140625" style="53"/>
    <col min="7190" max="7190" width="0.42578125" style="53" customWidth="1"/>
    <col min="7191" max="7191" width="9.140625" style="53"/>
    <col min="7192" max="7192" width="0.42578125" style="53" customWidth="1"/>
    <col min="7193" max="7424" width="9.140625" style="53"/>
    <col min="7425" max="7426" width="1.28515625" style="53" customWidth="1"/>
    <col min="7427" max="7427" width="35.140625" style="53" customWidth="1"/>
    <col min="7428" max="7428" width="2.5703125" style="53" customWidth="1"/>
    <col min="7429" max="7429" width="1.28515625" style="53" customWidth="1"/>
    <col min="7430" max="7430" width="0.5703125" style="53" customWidth="1"/>
    <col min="7431" max="7431" width="9.140625" style="53"/>
    <col min="7432" max="7432" width="0.42578125" style="53" customWidth="1"/>
    <col min="7433" max="7433" width="9.140625" style="53"/>
    <col min="7434" max="7434" width="0.42578125" style="53" customWidth="1"/>
    <col min="7435" max="7435" width="10.140625" style="53" customWidth="1"/>
    <col min="7436" max="7436" width="0.42578125" style="53" customWidth="1"/>
    <col min="7437" max="7437" width="9.140625" style="53"/>
    <col min="7438" max="7438" width="0.42578125" style="53" customWidth="1"/>
    <col min="7439" max="7439" width="10.7109375" style="53" customWidth="1"/>
    <col min="7440" max="7440" width="0.42578125" style="53" customWidth="1"/>
    <col min="7441" max="7441" width="10.140625" style="53" customWidth="1"/>
    <col min="7442" max="7442" width="0.42578125" style="53" customWidth="1"/>
    <col min="7443" max="7443" width="9.140625" style="53"/>
    <col min="7444" max="7444" width="0.42578125" style="53" customWidth="1"/>
    <col min="7445" max="7445" width="9.140625" style="53"/>
    <col min="7446" max="7446" width="0.42578125" style="53" customWidth="1"/>
    <col min="7447" max="7447" width="9.140625" style="53"/>
    <col min="7448" max="7448" width="0.42578125" style="53" customWidth="1"/>
    <col min="7449" max="7680" width="9.140625" style="53"/>
    <col min="7681" max="7682" width="1.28515625" style="53" customWidth="1"/>
    <col min="7683" max="7683" width="35.140625" style="53" customWidth="1"/>
    <col min="7684" max="7684" width="2.5703125" style="53" customWidth="1"/>
    <col min="7685" max="7685" width="1.28515625" style="53" customWidth="1"/>
    <col min="7686" max="7686" width="0.5703125" style="53" customWidth="1"/>
    <col min="7687" max="7687" width="9.140625" style="53"/>
    <col min="7688" max="7688" width="0.42578125" style="53" customWidth="1"/>
    <col min="7689" max="7689" width="9.140625" style="53"/>
    <col min="7690" max="7690" width="0.42578125" style="53" customWidth="1"/>
    <col min="7691" max="7691" width="10.140625" style="53" customWidth="1"/>
    <col min="7692" max="7692" width="0.42578125" style="53" customWidth="1"/>
    <col min="7693" max="7693" width="9.140625" style="53"/>
    <col min="7694" max="7694" width="0.42578125" style="53" customWidth="1"/>
    <col min="7695" max="7695" width="10.7109375" style="53" customWidth="1"/>
    <col min="7696" max="7696" width="0.42578125" style="53" customWidth="1"/>
    <col min="7697" max="7697" width="10.140625" style="53" customWidth="1"/>
    <col min="7698" max="7698" width="0.42578125" style="53" customWidth="1"/>
    <col min="7699" max="7699" width="9.140625" style="53"/>
    <col min="7700" max="7700" width="0.42578125" style="53" customWidth="1"/>
    <col min="7701" max="7701" width="9.140625" style="53"/>
    <col min="7702" max="7702" width="0.42578125" style="53" customWidth="1"/>
    <col min="7703" max="7703" width="9.140625" style="53"/>
    <col min="7704" max="7704" width="0.42578125" style="53" customWidth="1"/>
    <col min="7705" max="7936" width="9.140625" style="53"/>
    <col min="7937" max="7938" width="1.28515625" style="53" customWidth="1"/>
    <col min="7939" max="7939" width="35.140625" style="53" customWidth="1"/>
    <col min="7940" max="7940" width="2.5703125" style="53" customWidth="1"/>
    <col min="7941" max="7941" width="1.28515625" style="53" customWidth="1"/>
    <col min="7942" max="7942" width="0.5703125" style="53" customWidth="1"/>
    <col min="7943" max="7943" width="9.140625" style="53"/>
    <col min="7944" max="7944" width="0.42578125" style="53" customWidth="1"/>
    <col min="7945" max="7945" width="9.140625" style="53"/>
    <col min="7946" max="7946" width="0.42578125" style="53" customWidth="1"/>
    <col min="7947" max="7947" width="10.140625" style="53" customWidth="1"/>
    <col min="7948" max="7948" width="0.42578125" style="53" customWidth="1"/>
    <col min="7949" max="7949" width="9.140625" style="53"/>
    <col min="7950" max="7950" width="0.42578125" style="53" customWidth="1"/>
    <col min="7951" max="7951" width="10.7109375" style="53" customWidth="1"/>
    <col min="7952" max="7952" width="0.42578125" style="53" customWidth="1"/>
    <col min="7953" max="7953" width="10.140625" style="53" customWidth="1"/>
    <col min="7954" max="7954" width="0.42578125" style="53" customWidth="1"/>
    <col min="7955" max="7955" width="9.140625" style="53"/>
    <col min="7956" max="7956" width="0.42578125" style="53" customWidth="1"/>
    <col min="7957" max="7957" width="9.140625" style="53"/>
    <col min="7958" max="7958" width="0.42578125" style="53" customWidth="1"/>
    <col min="7959" max="7959" width="9.140625" style="53"/>
    <col min="7960" max="7960" width="0.42578125" style="53" customWidth="1"/>
    <col min="7961" max="8192" width="9.140625" style="53"/>
    <col min="8193" max="8194" width="1.28515625" style="53" customWidth="1"/>
    <col min="8195" max="8195" width="35.140625" style="53" customWidth="1"/>
    <col min="8196" max="8196" width="2.5703125" style="53" customWidth="1"/>
    <col min="8197" max="8197" width="1.28515625" style="53" customWidth="1"/>
    <col min="8198" max="8198" width="0.5703125" style="53" customWidth="1"/>
    <col min="8199" max="8199" width="9.140625" style="53"/>
    <col min="8200" max="8200" width="0.42578125" style="53" customWidth="1"/>
    <col min="8201" max="8201" width="9.140625" style="53"/>
    <col min="8202" max="8202" width="0.42578125" style="53" customWidth="1"/>
    <col min="8203" max="8203" width="10.140625" style="53" customWidth="1"/>
    <col min="8204" max="8204" width="0.42578125" style="53" customWidth="1"/>
    <col min="8205" max="8205" width="9.140625" style="53"/>
    <col min="8206" max="8206" width="0.42578125" style="53" customWidth="1"/>
    <col min="8207" max="8207" width="10.7109375" style="53" customWidth="1"/>
    <col min="8208" max="8208" width="0.42578125" style="53" customWidth="1"/>
    <col min="8209" max="8209" width="10.140625" style="53" customWidth="1"/>
    <col min="8210" max="8210" width="0.42578125" style="53" customWidth="1"/>
    <col min="8211" max="8211" width="9.140625" style="53"/>
    <col min="8212" max="8212" width="0.42578125" style="53" customWidth="1"/>
    <col min="8213" max="8213" width="9.140625" style="53"/>
    <col min="8214" max="8214" width="0.42578125" style="53" customWidth="1"/>
    <col min="8215" max="8215" width="9.140625" style="53"/>
    <col min="8216" max="8216" width="0.42578125" style="53" customWidth="1"/>
    <col min="8217" max="8448" width="9.140625" style="53"/>
    <col min="8449" max="8450" width="1.28515625" style="53" customWidth="1"/>
    <col min="8451" max="8451" width="35.140625" style="53" customWidth="1"/>
    <col min="8452" max="8452" width="2.5703125" style="53" customWidth="1"/>
    <col min="8453" max="8453" width="1.28515625" style="53" customWidth="1"/>
    <col min="8454" max="8454" width="0.5703125" style="53" customWidth="1"/>
    <col min="8455" max="8455" width="9.140625" style="53"/>
    <col min="8456" max="8456" width="0.42578125" style="53" customWidth="1"/>
    <col min="8457" max="8457" width="9.140625" style="53"/>
    <col min="8458" max="8458" width="0.42578125" style="53" customWidth="1"/>
    <col min="8459" max="8459" width="10.140625" style="53" customWidth="1"/>
    <col min="8460" max="8460" width="0.42578125" style="53" customWidth="1"/>
    <col min="8461" max="8461" width="9.140625" style="53"/>
    <col min="8462" max="8462" width="0.42578125" style="53" customWidth="1"/>
    <col min="8463" max="8463" width="10.7109375" style="53" customWidth="1"/>
    <col min="8464" max="8464" width="0.42578125" style="53" customWidth="1"/>
    <col min="8465" max="8465" width="10.140625" style="53" customWidth="1"/>
    <col min="8466" max="8466" width="0.42578125" style="53" customWidth="1"/>
    <col min="8467" max="8467" width="9.140625" style="53"/>
    <col min="8468" max="8468" width="0.42578125" style="53" customWidth="1"/>
    <col min="8469" max="8469" width="9.140625" style="53"/>
    <col min="8470" max="8470" width="0.42578125" style="53" customWidth="1"/>
    <col min="8471" max="8471" width="9.140625" style="53"/>
    <col min="8472" max="8472" width="0.42578125" style="53" customWidth="1"/>
    <col min="8473" max="8704" width="9.140625" style="53"/>
    <col min="8705" max="8706" width="1.28515625" style="53" customWidth="1"/>
    <col min="8707" max="8707" width="35.140625" style="53" customWidth="1"/>
    <col min="8708" max="8708" width="2.5703125" style="53" customWidth="1"/>
    <col min="8709" max="8709" width="1.28515625" style="53" customWidth="1"/>
    <col min="8710" max="8710" width="0.5703125" style="53" customWidth="1"/>
    <col min="8711" max="8711" width="9.140625" style="53"/>
    <col min="8712" max="8712" width="0.42578125" style="53" customWidth="1"/>
    <col min="8713" max="8713" width="9.140625" style="53"/>
    <col min="8714" max="8714" width="0.42578125" style="53" customWidth="1"/>
    <col min="8715" max="8715" width="10.140625" style="53" customWidth="1"/>
    <col min="8716" max="8716" width="0.42578125" style="53" customWidth="1"/>
    <col min="8717" max="8717" width="9.140625" style="53"/>
    <col min="8718" max="8718" width="0.42578125" style="53" customWidth="1"/>
    <col min="8719" max="8719" width="10.7109375" style="53" customWidth="1"/>
    <col min="8720" max="8720" width="0.42578125" style="53" customWidth="1"/>
    <col min="8721" max="8721" width="10.140625" style="53" customWidth="1"/>
    <col min="8722" max="8722" width="0.42578125" style="53" customWidth="1"/>
    <col min="8723" max="8723" width="9.140625" style="53"/>
    <col min="8724" max="8724" width="0.42578125" style="53" customWidth="1"/>
    <col min="8725" max="8725" width="9.140625" style="53"/>
    <col min="8726" max="8726" width="0.42578125" style="53" customWidth="1"/>
    <col min="8727" max="8727" width="9.140625" style="53"/>
    <col min="8728" max="8728" width="0.42578125" style="53" customWidth="1"/>
    <col min="8729" max="8960" width="9.140625" style="53"/>
    <col min="8961" max="8962" width="1.28515625" style="53" customWidth="1"/>
    <col min="8963" max="8963" width="35.140625" style="53" customWidth="1"/>
    <col min="8964" max="8964" width="2.5703125" style="53" customWidth="1"/>
    <col min="8965" max="8965" width="1.28515625" style="53" customWidth="1"/>
    <col min="8966" max="8966" width="0.5703125" style="53" customWidth="1"/>
    <col min="8967" max="8967" width="9.140625" style="53"/>
    <col min="8968" max="8968" width="0.42578125" style="53" customWidth="1"/>
    <col min="8969" max="8969" width="9.140625" style="53"/>
    <col min="8970" max="8970" width="0.42578125" style="53" customWidth="1"/>
    <col min="8971" max="8971" width="10.140625" style="53" customWidth="1"/>
    <col min="8972" max="8972" width="0.42578125" style="53" customWidth="1"/>
    <col min="8973" max="8973" width="9.140625" style="53"/>
    <col min="8974" max="8974" width="0.42578125" style="53" customWidth="1"/>
    <col min="8975" max="8975" width="10.7109375" style="53" customWidth="1"/>
    <col min="8976" max="8976" width="0.42578125" style="53" customWidth="1"/>
    <col min="8977" max="8977" width="10.140625" style="53" customWidth="1"/>
    <col min="8978" max="8978" width="0.42578125" style="53" customWidth="1"/>
    <col min="8979" max="8979" width="9.140625" style="53"/>
    <col min="8980" max="8980" width="0.42578125" style="53" customWidth="1"/>
    <col min="8981" max="8981" width="9.140625" style="53"/>
    <col min="8982" max="8982" width="0.42578125" style="53" customWidth="1"/>
    <col min="8983" max="8983" width="9.140625" style="53"/>
    <col min="8984" max="8984" width="0.42578125" style="53" customWidth="1"/>
    <col min="8985" max="9216" width="9.140625" style="53"/>
    <col min="9217" max="9218" width="1.28515625" style="53" customWidth="1"/>
    <col min="9219" max="9219" width="35.140625" style="53" customWidth="1"/>
    <col min="9220" max="9220" width="2.5703125" style="53" customWidth="1"/>
    <col min="9221" max="9221" width="1.28515625" style="53" customWidth="1"/>
    <col min="9222" max="9222" width="0.5703125" style="53" customWidth="1"/>
    <col min="9223" max="9223" width="9.140625" style="53"/>
    <col min="9224" max="9224" width="0.42578125" style="53" customWidth="1"/>
    <col min="9225" max="9225" width="9.140625" style="53"/>
    <col min="9226" max="9226" width="0.42578125" style="53" customWidth="1"/>
    <col min="9227" max="9227" width="10.140625" style="53" customWidth="1"/>
    <col min="9228" max="9228" width="0.42578125" style="53" customWidth="1"/>
    <col min="9229" max="9229" width="9.140625" style="53"/>
    <col min="9230" max="9230" width="0.42578125" style="53" customWidth="1"/>
    <col min="9231" max="9231" width="10.7109375" style="53" customWidth="1"/>
    <col min="9232" max="9232" width="0.42578125" style="53" customWidth="1"/>
    <col min="9233" max="9233" width="10.140625" style="53" customWidth="1"/>
    <col min="9234" max="9234" width="0.42578125" style="53" customWidth="1"/>
    <col min="9235" max="9235" width="9.140625" style="53"/>
    <col min="9236" max="9236" width="0.42578125" style="53" customWidth="1"/>
    <col min="9237" max="9237" width="9.140625" style="53"/>
    <col min="9238" max="9238" width="0.42578125" style="53" customWidth="1"/>
    <col min="9239" max="9239" width="9.140625" style="53"/>
    <col min="9240" max="9240" width="0.42578125" style="53" customWidth="1"/>
    <col min="9241" max="9472" width="9.140625" style="53"/>
    <col min="9473" max="9474" width="1.28515625" style="53" customWidth="1"/>
    <col min="9475" max="9475" width="35.140625" style="53" customWidth="1"/>
    <col min="9476" max="9476" width="2.5703125" style="53" customWidth="1"/>
    <col min="9477" max="9477" width="1.28515625" style="53" customWidth="1"/>
    <col min="9478" max="9478" width="0.5703125" style="53" customWidth="1"/>
    <col min="9479" max="9479" width="9.140625" style="53"/>
    <col min="9480" max="9480" width="0.42578125" style="53" customWidth="1"/>
    <col min="9481" max="9481" width="9.140625" style="53"/>
    <col min="9482" max="9482" width="0.42578125" style="53" customWidth="1"/>
    <col min="9483" max="9483" width="10.140625" style="53" customWidth="1"/>
    <col min="9484" max="9484" width="0.42578125" style="53" customWidth="1"/>
    <col min="9485" max="9485" width="9.140625" style="53"/>
    <col min="9486" max="9486" width="0.42578125" style="53" customWidth="1"/>
    <col min="9487" max="9487" width="10.7109375" style="53" customWidth="1"/>
    <col min="9488" max="9488" width="0.42578125" style="53" customWidth="1"/>
    <col min="9489" max="9489" width="10.140625" style="53" customWidth="1"/>
    <col min="9490" max="9490" width="0.42578125" style="53" customWidth="1"/>
    <col min="9491" max="9491" width="9.140625" style="53"/>
    <col min="9492" max="9492" width="0.42578125" style="53" customWidth="1"/>
    <col min="9493" max="9493" width="9.140625" style="53"/>
    <col min="9494" max="9494" width="0.42578125" style="53" customWidth="1"/>
    <col min="9495" max="9495" width="9.140625" style="53"/>
    <col min="9496" max="9496" width="0.42578125" style="53" customWidth="1"/>
    <col min="9497" max="9728" width="9.140625" style="53"/>
    <col min="9729" max="9730" width="1.28515625" style="53" customWidth="1"/>
    <col min="9731" max="9731" width="35.140625" style="53" customWidth="1"/>
    <col min="9732" max="9732" width="2.5703125" style="53" customWidth="1"/>
    <col min="9733" max="9733" width="1.28515625" style="53" customWidth="1"/>
    <col min="9734" max="9734" width="0.5703125" style="53" customWidth="1"/>
    <col min="9735" max="9735" width="9.140625" style="53"/>
    <col min="9736" max="9736" width="0.42578125" style="53" customWidth="1"/>
    <col min="9737" max="9737" width="9.140625" style="53"/>
    <col min="9738" max="9738" width="0.42578125" style="53" customWidth="1"/>
    <col min="9739" max="9739" width="10.140625" style="53" customWidth="1"/>
    <col min="9740" max="9740" width="0.42578125" style="53" customWidth="1"/>
    <col min="9741" max="9741" width="9.140625" style="53"/>
    <col min="9742" max="9742" width="0.42578125" style="53" customWidth="1"/>
    <col min="9743" max="9743" width="10.7109375" style="53" customWidth="1"/>
    <col min="9744" max="9744" width="0.42578125" style="53" customWidth="1"/>
    <col min="9745" max="9745" width="10.140625" style="53" customWidth="1"/>
    <col min="9746" max="9746" width="0.42578125" style="53" customWidth="1"/>
    <col min="9747" max="9747" width="9.140625" style="53"/>
    <col min="9748" max="9748" width="0.42578125" style="53" customWidth="1"/>
    <col min="9749" max="9749" width="9.140625" style="53"/>
    <col min="9750" max="9750" width="0.42578125" style="53" customWidth="1"/>
    <col min="9751" max="9751" width="9.140625" style="53"/>
    <col min="9752" max="9752" width="0.42578125" style="53" customWidth="1"/>
    <col min="9753" max="9984" width="9.140625" style="53"/>
    <col min="9985" max="9986" width="1.28515625" style="53" customWidth="1"/>
    <col min="9987" max="9987" width="35.140625" style="53" customWidth="1"/>
    <col min="9988" max="9988" width="2.5703125" style="53" customWidth="1"/>
    <col min="9989" max="9989" width="1.28515625" style="53" customWidth="1"/>
    <col min="9990" max="9990" width="0.5703125" style="53" customWidth="1"/>
    <col min="9991" max="9991" width="9.140625" style="53"/>
    <col min="9992" max="9992" width="0.42578125" style="53" customWidth="1"/>
    <col min="9993" max="9993" width="9.140625" style="53"/>
    <col min="9994" max="9994" width="0.42578125" style="53" customWidth="1"/>
    <col min="9995" max="9995" width="10.140625" style="53" customWidth="1"/>
    <col min="9996" max="9996" width="0.42578125" style="53" customWidth="1"/>
    <col min="9997" max="9997" width="9.140625" style="53"/>
    <col min="9998" max="9998" width="0.42578125" style="53" customWidth="1"/>
    <col min="9999" max="9999" width="10.7109375" style="53" customWidth="1"/>
    <col min="10000" max="10000" width="0.42578125" style="53" customWidth="1"/>
    <col min="10001" max="10001" width="10.140625" style="53" customWidth="1"/>
    <col min="10002" max="10002" width="0.42578125" style="53" customWidth="1"/>
    <col min="10003" max="10003" width="9.140625" style="53"/>
    <col min="10004" max="10004" width="0.42578125" style="53" customWidth="1"/>
    <col min="10005" max="10005" width="9.140625" style="53"/>
    <col min="10006" max="10006" width="0.42578125" style="53" customWidth="1"/>
    <col min="10007" max="10007" width="9.140625" style="53"/>
    <col min="10008" max="10008" width="0.42578125" style="53" customWidth="1"/>
    <col min="10009" max="10240" width="9.140625" style="53"/>
    <col min="10241" max="10242" width="1.28515625" style="53" customWidth="1"/>
    <col min="10243" max="10243" width="35.140625" style="53" customWidth="1"/>
    <col min="10244" max="10244" width="2.5703125" style="53" customWidth="1"/>
    <col min="10245" max="10245" width="1.28515625" style="53" customWidth="1"/>
    <col min="10246" max="10246" width="0.5703125" style="53" customWidth="1"/>
    <col min="10247" max="10247" width="9.140625" style="53"/>
    <col min="10248" max="10248" width="0.42578125" style="53" customWidth="1"/>
    <col min="10249" max="10249" width="9.140625" style="53"/>
    <col min="10250" max="10250" width="0.42578125" style="53" customWidth="1"/>
    <col min="10251" max="10251" width="10.140625" style="53" customWidth="1"/>
    <col min="10252" max="10252" width="0.42578125" style="53" customWidth="1"/>
    <col min="10253" max="10253" width="9.140625" style="53"/>
    <col min="10254" max="10254" width="0.42578125" style="53" customWidth="1"/>
    <col min="10255" max="10255" width="10.7109375" style="53" customWidth="1"/>
    <col min="10256" max="10256" width="0.42578125" style="53" customWidth="1"/>
    <col min="10257" max="10257" width="10.140625" style="53" customWidth="1"/>
    <col min="10258" max="10258" width="0.42578125" style="53" customWidth="1"/>
    <col min="10259" max="10259" width="9.140625" style="53"/>
    <col min="10260" max="10260" width="0.42578125" style="53" customWidth="1"/>
    <col min="10261" max="10261" width="9.140625" style="53"/>
    <col min="10262" max="10262" width="0.42578125" style="53" customWidth="1"/>
    <col min="10263" max="10263" width="9.140625" style="53"/>
    <col min="10264" max="10264" width="0.42578125" style="53" customWidth="1"/>
    <col min="10265" max="10496" width="9.140625" style="53"/>
    <col min="10497" max="10498" width="1.28515625" style="53" customWidth="1"/>
    <col min="10499" max="10499" width="35.140625" style="53" customWidth="1"/>
    <col min="10500" max="10500" width="2.5703125" style="53" customWidth="1"/>
    <col min="10501" max="10501" width="1.28515625" style="53" customWidth="1"/>
    <col min="10502" max="10502" width="0.5703125" style="53" customWidth="1"/>
    <col min="10503" max="10503" width="9.140625" style="53"/>
    <col min="10504" max="10504" width="0.42578125" style="53" customWidth="1"/>
    <col min="10505" max="10505" width="9.140625" style="53"/>
    <col min="10506" max="10506" width="0.42578125" style="53" customWidth="1"/>
    <col min="10507" max="10507" width="10.140625" style="53" customWidth="1"/>
    <col min="10508" max="10508" width="0.42578125" style="53" customWidth="1"/>
    <col min="10509" max="10509" width="9.140625" style="53"/>
    <col min="10510" max="10510" width="0.42578125" style="53" customWidth="1"/>
    <col min="10511" max="10511" width="10.7109375" style="53" customWidth="1"/>
    <col min="10512" max="10512" width="0.42578125" style="53" customWidth="1"/>
    <col min="10513" max="10513" width="10.140625" style="53" customWidth="1"/>
    <col min="10514" max="10514" width="0.42578125" style="53" customWidth="1"/>
    <col min="10515" max="10515" width="9.140625" style="53"/>
    <col min="10516" max="10516" width="0.42578125" style="53" customWidth="1"/>
    <col min="10517" max="10517" width="9.140625" style="53"/>
    <col min="10518" max="10518" width="0.42578125" style="53" customWidth="1"/>
    <col min="10519" max="10519" width="9.140625" style="53"/>
    <col min="10520" max="10520" width="0.42578125" style="53" customWidth="1"/>
    <col min="10521" max="10752" width="9.140625" style="53"/>
    <col min="10753" max="10754" width="1.28515625" style="53" customWidth="1"/>
    <col min="10755" max="10755" width="35.140625" style="53" customWidth="1"/>
    <col min="10756" max="10756" width="2.5703125" style="53" customWidth="1"/>
    <col min="10757" max="10757" width="1.28515625" style="53" customWidth="1"/>
    <col min="10758" max="10758" width="0.5703125" style="53" customWidth="1"/>
    <col min="10759" max="10759" width="9.140625" style="53"/>
    <col min="10760" max="10760" width="0.42578125" style="53" customWidth="1"/>
    <col min="10761" max="10761" width="9.140625" style="53"/>
    <col min="10762" max="10762" width="0.42578125" style="53" customWidth="1"/>
    <col min="10763" max="10763" width="10.140625" style="53" customWidth="1"/>
    <col min="10764" max="10764" width="0.42578125" style="53" customWidth="1"/>
    <col min="10765" max="10765" width="9.140625" style="53"/>
    <col min="10766" max="10766" width="0.42578125" style="53" customWidth="1"/>
    <col min="10767" max="10767" width="10.7109375" style="53" customWidth="1"/>
    <col min="10768" max="10768" width="0.42578125" style="53" customWidth="1"/>
    <col min="10769" max="10769" width="10.140625" style="53" customWidth="1"/>
    <col min="10770" max="10770" width="0.42578125" style="53" customWidth="1"/>
    <col min="10771" max="10771" width="9.140625" style="53"/>
    <col min="10772" max="10772" width="0.42578125" style="53" customWidth="1"/>
    <col min="10773" max="10773" width="9.140625" style="53"/>
    <col min="10774" max="10774" width="0.42578125" style="53" customWidth="1"/>
    <col min="10775" max="10775" width="9.140625" style="53"/>
    <col min="10776" max="10776" width="0.42578125" style="53" customWidth="1"/>
    <col min="10777" max="11008" width="9.140625" style="53"/>
    <col min="11009" max="11010" width="1.28515625" style="53" customWidth="1"/>
    <col min="11011" max="11011" width="35.140625" style="53" customWidth="1"/>
    <col min="11012" max="11012" width="2.5703125" style="53" customWidth="1"/>
    <col min="11013" max="11013" width="1.28515625" style="53" customWidth="1"/>
    <col min="11014" max="11014" width="0.5703125" style="53" customWidth="1"/>
    <col min="11015" max="11015" width="9.140625" style="53"/>
    <col min="11016" max="11016" width="0.42578125" style="53" customWidth="1"/>
    <col min="11017" max="11017" width="9.140625" style="53"/>
    <col min="11018" max="11018" width="0.42578125" style="53" customWidth="1"/>
    <col min="11019" max="11019" width="10.140625" style="53" customWidth="1"/>
    <col min="11020" max="11020" width="0.42578125" style="53" customWidth="1"/>
    <col min="11021" max="11021" width="9.140625" style="53"/>
    <col min="11022" max="11022" width="0.42578125" style="53" customWidth="1"/>
    <col min="11023" max="11023" width="10.7109375" style="53" customWidth="1"/>
    <col min="11024" max="11024" width="0.42578125" style="53" customWidth="1"/>
    <col min="11025" max="11025" width="10.140625" style="53" customWidth="1"/>
    <col min="11026" max="11026" width="0.42578125" style="53" customWidth="1"/>
    <col min="11027" max="11027" width="9.140625" style="53"/>
    <col min="11028" max="11028" width="0.42578125" style="53" customWidth="1"/>
    <col min="11029" max="11029" width="9.140625" style="53"/>
    <col min="11030" max="11030" width="0.42578125" style="53" customWidth="1"/>
    <col min="11031" max="11031" width="9.140625" style="53"/>
    <col min="11032" max="11032" width="0.42578125" style="53" customWidth="1"/>
    <col min="11033" max="11264" width="9.140625" style="53"/>
    <col min="11265" max="11266" width="1.28515625" style="53" customWidth="1"/>
    <col min="11267" max="11267" width="35.140625" style="53" customWidth="1"/>
    <col min="11268" max="11268" width="2.5703125" style="53" customWidth="1"/>
    <col min="11269" max="11269" width="1.28515625" style="53" customWidth="1"/>
    <col min="11270" max="11270" width="0.5703125" style="53" customWidth="1"/>
    <col min="11271" max="11271" width="9.140625" style="53"/>
    <col min="11272" max="11272" width="0.42578125" style="53" customWidth="1"/>
    <col min="11273" max="11273" width="9.140625" style="53"/>
    <col min="11274" max="11274" width="0.42578125" style="53" customWidth="1"/>
    <col min="11275" max="11275" width="10.140625" style="53" customWidth="1"/>
    <col min="11276" max="11276" width="0.42578125" style="53" customWidth="1"/>
    <col min="11277" max="11277" width="9.140625" style="53"/>
    <col min="11278" max="11278" width="0.42578125" style="53" customWidth="1"/>
    <col min="11279" max="11279" width="10.7109375" style="53" customWidth="1"/>
    <col min="11280" max="11280" width="0.42578125" style="53" customWidth="1"/>
    <col min="11281" max="11281" width="10.140625" style="53" customWidth="1"/>
    <col min="11282" max="11282" width="0.42578125" style="53" customWidth="1"/>
    <col min="11283" max="11283" width="9.140625" style="53"/>
    <col min="11284" max="11284" width="0.42578125" style="53" customWidth="1"/>
    <col min="11285" max="11285" width="9.140625" style="53"/>
    <col min="11286" max="11286" width="0.42578125" style="53" customWidth="1"/>
    <col min="11287" max="11287" width="9.140625" style="53"/>
    <col min="11288" max="11288" width="0.42578125" style="53" customWidth="1"/>
    <col min="11289" max="11520" width="9.140625" style="53"/>
    <col min="11521" max="11522" width="1.28515625" style="53" customWidth="1"/>
    <col min="11523" max="11523" width="35.140625" style="53" customWidth="1"/>
    <col min="11524" max="11524" width="2.5703125" style="53" customWidth="1"/>
    <col min="11525" max="11525" width="1.28515625" style="53" customWidth="1"/>
    <col min="11526" max="11526" width="0.5703125" style="53" customWidth="1"/>
    <col min="11527" max="11527" width="9.140625" style="53"/>
    <col min="11528" max="11528" width="0.42578125" style="53" customWidth="1"/>
    <col min="11529" max="11529" width="9.140625" style="53"/>
    <col min="11530" max="11530" width="0.42578125" style="53" customWidth="1"/>
    <col min="11531" max="11531" width="10.140625" style="53" customWidth="1"/>
    <col min="11532" max="11532" width="0.42578125" style="53" customWidth="1"/>
    <col min="11533" max="11533" width="9.140625" style="53"/>
    <col min="11534" max="11534" width="0.42578125" style="53" customWidth="1"/>
    <col min="11535" max="11535" width="10.7109375" style="53" customWidth="1"/>
    <col min="11536" max="11536" width="0.42578125" style="53" customWidth="1"/>
    <col min="11537" max="11537" width="10.140625" style="53" customWidth="1"/>
    <col min="11538" max="11538" width="0.42578125" style="53" customWidth="1"/>
    <col min="11539" max="11539" width="9.140625" style="53"/>
    <col min="11540" max="11540" width="0.42578125" style="53" customWidth="1"/>
    <col min="11541" max="11541" width="9.140625" style="53"/>
    <col min="11542" max="11542" width="0.42578125" style="53" customWidth="1"/>
    <col min="11543" max="11543" width="9.140625" style="53"/>
    <col min="11544" max="11544" width="0.42578125" style="53" customWidth="1"/>
    <col min="11545" max="11776" width="9.140625" style="53"/>
    <col min="11777" max="11778" width="1.28515625" style="53" customWidth="1"/>
    <col min="11779" max="11779" width="35.140625" style="53" customWidth="1"/>
    <col min="11780" max="11780" width="2.5703125" style="53" customWidth="1"/>
    <col min="11781" max="11781" width="1.28515625" style="53" customWidth="1"/>
    <col min="11782" max="11782" width="0.5703125" style="53" customWidth="1"/>
    <col min="11783" max="11783" width="9.140625" style="53"/>
    <col min="11784" max="11784" width="0.42578125" style="53" customWidth="1"/>
    <col min="11785" max="11785" width="9.140625" style="53"/>
    <col min="11786" max="11786" width="0.42578125" style="53" customWidth="1"/>
    <col min="11787" max="11787" width="10.140625" style="53" customWidth="1"/>
    <col min="11788" max="11788" width="0.42578125" style="53" customWidth="1"/>
    <col min="11789" max="11789" width="9.140625" style="53"/>
    <col min="11790" max="11790" width="0.42578125" style="53" customWidth="1"/>
    <col min="11791" max="11791" width="10.7109375" style="53" customWidth="1"/>
    <col min="11792" max="11792" width="0.42578125" style="53" customWidth="1"/>
    <col min="11793" max="11793" width="10.140625" style="53" customWidth="1"/>
    <col min="11794" max="11794" width="0.42578125" style="53" customWidth="1"/>
    <col min="11795" max="11795" width="9.140625" style="53"/>
    <col min="11796" max="11796" width="0.42578125" style="53" customWidth="1"/>
    <col min="11797" max="11797" width="9.140625" style="53"/>
    <col min="11798" max="11798" width="0.42578125" style="53" customWidth="1"/>
    <col min="11799" max="11799" width="9.140625" style="53"/>
    <col min="11800" max="11800" width="0.42578125" style="53" customWidth="1"/>
    <col min="11801" max="12032" width="9.140625" style="53"/>
    <col min="12033" max="12034" width="1.28515625" style="53" customWidth="1"/>
    <col min="12035" max="12035" width="35.140625" style="53" customWidth="1"/>
    <col min="12036" max="12036" width="2.5703125" style="53" customWidth="1"/>
    <col min="12037" max="12037" width="1.28515625" style="53" customWidth="1"/>
    <col min="12038" max="12038" width="0.5703125" style="53" customWidth="1"/>
    <col min="12039" max="12039" width="9.140625" style="53"/>
    <col min="12040" max="12040" width="0.42578125" style="53" customWidth="1"/>
    <col min="12041" max="12041" width="9.140625" style="53"/>
    <col min="12042" max="12042" width="0.42578125" style="53" customWidth="1"/>
    <col min="12043" max="12043" width="10.140625" style="53" customWidth="1"/>
    <col min="12044" max="12044" width="0.42578125" style="53" customWidth="1"/>
    <col min="12045" max="12045" width="9.140625" style="53"/>
    <col min="12046" max="12046" width="0.42578125" style="53" customWidth="1"/>
    <col min="12047" max="12047" width="10.7109375" style="53" customWidth="1"/>
    <col min="12048" max="12048" width="0.42578125" style="53" customWidth="1"/>
    <col min="12049" max="12049" width="10.140625" style="53" customWidth="1"/>
    <col min="12050" max="12050" width="0.42578125" style="53" customWidth="1"/>
    <col min="12051" max="12051" width="9.140625" style="53"/>
    <col min="12052" max="12052" width="0.42578125" style="53" customWidth="1"/>
    <col min="12053" max="12053" width="9.140625" style="53"/>
    <col min="12054" max="12054" width="0.42578125" style="53" customWidth="1"/>
    <col min="12055" max="12055" width="9.140625" style="53"/>
    <col min="12056" max="12056" width="0.42578125" style="53" customWidth="1"/>
    <col min="12057" max="12288" width="9.140625" style="53"/>
    <col min="12289" max="12290" width="1.28515625" style="53" customWidth="1"/>
    <col min="12291" max="12291" width="35.140625" style="53" customWidth="1"/>
    <col min="12292" max="12292" width="2.5703125" style="53" customWidth="1"/>
    <col min="12293" max="12293" width="1.28515625" style="53" customWidth="1"/>
    <col min="12294" max="12294" width="0.5703125" style="53" customWidth="1"/>
    <col min="12295" max="12295" width="9.140625" style="53"/>
    <col min="12296" max="12296" width="0.42578125" style="53" customWidth="1"/>
    <col min="12297" max="12297" width="9.140625" style="53"/>
    <col min="12298" max="12298" width="0.42578125" style="53" customWidth="1"/>
    <col min="12299" max="12299" width="10.140625" style="53" customWidth="1"/>
    <col min="12300" max="12300" width="0.42578125" style="53" customWidth="1"/>
    <col min="12301" max="12301" width="9.140625" style="53"/>
    <col min="12302" max="12302" width="0.42578125" style="53" customWidth="1"/>
    <col min="12303" max="12303" width="10.7109375" style="53" customWidth="1"/>
    <col min="12304" max="12304" width="0.42578125" style="53" customWidth="1"/>
    <col min="12305" max="12305" width="10.140625" style="53" customWidth="1"/>
    <col min="12306" max="12306" width="0.42578125" style="53" customWidth="1"/>
    <col min="12307" max="12307" width="9.140625" style="53"/>
    <col min="12308" max="12308" width="0.42578125" style="53" customWidth="1"/>
    <col min="12309" max="12309" width="9.140625" style="53"/>
    <col min="12310" max="12310" width="0.42578125" style="53" customWidth="1"/>
    <col min="12311" max="12311" width="9.140625" style="53"/>
    <col min="12312" max="12312" width="0.42578125" style="53" customWidth="1"/>
    <col min="12313" max="12544" width="9.140625" style="53"/>
    <col min="12545" max="12546" width="1.28515625" style="53" customWidth="1"/>
    <col min="12547" max="12547" width="35.140625" style="53" customWidth="1"/>
    <col min="12548" max="12548" width="2.5703125" style="53" customWidth="1"/>
    <col min="12549" max="12549" width="1.28515625" style="53" customWidth="1"/>
    <col min="12550" max="12550" width="0.5703125" style="53" customWidth="1"/>
    <col min="12551" max="12551" width="9.140625" style="53"/>
    <col min="12552" max="12552" width="0.42578125" style="53" customWidth="1"/>
    <col min="12553" max="12553" width="9.140625" style="53"/>
    <col min="12554" max="12554" width="0.42578125" style="53" customWidth="1"/>
    <col min="12555" max="12555" width="10.140625" style="53" customWidth="1"/>
    <col min="12556" max="12556" width="0.42578125" style="53" customWidth="1"/>
    <col min="12557" max="12557" width="9.140625" style="53"/>
    <col min="12558" max="12558" width="0.42578125" style="53" customWidth="1"/>
    <col min="12559" max="12559" width="10.7109375" style="53" customWidth="1"/>
    <col min="12560" max="12560" width="0.42578125" style="53" customWidth="1"/>
    <col min="12561" max="12561" width="10.140625" style="53" customWidth="1"/>
    <col min="12562" max="12562" width="0.42578125" style="53" customWidth="1"/>
    <col min="12563" max="12563" width="9.140625" style="53"/>
    <col min="12564" max="12564" width="0.42578125" style="53" customWidth="1"/>
    <col min="12565" max="12565" width="9.140625" style="53"/>
    <col min="12566" max="12566" width="0.42578125" style="53" customWidth="1"/>
    <col min="12567" max="12567" width="9.140625" style="53"/>
    <col min="12568" max="12568" width="0.42578125" style="53" customWidth="1"/>
    <col min="12569" max="12800" width="9.140625" style="53"/>
    <col min="12801" max="12802" width="1.28515625" style="53" customWidth="1"/>
    <col min="12803" max="12803" width="35.140625" style="53" customWidth="1"/>
    <col min="12804" max="12804" width="2.5703125" style="53" customWidth="1"/>
    <col min="12805" max="12805" width="1.28515625" style="53" customWidth="1"/>
    <col min="12806" max="12806" width="0.5703125" style="53" customWidth="1"/>
    <col min="12807" max="12807" width="9.140625" style="53"/>
    <col min="12808" max="12808" width="0.42578125" style="53" customWidth="1"/>
    <col min="12809" max="12809" width="9.140625" style="53"/>
    <col min="12810" max="12810" width="0.42578125" style="53" customWidth="1"/>
    <col min="12811" max="12811" width="10.140625" style="53" customWidth="1"/>
    <col min="12812" max="12812" width="0.42578125" style="53" customWidth="1"/>
    <col min="12813" max="12813" width="9.140625" style="53"/>
    <col min="12814" max="12814" width="0.42578125" style="53" customWidth="1"/>
    <col min="12815" max="12815" width="10.7109375" style="53" customWidth="1"/>
    <col min="12816" max="12816" width="0.42578125" style="53" customWidth="1"/>
    <col min="12817" max="12817" width="10.140625" style="53" customWidth="1"/>
    <col min="12818" max="12818" width="0.42578125" style="53" customWidth="1"/>
    <col min="12819" max="12819" width="9.140625" style="53"/>
    <col min="12820" max="12820" width="0.42578125" style="53" customWidth="1"/>
    <col min="12821" max="12821" width="9.140625" style="53"/>
    <col min="12822" max="12822" width="0.42578125" style="53" customWidth="1"/>
    <col min="12823" max="12823" width="9.140625" style="53"/>
    <col min="12824" max="12824" width="0.42578125" style="53" customWidth="1"/>
    <col min="12825" max="13056" width="9.140625" style="53"/>
    <col min="13057" max="13058" width="1.28515625" style="53" customWidth="1"/>
    <col min="13059" max="13059" width="35.140625" style="53" customWidth="1"/>
    <col min="13060" max="13060" width="2.5703125" style="53" customWidth="1"/>
    <col min="13061" max="13061" width="1.28515625" style="53" customWidth="1"/>
    <col min="13062" max="13062" width="0.5703125" style="53" customWidth="1"/>
    <col min="13063" max="13063" width="9.140625" style="53"/>
    <col min="13064" max="13064" width="0.42578125" style="53" customWidth="1"/>
    <col min="13065" max="13065" width="9.140625" style="53"/>
    <col min="13066" max="13066" width="0.42578125" style="53" customWidth="1"/>
    <col min="13067" max="13067" width="10.140625" style="53" customWidth="1"/>
    <col min="13068" max="13068" width="0.42578125" style="53" customWidth="1"/>
    <col min="13069" max="13069" width="9.140625" style="53"/>
    <col min="13070" max="13070" width="0.42578125" style="53" customWidth="1"/>
    <col min="13071" max="13071" width="10.7109375" style="53" customWidth="1"/>
    <col min="13072" max="13072" width="0.42578125" style="53" customWidth="1"/>
    <col min="13073" max="13073" width="10.140625" style="53" customWidth="1"/>
    <col min="13074" max="13074" width="0.42578125" style="53" customWidth="1"/>
    <col min="13075" max="13075" width="9.140625" style="53"/>
    <col min="13076" max="13076" width="0.42578125" style="53" customWidth="1"/>
    <col min="13077" max="13077" width="9.140625" style="53"/>
    <col min="13078" max="13078" width="0.42578125" style="53" customWidth="1"/>
    <col min="13079" max="13079" width="9.140625" style="53"/>
    <col min="13080" max="13080" width="0.42578125" style="53" customWidth="1"/>
    <col min="13081" max="13312" width="9.140625" style="53"/>
    <col min="13313" max="13314" width="1.28515625" style="53" customWidth="1"/>
    <col min="13315" max="13315" width="35.140625" style="53" customWidth="1"/>
    <col min="13316" max="13316" width="2.5703125" style="53" customWidth="1"/>
    <col min="13317" max="13317" width="1.28515625" style="53" customWidth="1"/>
    <col min="13318" max="13318" width="0.5703125" style="53" customWidth="1"/>
    <col min="13319" max="13319" width="9.140625" style="53"/>
    <col min="13320" max="13320" width="0.42578125" style="53" customWidth="1"/>
    <col min="13321" max="13321" width="9.140625" style="53"/>
    <col min="13322" max="13322" width="0.42578125" style="53" customWidth="1"/>
    <col min="13323" max="13323" width="10.140625" style="53" customWidth="1"/>
    <col min="13324" max="13324" width="0.42578125" style="53" customWidth="1"/>
    <col min="13325" max="13325" width="9.140625" style="53"/>
    <col min="13326" max="13326" width="0.42578125" style="53" customWidth="1"/>
    <col min="13327" max="13327" width="10.7109375" style="53" customWidth="1"/>
    <col min="13328" max="13328" width="0.42578125" style="53" customWidth="1"/>
    <col min="13329" max="13329" width="10.140625" style="53" customWidth="1"/>
    <col min="13330" max="13330" width="0.42578125" style="53" customWidth="1"/>
    <col min="13331" max="13331" width="9.140625" style="53"/>
    <col min="13332" max="13332" width="0.42578125" style="53" customWidth="1"/>
    <col min="13333" max="13333" width="9.140625" style="53"/>
    <col min="13334" max="13334" width="0.42578125" style="53" customWidth="1"/>
    <col min="13335" max="13335" width="9.140625" style="53"/>
    <col min="13336" max="13336" width="0.42578125" style="53" customWidth="1"/>
    <col min="13337" max="13568" width="9.140625" style="53"/>
    <col min="13569" max="13570" width="1.28515625" style="53" customWidth="1"/>
    <col min="13571" max="13571" width="35.140625" style="53" customWidth="1"/>
    <col min="13572" max="13572" width="2.5703125" style="53" customWidth="1"/>
    <col min="13573" max="13573" width="1.28515625" style="53" customWidth="1"/>
    <col min="13574" max="13574" width="0.5703125" style="53" customWidth="1"/>
    <col min="13575" max="13575" width="9.140625" style="53"/>
    <col min="13576" max="13576" width="0.42578125" style="53" customWidth="1"/>
    <col min="13577" max="13577" width="9.140625" style="53"/>
    <col min="13578" max="13578" width="0.42578125" style="53" customWidth="1"/>
    <col min="13579" max="13579" width="10.140625" style="53" customWidth="1"/>
    <col min="13580" max="13580" width="0.42578125" style="53" customWidth="1"/>
    <col min="13581" max="13581" width="9.140625" style="53"/>
    <col min="13582" max="13582" width="0.42578125" style="53" customWidth="1"/>
    <col min="13583" max="13583" width="10.7109375" style="53" customWidth="1"/>
    <col min="13584" max="13584" width="0.42578125" style="53" customWidth="1"/>
    <col min="13585" max="13585" width="10.140625" style="53" customWidth="1"/>
    <col min="13586" max="13586" width="0.42578125" style="53" customWidth="1"/>
    <col min="13587" max="13587" width="9.140625" style="53"/>
    <col min="13588" max="13588" width="0.42578125" style="53" customWidth="1"/>
    <col min="13589" max="13589" width="9.140625" style="53"/>
    <col min="13590" max="13590" width="0.42578125" style="53" customWidth="1"/>
    <col min="13591" max="13591" width="9.140625" style="53"/>
    <col min="13592" max="13592" width="0.42578125" style="53" customWidth="1"/>
    <col min="13593" max="13824" width="9.140625" style="53"/>
    <col min="13825" max="13826" width="1.28515625" style="53" customWidth="1"/>
    <col min="13827" max="13827" width="35.140625" style="53" customWidth="1"/>
    <col min="13828" max="13828" width="2.5703125" style="53" customWidth="1"/>
    <col min="13829" max="13829" width="1.28515625" style="53" customWidth="1"/>
    <col min="13830" max="13830" width="0.5703125" style="53" customWidth="1"/>
    <col min="13831" max="13831" width="9.140625" style="53"/>
    <col min="13832" max="13832" width="0.42578125" style="53" customWidth="1"/>
    <col min="13833" max="13833" width="9.140625" style="53"/>
    <col min="13834" max="13834" width="0.42578125" style="53" customWidth="1"/>
    <col min="13835" max="13835" width="10.140625" style="53" customWidth="1"/>
    <col min="13836" max="13836" width="0.42578125" style="53" customWidth="1"/>
    <col min="13837" max="13837" width="9.140625" style="53"/>
    <col min="13838" max="13838" width="0.42578125" style="53" customWidth="1"/>
    <col min="13839" max="13839" width="10.7109375" style="53" customWidth="1"/>
    <col min="13840" max="13840" width="0.42578125" style="53" customWidth="1"/>
    <col min="13841" max="13841" width="10.140625" style="53" customWidth="1"/>
    <col min="13842" max="13842" width="0.42578125" style="53" customWidth="1"/>
    <col min="13843" max="13843" width="9.140625" style="53"/>
    <col min="13844" max="13844" width="0.42578125" style="53" customWidth="1"/>
    <col min="13845" max="13845" width="9.140625" style="53"/>
    <col min="13846" max="13846" width="0.42578125" style="53" customWidth="1"/>
    <col min="13847" max="13847" width="9.140625" style="53"/>
    <col min="13848" max="13848" width="0.42578125" style="53" customWidth="1"/>
    <col min="13849" max="14080" width="9.140625" style="53"/>
    <col min="14081" max="14082" width="1.28515625" style="53" customWidth="1"/>
    <col min="14083" max="14083" width="35.140625" style="53" customWidth="1"/>
    <col min="14084" max="14084" width="2.5703125" style="53" customWidth="1"/>
    <col min="14085" max="14085" width="1.28515625" style="53" customWidth="1"/>
    <col min="14086" max="14086" width="0.5703125" style="53" customWidth="1"/>
    <col min="14087" max="14087" width="9.140625" style="53"/>
    <col min="14088" max="14088" width="0.42578125" style="53" customWidth="1"/>
    <col min="14089" max="14089" width="9.140625" style="53"/>
    <col min="14090" max="14090" width="0.42578125" style="53" customWidth="1"/>
    <col min="14091" max="14091" width="10.140625" style="53" customWidth="1"/>
    <col min="14092" max="14092" width="0.42578125" style="53" customWidth="1"/>
    <col min="14093" max="14093" width="9.140625" style="53"/>
    <col min="14094" max="14094" width="0.42578125" style="53" customWidth="1"/>
    <col min="14095" max="14095" width="10.7109375" style="53" customWidth="1"/>
    <col min="14096" max="14096" width="0.42578125" style="53" customWidth="1"/>
    <col min="14097" max="14097" width="10.140625" style="53" customWidth="1"/>
    <col min="14098" max="14098" width="0.42578125" style="53" customWidth="1"/>
    <col min="14099" max="14099" width="9.140625" style="53"/>
    <col min="14100" max="14100" width="0.42578125" style="53" customWidth="1"/>
    <col min="14101" max="14101" width="9.140625" style="53"/>
    <col min="14102" max="14102" width="0.42578125" style="53" customWidth="1"/>
    <col min="14103" max="14103" width="9.140625" style="53"/>
    <col min="14104" max="14104" width="0.42578125" style="53" customWidth="1"/>
    <col min="14105" max="14336" width="9.140625" style="53"/>
    <col min="14337" max="14338" width="1.28515625" style="53" customWidth="1"/>
    <col min="14339" max="14339" width="35.140625" style="53" customWidth="1"/>
    <col min="14340" max="14340" width="2.5703125" style="53" customWidth="1"/>
    <col min="14341" max="14341" width="1.28515625" style="53" customWidth="1"/>
    <col min="14342" max="14342" width="0.5703125" style="53" customWidth="1"/>
    <col min="14343" max="14343" width="9.140625" style="53"/>
    <col min="14344" max="14344" width="0.42578125" style="53" customWidth="1"/>
    <col min="14345" max="14345" width="9.140625" style="53"/>
    <col min="14346" max="14346" width="0.42578125" style="53" customWidth="1"/>
    <col min="14347" max="14347" width="10.140625" style="53" customWidth="1"/>
    <col min="14348" max="14348" width="0.42578125" style="53" customWidth="1"/>
    <col min="14349" max="14349" width="9.140625" style="53"/>
    <col min="14350" max="14350" width="0.42578125" style="53" customWidth="1"/>
    <col min="14351" max="14351" width="10.7109375" style="53" customWidth="1"/>
    <col min="14352" max="14352" width="0.42578125" style="53" customWidth="1"/>
    <col min="14353" max="14353" width="10.140625" style="53" customWidth="1"/>
    <col min="14354" max="14354" width="0.42578125" style="53" customWidth="1"/>
    <col min="14355" max="14355" width="9.140625" style="53"/>
    <col min="14356" max="14356" width="0.42578125" style="53" customWidth="1"/>
    <col min="14357" max="14357" width="9.140625" style="53"/>
    <col min="14358" max="14358" width="0.42578125" style="53" customWidth="1"/>
    <col min="14359" max="14359" width="9.140625" style="53"/>
    <col min="14360" max="14360" width="0.42578125" style="53" customWidth="1"/>
    <col min="14361" max="14592" width="9.140625" style="53"/>
    <col min="14593" max="14594" width="1.28515625" style="53" customWidth="1"/>
    <col min="14595" max="14595" width="35.140625" style="53" customWidth="1"/>
    <col min="14596" max="14596" width="2.5703125" style="53" customWidth="1"/>
    <col min="14597" max="14597" width="1.28515625" style="53" customWidth="1"/>
    <col min="14598" max="14598" width="0.5703125" style="53" customWidth="1"/>
    <col min="14599" max="14599" width="9.140625" style="53"/>
    <col min="14600" max="14600" width="0.42578125" style="53" customWidth="1"/>
    <col min="14601" max="14601" width="9.140625" style="53"/>
    <col min="14602" max="14602" width="0.42578125" style="53" customWidth="1"/>
    <col min="14603" max="14603" width="10.140625" style="53" customWidth="1"/>
    <col min="14604" max="14604" width="0.42578125" style="53" customWidth="1"/>
    <col min="14605" max="14605" width="9.140625" style="53"/>
    <col min="14606" max="14606" width="0.42578125" style="53" customWidth="1"/>
    <col min="14607" max="14607" width="10.7109375" style="53" customWidth="1"/>
    <col min="14608" max="14608" width="0.42578125" style="53" customWidth="1"/>
    <col min="14609" max="14609" width="10.140625" style="53" customWidth="1"/>
    <col min="14610" max="14610" width="0.42578125" style="53" customWidth="1"/>
    <col min="14611" max="14611" width="9.140625" style="53"/>
    <col min="14612" max="14612" width="0.42578125" style="53" customWidth="1"/>
    <col min="14613" max="14613" width="9.140625" style="53"/>
    <col min="14614" max="14614" width="0.42578125" style="53" customWidth="1"/>
    <col min="14615" max="14615" width="9.140625" style="53"/>
    <col min="14616" max="14616" width="0.42578125" style="53" customWidth="1"/>
    <col min="14617" max="14848" width="9.140625" style="53"/>
    <col min="14849" max="14850" width="1.28515625" style="53" customWidth="1"/>
    <col min="14851" max="14851" width="35.140625" style="53" customWidth="1"/>
    <col min="14852" max="14852" width="2.5703125" style="53" customWidth="1"/>
    <col min="14853" max="14853" width="1.28515625" style="53" customWidth="1"/>
    <col min="14854" max="14854" width="0.5703125" style="53" customWidth="1"/>
    <col min="14855" max="14855" width="9.140625" style="53"/>
    <col min="14856" max="14856" width="0.42578125" style="53" customWidth="1"/>
    <col min="14857" max="14857" width="9.140625" style="53"/>
    <col min="14858" max="14858" width="0.42578125" style="53" customWidth="1"/>
    <col min="14859" max="14859" width="10.140625" style="53" customWidth="1"/>
    <col min="14860" max="14860" width="0.42578125" style="53" customWidth="1"/>
    <col min="14861" max="14861" width="9.140625" style="53"/>
    <col min="14862" max="14862" width="0.42578125" style="53" customWidth="1"/>
    <col min="14863" max="14863" width="10.7109375" style="53" customWidth="1"/>
    <col min="14864" max="14864" width="0.42578125" style="53" customWidth="1"/>
    <col min="14865" max="14865" width="10.140625" style="53" customWidth="1"/>
    <col min="14866" max="14866" width="0.42578125" style="53" customWidth="1"/>
    <col min="14867" max="14867" width="9.140625" style="53"/>
    <col min="14868" max="14868" width="0.42578125" style="53" customWidth="1"/>
    <col min="14869" max="14869" width="9.140625" style="53"/>
    <col min="14870" max="14870" width="0.42578125" style="53" customWidth="1"/>
    <col min="14871" max="14871" width="9.140625" style="53"/>
    <col min="14872" max="14872" width="0.42578125" style="53" customWidth="1"/>
    <col min="14873" max="15104" width="9.140625" style="53"/>
    <col min="15105" max="15106" width="1.28515625" style="53" customWidth="1"/>
    <col min="15107" max="15107" width="35.140625" style="53" customWidth="1"/>
    <col min="15108" max="15108" width="2.5703125" style="53" customWidth="1"/>
    <col min="15109" max="15109" width="1.28515625" style="53" customWidth="1"/>
    <col min="15110" max="15110" width="0.5703125" style="53" customWidth="1"/>
    <col min="15111" max="15111" width="9.140625" style="53"/>
    <col min="15112" max="15112" width="0.42578125" style="53" customWidth="1"/>
    <col min="15113" max="15113" width="9.140625" style="53"/>
    <col min="15114" max="15114" width="0.42578125" style="53" customWidth="1"/>
    <col min="15115" max="15115" width="10.140625" style="53" customWidth="1"/>
    <col min="15116" max="15116" width="0.42578125" style="53" customWidth="1"/>
    <col min="15117" max="15117" width="9.140625" style="53"/>
    <col min="15118" max="15118" width="0.42578125" style="53" customWidth="1"/>
    <col min="15119" max="15119" width="10.7109375" style="53" customWidth="1"/>
    <col min="15120" max="15120" width="0.42578125" style="53" customWidth="1"/>
    <col min="15121" max="15121" width="10.140625" style="53" customWidth="1"/>
    <col min="15122" max="15122" width="0.42578125" style="53" customWidth="1"/>
    <col min="15123" max="15123" width="9.140625" style="53"/>
    <col min="15124" max="15124" width="0.42578125" style="53" customWidth="1"/>
    <col min="15125" max="15125" width="9.140625" style="53"/>
    <col min="15126" max="15126" width="0.42578125" style="53" customWidth="1"/>
    <col min="15127" max="15127" width="9.140625" style="53"/>
    <col min="15128" max="15128" width="0.42578125" style="53" customWidth="1"/>
    <col min="15129" max="15360" width="9.140625" style="53"/>
    <col min="15361" max="15362" width="1.28515625" style="53" customWidth="1"/>
    <col min="15363" max="15363" width="35.140625" style="53" customWidth="1"/>
    <col min="15364" max="15364" width="2.5703125" style="53" customWidth="1"/>
    <col min="15365" max="15365" width="1.28515625" style="53" customWidth="1"/>
    <col min="15366" max="15366" width="0.5703125" style="53" customWidth="1"/>
    <col min="15367" max="15367" width="9.140625" style="53"/>
    <col min="15368" max="15368" width="0.42578125" style="53" customWidth="1"/>
    <col min="15369" max="15369" width="9.140625" style="53"/>
    <col min="15370" max="15370" width="0.42578125" style="53" customWidth="1"/>
    <col min="15371" max="15371" width="10.140625" style="53" customWidth="1"/>
    <col min="15372" max="15372" width="0.42578125" style="53" customWidth="1"/>
    <col min="15373" max="15373" width="9.140625" style="53"/>
    <col min="15374" max="15374" width="0.42578125" style="53" customWidth="1"/>
    <col min="15375" max="15375" width="10.7109375" style="53" customWidth="1"/>
    <col min="15376" max="15376" width="0.42578125" style="53" customWidth="1"/>
    <col min="15377" max="15377" width="10.140625" style="53" customWidth="1"/>
    <col min="15378" max="15378" width="0.42578125" style="53" customWidth="1"/>
    <col min="15379" max="15379" width="9.140625" style="53"/>
    <col min="15380" max="15380" width="0.42578125" style="53" customWidth="1"/>
    <col min="15381" max="15381" width="9.140625" style="53"/>
    <col min="15382" max="15382" width="0.42578125" style="53" customWidth="1"/>
    <col min="15383" max="15383" width="9.140625" style="53"/>
    <col min="15384" max="15384" width="0.42578125" style="53" customWidth="1"/>
    <col min="15385" max="15616" width="9.140625" style="53"/>
    <col min="15617" max="15618" width="1.28515625" style="53" customWidth="1"/>
    <col min="15619" max="15619" width="35.140625" style="53" customWidth="1"/>
    <col min="15620" max="15620" width="2.5703125" style="53" customWidth="1"/>
    <col min="15621" max="15621" width="1.28515625" style="53" customWidth="1"/>
    <col min="15622" max="15622" width="0.5703125" style="53" customWidth="1"/>
    <col min="15623" max="15623" width="9.140625" style="53"/>
    <col min="15624" max="15624" width="0.42578125" style="53" customWidth="1"/>
    <col min="15625" max="15625" width="9.140625" style="53"/>
    <col min="15626" max="15626" width="0.42578125" style="53" customWidth="1"/>
    <col min="15627" max="15627" width="10.140625" style="53" customWidth="1"/>
    <col min="15628" max="15628" width="0.42578125" style="53" customWidth="1"/>
    <col min="15629" max="15629" width="9.140625" style="53"/>
    <col min="15630" max="15630" width="0.42578125" style="53" customWidth="1"/>
    <col min="15631" max="15631" width="10.7109375" style="53" customWidth="1"/>
    <col min="15632" max="15632" width="0.42578125" style="53" customWidth="1"/>
    <col min="15633" max="15633" width="10.140625" style="53" customWidth="1"/>
    <col min="15634" max="15634" width="0.42578125" style="53" customWidth="1"/>
    <col min="15635" max="15635" width="9.140625" style="53"/>
    <col min="15636" max="15636" width="0.42578125" style="53" customWidth="1"/>
    <col min="15637" max="15637" width="9.140625" style="53"/>
    <col min="15638" max="15638" width="0.42578125" style="53" customWidth="1"/>
    <col min="15639" max="15639" width="9.140625" style="53"/>
    <col min="15640" max="15640" width="0.42578125" style="53" customWidth="1"/>
    <col min="15641" max="15872" width="9.140625" style="53"/>
    <col min="15873" max="15874" width="1.28515625" style="53" customWidth="1"/>
    <col min="15875" max="15875" width="35.140625" style="53" customWidth="1"/>
    <col min="15876" max="15876" width="2.5703125" style="53" customWidth="1"/>
    <col min="15877" max="15877" width="1.28515625" style="53" customWidth="1"/>
    <col min="15878" max="15878" width="0.5703125" style="53" customWidth="1"/>
    <col min="15879" max="15879" width="9.140625" style="53"/>
    <col min="15880" max="15880" width="0.42578125" style="53" customWidth="1"/>
    <col min="15881" max="15881" width="9.140625" style="53"/>
    <col min="15882" max="15882" width="0.42578125" style="53" customWidth="1"/>
    <col min="15883" max="15883" width="10.140625" style="53" customWidth="1"/>
    <col min="15884" max="15884" width="0.42578125" style="53" customWidth="1"/>
    <col min="15885" max="15885" width="9.140625" style="53"/>
    <col min="15886" max="15886" width="0.42578125" style="53" customWidth="1"/>
    <col min="15887" max="15887" width="10.7109375" style="53" customWidth="1"/>
    <col min="15888" max="15888" width="0.42578125" style="53" customWidth="1"/>
    <col min="15889" max="15889" width="10.140625" style="53" customWidth="1"/>
    <col min="15890" max="15890" width="0.42578125" style="53" customWidth="1"/>
    <col min="15891" max="15891" width="9.140625" style="53"/>
    <col min="15892" max="15892" width="0.42578125" style="53" customWidth="1"/>
    <col min="15893" max="15893" width="9.140625" style="53"/>
    <col min="15894" max="15894" width="0.42578125" style="53" customWidth="1"/>
    <col min="15895" max="15895" width="9.140625" style="53"/>
    <col min="15896" max="15896" width="0.42578125" style="53" customWidth="1"/>
    <col min="15897" max="16128" width="9.140625" style="53"/>
    <col min="16129" max="16130" width="1.28515625" style="53" customWidth="1"/>
    <col min="16131" max="16131" width="35.140625" style="53" customWidth="1"/>
    <col min="16132" max="16132" width="2.5703125" style="53" customWidth="1"/>
    <col min="16133" max="16133" width="1.28515625" style="53" customWidth="1"/>
    <col min="16134" max="16134" width="0.5703125" style="53" customWidth="1"/>
    <col min="16135" max="16135" width="9.140625" style="53"/>
    <col min="16136" max="16136" width="0.42578125" style="53" customWidth="1"/>
    <col min="16137" max="16137" width="9.140625" style="53"/>
    <col min="16138" max="16138" width="0.42578125" style="53" customWidth="1"/>
    <col min="16139" max="16139" width="10.140625" style="53" customWidth="1"/>
    <col min="16140" max="16140" width="0.42578125" style="53" customWidth="1"/>
    <col min="16141" max="16141" width="9.140625" style="53"/>
    <col min="16142" max="16142" width="0.42578125" style="53" customWidth="1"/>
    <col min="16143" max="16143" width="10.7109375" style="53" customWidth="1"/>
    <col min="16144" max="16144" width="0.42578125" style="53" customWidth="1"/>
    <col min="16145" max="16145" width="10.140625" style="53" customWidth="1"/>
    <col min="16146" max="16146" width="0.42578125" style="53" customWidth="1"/>
    <col min="16147" max="16147" width="9.140625" style="53"/>
    <col min="16148" max="16148" width="0.42578125" style="53" customWidth="1"/>
    <col min="16149" max="16149" width="9.140625" style="53"/>
    <col min="16150" max="16150" width="0.42578125" style="53" customWidth="1"/>
    <col min="16151" max="16151" width="9.140625" style="53"/>
    <col min="16152" max="16152" width="0.42578125" style="53" customWidth="1"/>
    <col min="16153" max="16384" width="9.140625" style="53"/>
  </cols>
  <sheetData>
    <row r="1" spans="1:26" s="40" customFormat="1" ht="15.6" customHeight="1">
      <c r="A1" s="243" t="s">
        <v>141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</row>
    <row r="2" spans="1:26" customFormat="1" ht="21.75" customHeight="1">
      <c r="A2" s="244" t="s">
        <v>0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66"/>
    </row>
    <row r="3" spans="1:26" customFormat="1" ht="21.75" customHeight="1">
      <c r="A3" s="244" t="s">
        <v>215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66"/>
    </row>
    <row r="4" spans="1:26" customFormat="1" ht="21.75" customHeight="1">
      <c r="A4" s="244" t="s">
        <v>120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66"/>
    </row>
    <row r="5" spans="1:26" customFormat="1" ht="3.75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6"/>
    </row>
    <row r="6" spans="1:26" customFormat="1" ht="12" customHeight="1">
      <c r="A6" s="68"/>
      <c r="B6" s="68"/>
      <c r="C6" s="68"/>
      <c r="D6" s="68"/>
      <c r="E6" s="68"/>
      <c r="F6" s="68"/>
      <c r="G6" s="245" t="s">
        <v>211</v>
      </c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69"/>
    </row>
    <row r="7" spans="1:26" customFormat="1" ht="12" customHeight="1">
      <c r="A7" s="70"/>
      <c r="B7" s="70"/>
      <c r="C7" s="70"/>
      <c r="D7" s="70"/>
      <c r="E7" s="71"/>
      <c r="F7" s="71"/>
      <c r="G7" s="247" t="s">
        <v>3</v>
      </c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  <c r="Z7" s="72"/>
    </row>
    <row r="8" spans="1:26" customFormat="1" ht="12" customHeight="1">
      <c r="A8" s="70"/>
      <c r="B8" s="70"/>
      <c r="C8" s="70"/>
      <c r="D8" s="70"/>
      <c r="E8" s="71"/>
      <c r="F8" s="71"/>
      <c r="G8" s="242" t="s">
        <v>189</v>
      </c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101"/>
      <c r="W8" s="101" t="s">
        <v>190</v>
      </c>
      <c r="X8" s="102"/>
      <c r="Y8" s="101" t="s">
        <v>103</v>
      </c>
      <c r="Z8" s="72"/>
    </row>
    <row r="9" spans="1:26" customFormat="1" ht="12" customHeight="1">
      <c r="A9" s="73"/>
      <c r="B9" s="73"/>
      <c r="C9" s="73"/>
      <c r="D9" s="70"/>
      <c r="E9" s="73"/>
      <c r="F9" s="73"/>
      <c r="G9" s="103" t="s">
        <v>191</v>
      </c>
      <c r="H9" s="101"/>
      <c r="I9" s="104" t="s">
        <v>192</v>
      </c>
      <c r="J9" s="101"/>
      <c r="K9" s="242" t="s">
        <v>62</v>
      </c>
      <c r="L9" s="242"/>
      <c r="M9" s="242"/>
      <c r="N9" s="105"/>
      <c r="O9" s="242" t="s">
        <v>193</v>
      </c>
      <c r="P9" s="242"/>
      <c r="Q9" s="242"/>
      <c r="R9" s="242"/>
      <c r="S9" s="242"/>
      <c r="T9" s="101"/>
      <c r="U9" s="101" t="s">
        <v>103</v>
      </c>
      <c r="V9" s="102"/>
      <c r="W9" s="101" t="s">
        <v>194</v>
      </c>
      <c r="X9" s="102"/>
      <c r="Y9" s="105"/>
      <c r="Z9" s="72"/>
    </row>
    <row r="10" spans="1:26" customFormat="1" ht="12" customHeight="1">
      <c r="A10" s="73"/>
      <c r="B10" s="73"/>
      <c r="C10" s="73"/>
      <c r="D10" s="72"/>
      <c r="E10" s="72"/>
      <c r="F10" s="71"/>
      <c r="G10" s="103" t="s">
        <v>195</v>
      </c>
      <c r="H10" s="101"/>
      <c r="I10" s="103" t="s">
        <v>196</v>
      </c>
      <c r="J10" s="101"/>
      <c r="K10" s="101" t="s">
        <v>197</v>
      </c>
      <c r="L10" s="106"/>
      <c r="M10" s="101" t="s">
        <v>198</v>
      </c>
      <c r="N10" s="105"/>
      <c r="O10" s="242" t="s">
        <v>199</v>
      </c>
      <c r="P10" s="242"/>
      <c r="Q10" s="242"/>
      <c r="R10" s="242"/>
      <c r="S10" s="242"/>
      <c r="T10" s="101"/>
      <c r="U10" s="101"/>
      <c r="V10" s="102"/>
      <c r="W10" s="107"/>
      <c r="X10" s="105"/>
      <c r="Y10" s="105"/>
      <c r="Z10" s="72"/>
    </row>
    <row r="11" spans="1:26" customFormat="1" ht="12" customHeight="1">
      <c r="A11" s="73"/>
      <c r="B11" s="73"/>
      <c r="C11" s="73"/>
      <c r="D11" s="72"/>
      <c r="E11" s="72"/>
      <c r="F11" s="72"/>
      <c r="G11" s="103" t="s">
        <v>200</v>
      </c>
      <c r="H11" s="105"/>
      <c r="I11" s="103" t="s">
        <v>201</v>
      </c>
      <c r="J11" s="105"/>
      <c r="K11" s="101" t="s">
        <v>202</v>
      </c>
      <c r="L11" s="105"/>
      <c r="M11" s="105"/>
      <c r="N11" s="105"/>
      <c r="O11" s="108" t="s">
        <v>203</v>
      </c>
      <c r="P11" s="109"/>
      <c r="Q11" s="107" t="s">
        <v>204</v>
      </c>
      <c r="R11" s="105"/>
      <c r="S11" s="101" t="s">
        <v>103</v>
      </c>
      <c r="T11" s="107"/>
      <c r="U11" s="105"/>
      <c r="V11" s="105"/>
      <c r="W11" s="105"/>
      <c r="X11" s="105"/>
      <c r="Y11" s="105"/>
      <c r="Z11" s="72"/>
    </row>
    <row r="12" spans="1:26" customFormat="1" ht="12" customHeight="1">
      <c r="A12" s="73"/>
      <c r="B12" s="73"/>
      <c r="C12" s="73"/>
      <c r="D12" s="72"/>
      <c r="E12" s="72"/>
      <c r="F12" s="72"/>
      <c r="G12" s="105"/>
      <c r="H12" s="105"/>
      <c r="I12" s="105"/>
      <c r="J12" s="105"/>
      <c r="K12" s="101"/>
      <c r="L12" s="105"/>
      <c r="M12" s="105"/>
      <c r="N12" s="105"/>
      <c r="O12" s="108" t="s">
        <v>205</v>
      </c>
      <c r="P12" s="109"/>
      <c r="Q12" s="101" t="s">
        <v>206</v>
      </c>
      <c r="R12" s="105"/>
      <c r="S12" s="101"/>
      <c r="T12" s="107"/>
      <c r="U12" s="105"/>
      <c r="V12" s="105"/>
      <c r="W12" s="105"/>
      <c r="X12" s="105"/>
      <c r="Y12" s="105"/>
      <c r="Z12" s="72"/>
    </row>
    <row r="13" spans="1:26" customFormat="1" ht="12" customHeight="1">
      <c r="A13" s="73"/>
      <c r="B13" s="73"/>
      <c r="C13" s="73"/>
      <c r="D13" s="72"/>
      <c r="E13" s="72"/>
      <c r="F13" s="72"/>
      <c r="G13" s="105"/>
      <c r="H13" s="105"/>
      <c r="I13" s="105"/>
      <c r="J13" s="105"/>
      <c r="K13" s="105"/>
      <c r="L13" s="105"/>
      <c r="M13" s="105"/>
      <c r="N13" s="105"/>
      <c r="O13" s="108" t="s">
        <v>207</v>
      </c>
      <c r="P13" s="109"/>
      <c r="Q13" s="105" t="s">
        <v>208</v>
      </c>
      <c r="R13" s="105"/>
      <c r="S13" s="105"/>
      <c r="T13" s="107"/>
      <c r="U13" s="105"/>
      <c r="V13" s="105"/>
      <c r="W13" s="105"/>
      <c r="X13" s="105"/>
      <c r="Y13" s="105"/>
      <c r="Z13" s="72"/>
    </row>
    <row r="14" spans="1:26" customFormat="1" ht="12" customHeight="1">
      <c r="A14" s="70"/>
      <c r="B14" s="70"/>
      <c r="C14" s="73"/>
      <c r="D14" s="74" t="s">
        <v>6</v>
      </c>
      <c r="E14" s="74"/>
      <c r="F14" s="71"/>
      <c r="G14" s="110"/>
      <c r="H14" s="101"/>
      <c r="I14" s="110"/>
      <c r="J14" s="101"/>
      <c r="K14" s="111"/>
      <c r="L14" s="101"/>
      <c r="M14" s="110"/>
      <c r="N14" s="105"/>
      <c r="O14" s="112" t="s">
        <v>209</v>
      </c>
      <c r="P14" s="109"/>
      <c r="Q14" s="113" t="s">
        <v>210</v>
      </c>
      <c r="R14" s="101"/>
      <c r="S14" s="111"/>
      <c r="T14" s="101"/>
      <c r="U14" s="110"/>
      <c r="V14" s="102"/>
      <c r="W14" s="111"/>
      <c r="X14" s="105"/>
      <c r="Y14" s="111"/>
      <c r="Z14" s="72"/>
    </row>
    <row r="15" spans="1:26" customFormat="1" ht="12" customHeight="1">
      <c r="A15" s="75" t="s">
        <v>235</v>
      </c>
      <c r="B15" s="75"/>
      <c r="C15" s="75"/>
      <c r="D15" s="76"/>
      <c r="E15" s="77"/>
      <c r="F15" s="77"/>
      <c r="G15" s="78">
        <v>593125849</v>
      </c>
      <c r="H15" s="79"/>
      <c r="I15" s="78">
        <v>72403683</v>
      </c>
      <c r="J15" s="79"/>
      <c r="K15" s="78">
        <v>59312585</v>
      </c>
      <c r="L15" s="79"/>
      <c r="M15" s="78">
        <v>1513381435</v>
      </c>
      <c r="N15" s="79"/>
      <c r="O15" s="78">
        <v>32843351</v>
      </c>
      <c r="P15" s="79"/>
      <c r="Q15" s="80">
        <v>-20979969</v>
      </c>
      <c r="R15" s="79"/>
      <c r="S15" s="78">
        <v>11863382</v>
      </c>
      <c r="T15" s="79"/>
      <c r="U15" s="78">
        <v>2250086934</v>
      </c>
      <c r="V15" s="79"/>
      <c r="W15" s="81">
        <v>463473358</v>
      </c>
      <c r="X15" s="79"/>
      <c r="Y15" s="78">
        <v>2713560292</v>
      </c>
      <c r="Z15" s="72"/>
    </row>
    <row r="16" spans="1:26" customFormat="1" ht="12" customHeight="1">
      <c r="A16" s="75" t="s">
        <v>236</v>
      </c>
      <c r="B16" s="75"/>
      <c r="C16" s="75"/>
      <c r="D16" s="82"/>
      <c r="E16" s="75"/>
      <c r="F16" s="75"/>
      <c r="G16" s="83"/>
      <c r="H16" s="84"/>
      <c r="I16" s="83"/>
      <c r="J16" s="84"/>
      <c r="K16" s="83"/>
      <c r="L16" s="84"/>
      <c r="M16" s="83"/>
      <c r="N16" s="84"/>
      <c r="O16" s="83"/>
      <c r="P16" s="84"/>
      <c r="Q16" s="83"/>
      <c r="R16" s="84"/>
      <c r="S16" s="83"/>
      <c r="T16" s="84"/>
      <c r="U16" s="83"/>
      <c r="V16" s="84"/>
      <c r="W16" s="85"/>
      <c r="X16" s="84"/>
      <c r="Y16" s="83"/>
      <c r="Z16" s="72"/>
    </row>
    <row r="17" spans="1:26" customFormat="1" ht="12" customHeight="1">
      <c r="A17" s="75"/>
      <c r="B17" s="75" t="s">
        <v>237</v>
      </c>
      <c r="C17" s="75"/>
      <c r="D17" s="82"/>
      <c r="E17" s="75"/>
      <c r="F17" s="75"/>
      <c r="G17" s="83"/>
      <c r="H17" s="84"/>
      <c r="I17" s="83"/>
      <c r="J17" s="84"/>
      <c r="K17" s="83"/>
      <c r="L17" s="84"/>
      <c r="M17" s="83"/>
      <c r="N17" s="84"/>
      <c r="O17" s="83"/>
      <c r="P17" s="84"/>
      <c r="Q17" s="83"/>
      <c r="R17" s="84"/>
      <c r="S17" s="83"/>
      <c r="T17" s="84"/>
      <c r="U17" s="83"/>
      <c r="V17" s="84"/>
      <c r="W17" s="85"/>
      <c r="X17" s="84"/>
      <c r="Y17" s="83"/>
      <c r="Z17" s="72"/>
    </row>
    <row r="18" spans="1:26" customFormat="1" ht="12" customHeight="1">
      <c r="A18" s="86"/>
      <c r="B18" s="75"/>
      <c r="C18" s="114" t="s">
        <v>238</v>
      </c>
      <c r="D18" s="76">
        <v>3.4</v>
      </c>
      <c r="E18" s="77"/>
      <c r="F18" s="77"/>
      <c r="G18" s="87">
        <v>0</v>
      </c>
      <c r="H18" s="84"/>
      <c r="I18" s="87">
        <v>0</v>
      </c>
      <c r="J18" s="84"/>
      <c r="K18" s="87">
        <v>0</v>
      </c>
      <c r="L18" s="84"/>
      <c r="M18" s="88">
        <v>-5033701</v>
      </c>
      <c r="N18" s="84"/>
      <c r="O18" s="87">
        <v>0</v>
      </c>
      <c r="P18" s="84"/>
      <c r="Q18" s="87">
        <v>0</v>
      </c>
      <c r="R18" s="84"/>
      <c r="S18" s="87">
        <v>0</v>
      </c>
      <c r="T18" s="84"/>
      <c r="U18" s="88">
        <v>-5033701</v>
      </c>
      <c r="V18" s="84"/>
      <c r="W18" s="87">
        <v>0</v>
      </c>
      <c r="X18" s="84"/>
      <c r="Y18" s="88">
        <v>-5033701</v>
      </c>
      <c r="Z18" s="72"/>
    </row>
    <row r="19" spans="1:26" customFormat="1" ht="12" customHeight="1">
      <c r="A19" s="86" t="s">
        <v>234</v>
      </c>
      <c r="B19" s="75"/>
      <c r="C19" s="75"/>
      <c r="D19" s="82"/>
      <c r="E19" s="75"/>
      <c r="F19" s="75"/>
      <c r="G19" s="78">
        <f>SUM(G15:G18)</f>
        <v>593125849</v>
      </c>
      <c r="H19" s="79"/>
      <c r="I19" s="78">
        <f>SUM(I15:I18)</f>
        <v>72403683</v>
      </c>
      <c r="J19" s="79"/>
      <c r="K19" s="78">
        <f>SUM(K15:K18)</f>
        <v>59312585</v>
      </c>
      <c r="L19" s="79"/>
      <c r="M19" s="78">
        <f>SUM(M15:M18)</f>
        <v>1508347734</v>
      </c>
      <c r="N19" s="79"/>
      <c r="O19" s="78">
        <f>SUM(O15:O18)</f>
        <v>32843351</v>
      </c>
      <c r="P19" s="79"/>
      <c r="Q19" s="80">
        <f>SUM(Q15:Q18)</f>
        <v>-20979969</v>
      </c>
      <c r="R19" s="79"/>
      <c r="S19" s="78">
        <f>SUM(S15:S18)</f>
        <v>11863382</v>
      </c>
      <c r="T19" s="79"/>
      <c r="U19" s="78">
        <f>SUM(U15:U18)</f>
        <v>2245053233</v>
      </c>
      <c r="V19" s="79"/>
      <c r="W19" s="78">
        <f>SUM(W15:W18)</f>
        <v>463473358</v>
      </c>
      <c r="X19" s="79"/>
      <c r="Y19" s="78">
        <f>SUM(Y15:Y18)</f>
        <v>2708526591</v>
      </c>
      <c r="Z19" s="72"/>
    </row>
    <row r="20" spans="1:26" customFormat="1" ht="12" customHeight="1">
      <c r="A20" s="75" t="s">
        <v>212</v>
      </c>
      <c r="B20" s="75"/>
      <c r="C20" s="75"/>
      <c r="D20" s="82"/>
      <c r="E20" s="75"/>
      <c r="F20" s="75"/>
      <c r="G20" s="78"/>
      <c r="H20" s="79"/>
      <c r="I20" s="78"/>
      <c r="J20" s="79"/>
      <c r="K20" s="78"/>
      <c r="L20" s="79"/>
      <c r="M20" s="78"/>
      <c r="N20" s="79"/>
      <c r="O20" s="78"/>
      <c r="P20" s="79"/>
      <c r="Q20" s="80"/>
      <c r="R20" s="79"/>
      <c r="S20" s="78"/>
      <c r="T20" s="79"/>
      <c r="U20" s="78"/>
      <c r="V20" s="79"/>
      <c r="W20" s="81"/>
      <c r="X20" s="79"/>
      <c r="Y20" s="78"/>
      <c r="Z20" s="72"/>
    </row>
    <row r="21" spans="1:26" customFormat="1" ht="12" customHeight="1">
      <c r="A21" s="86"/>
      <c r="B21" s="75" t="s">
        <v>213</v>
      </c>
      <c r="C21" s="75"/>
      <c r="D21" s="82">
        <v>22</v>
      </c>
      <c r="E21" s="75"/>
      <c r="F21" s="75"/>
      <c r="G21" s="89">
        <v>0</v>
      </c>
      <c r="H21" s="89"/>
      <c r="I21" s="89">
        <v>0</v>
      </c>
      <c r="J21" s="89"/>
      <c r="K21" s="89">
        <v>0</v>
      </c>
      <c r="L21" s="90"/>
      <c r="M21" s="80">
        <v>-5931237</v>
      </c>
      <c r="N21" s="84"/>
      <c r="O21" s="89">
        <v>0</v>
      </c>
      <c r="P21" s="89"/>
      <c r="Q21" s="89">
        <v>0</v>
      </c>
      <c r="R21" s="89"/>
      <c r="S21" s="89">
        <v>0</v>
      </c>
      <c r="T21" s="84"/>
      <c r="U21" s="80">
        <v>-5931237</v>
      </c>
      <c r="V21" s="84"/>
      <c r="W21" s="89">
        <v>0</v>
      </c>
      <c r="X21" s="84"/>
      <c r="Y21" s="80">
        <v>-5931237</v>
      </c>
      <c r="Z21" s="72"/>
    </row>
    <row r="22" spans="1:26" customFormat="1" ht="12" customHeight="1">
      <c r="A22" s="86"/>
      <c r="B22" s="75" t="s">
        <v>214</v>
      </c>
      <c r="C22" s="75"/>
      <c r="D22" s="82">
        <v>22</v>
      </c>
      <c r="E22" s="75"/>
      <c r="F22" s="75"/>
      <c r="G22" s="89">
        <v>0</v>
      </c>
      <c r="H22" s="89"/>
      <c r="I22" s="89">
        <v>0</v>
      </c>
      <c r="J22" s="89"/>
      <c r="K22" s="89">
        <v>0</v>
      </c>
      <c r="L22" s="90"/>
      <c r="M22" s="89">
        <v>0</v>
      </c>
      <c r="N22" s="84"/>
      <c r="O22" s="89">
        <v>0</v>
      </c>
      <c r="P22" s="89"/>
      <c r="Q22" s="89">
        <v>0</v>
      </c>
      <c r="R22" s="89"/>
      <c r="S22" s="89">
        <v>0</v>
      </c>
      <c r="T22" s="84"/>
      <c r="U22" s="89">
        <v>0</v>
      </c>
      <c r="V22" s="84"/>
      <c r="W22" s="80">
        <v>-588043</v>
      </c>
      <c r="X22" s="84"/>
      <c r="Y22" s="80">
        <v>-588043</v>
      </c>
      <c r="Z22" s="72"/>
    </row>
    <row r="23" spans="1:26" customFormat="1" ht="12" customHeight="1">
      <c r="A23" s="75"/>
      <c r="B23" s="75" t="s">
        <v>239</v>
      </c>
      <c r="C23" s="75"/>
      <c r="D23" s="75"/>
      <c r="E23" s="75"/>
      <c r="F23" s="75"/>
      <c r="G23" s="89">
        <v>0</v>
      </c>
      <c r="H23" s="89"/>
      <c r="I23" s="89">
        <v>0</v>
      </c>
      <c r="J23" s="89"/>
      <c r="K23" s="89">
        <v>0</v>
      </c>
      <c r="L23" s="90"/>
      <c r="M23" s="89">
        <v>0</v>
      </c>
      <c r="N23" s="84"/>
      <c r="O23" s="89">
        <v>0</v>
      </c>
      <c r="P23" s="89"/>
      <c r="Q23" s="89">
        <v>0</v>
      </c>
      <c r="R23" s="89"/>
      <c r="S23" s="89">
        <v>0</v>
      </c>
      <c r="T23" s="84"/>
      <c r="U23" s="89">
        <v>0</v>
      </c>
      <c r="V23" s="84"/>
      <c r="W23" s="80">
        <v>-149648717</v>
      </c>
      <c r="X23" s="84"/>
      <c r="Y23" s="80">
        <v>-149648717</v>
      </c>
      <c r="Z23" s="72"/>
    </row>
    <row r="24" spans="1:26" customFormat="1" ht="12" customHeight="1">
      <c r="A24" s="75" t="s">
        <v>220</v>
      </c>
      <c r="B24" s="75"/>
      <c r="C24" s="75"/>
      <c r="D24" s="75"/>
      <c r="E24" s="75"/>
      <c r="F24" s="75"/>
      <c r="G24" s="89"/>
      <c r="H24" s="89"/>
      <c r="I24" s="89"/>
      <c r="J24" s="89"/>
      <c r="K24" s="89"/>
      <c r="L24" s="84"/>
      <c r="M24" s="83"/>
      <c r="N24" s="84"/>
      <c r="O24" s="83"/>
      <c r="P24" s="84"/>
      <c r="Q24" s="83"/>
      <c r="R24" s="84"/>
      <c r="S24" s="83"/>
      <c r="T24" s="84"/>
      <c r="U24" s="83"/>
      <c r="V24" s="84"/>
      <c r="W24" s="91"/>
      <c r="X24" s="84"/>
      <c r="Y24" s="83"/>
      <c r="Z24" s="72"/>
    </row>
    <row r="25" spans="1:26" customFormat="1" ht="12" customHeight="1">
      <c r="A25" s="75"/>
      <c r="B25" s="75" t="s">
        <v>233</v>
      </c>
      <c r="C25" s="75"/>
      <c r="D25" s="75"/>
      <c r="E25" s="75"/>
      <c r="F25" s="75"/>
      <c r="G25" s="89">
        <v>0</v>
      </c>
      <c r="H25" s="89"/>
      <c r="I25" s="89">
        <v>0</v>
      </c>
      <c r="J25" s="89"/>
      <c r="K25" s="89">
        <v>0</v>
      </c>
      <c r="L25" s="84"/>
      <c r="M25" s="78">
        <v>246279361</v>
      </c>
      <c r="N25" s="84"/>
      <c r="O25" s="89">
        <v>0</v>
      </c>
      <c r="P25" s="84"/>
      <c r="Q25" s="89">
        <v>0</v>
      </c>
      <c r="R25" s="84"/>
      <c r="S25" s="89">
        <v>0</v>
      </c>
      <c r="T25" s="84"/>
      <c r="U25" s="78">
        <v>246279361</v>
      </c>
      <c r="V25" s="84"/>
      <c r="W25" s="80">
        <v>-6325584</v>
      </c>
      <c r="X25" s="84"/>
      <c r="Y25" s="78">
        <v>239953777</v>
      </c>
      <c r="Z25" s="72"/>
    </row>
    <row r="26" spans="1:26" customFormat="1" ht="12" customHeight="1">
      <c r="A26" s="86"/>
      <c r="B26" s="75" t="s">
        <v>240</v>
      </c>
      <c r="C26" s="75"/>
      <c r="D26" s="75"/>
      <c r="E26" s="75"/>
      <c r="F26" s="75"/>
      <c r="G26" s="89">
        <v>0</v>
      </c>
      <c r="H26" s="89"/>
      <c r="I26" s="89">
        <v>0</v>
      </c>
      <c r="J26" s="89"/>
      <c r="K26" s="89">
        <v>0</v>
      </c>
      <c r="L26" s="84"/>
      <c r="M26" s="80">
        <v>-5321770</v>
      </c>
      <c r="N26" s="84"/>
      <c r="O26" s="89">
        <v>0</v>
      </c>
      <c r="P26" s="84"/>
      <c r="Q26" s="92">
        <v>7391210</v>
      </c>
      <c r="R26" s="84"/>
      <c r="S26" s="92">
        <v>7391210</v>
      </c>
      <c r="T26" s="84"/>
      <c r="U26" s="92">
        <v>2069440</v>
      </c>
      <c r="V26" s="84"/>
      <c r="W26" s="93">
        <v>7391210</v>
      </c>
      <c r="X26" s="84"/>
      <c r="Y26" s="92">
        <v>9460650</v>
      </c>
      <c r="Z26" s="72"/>
    </row>
    <row r="27" spans="1:26" customFormat="1" ht="12" customHeight="1" thickBot="1">
      <c r="A27" s="75" t="s">
        <v>232</v>
      </c>
      <c r="B27" s="75"/>
      <c r="C27" s="75"/>
      <c r="D27" s="75"/>
      <c r="E27" s="75"/>
      <c r="F27" s="75"/>
      <c r="G27" s="94">
        <v>593125849</v>
      </c>
      <c r="H27" s="79"/>
      <c r="I27" s="94">
        <v>72403683</v>
      </c>
      <c r="J27" s="79"/>
      <c r="K27" s="94">
        <v>59312585</v>
      </c>
      <c r="L27" s="84"/>
      <c r="M27" s="94">
        <v>1743374088</v>
      </c>
      <c r="N27" s="84"/>
      <c r="O27" s="94">
        <v>32843351</v>
      </c>
      <c r="P27" s="84"/>
      <c r="Q27" s="116">
        <v>-13588759</v>
      </c>
      <c r="R27" s="84"/>
      <c r="S27" s="94">
        <v>19254592</v>
      </c>
      <c r="T27" s="84"/>
      <c r="U27" s="94">
        <v>2487470797</v>
      </c>
      <c r="V27" s="84"/>
      <c r="W27" s="95">
        <v>314302224</v>
      </c>
      <c r="X27" s="84"/>
      <c r="Y27" s="94">
        <v>2801773021</v>
      </c>
      <c r="Z27" s="72"/>
    </row>
    <row r="28" spans="1:26" customFormat="1" ht="12" customHeight="1" thickTop="1">
      <c r="A28" s="86"/>
      <c r="B28" s="75"/>
      <c r="C28" s="75"/>
      <c r="D28" s="75"/>
      <c r="E28" s="75"/>
      <c r="F28" s="75"/>
      <c r="G28" s="83"/>
      <c r="H28" s="84"/>
      <c r="I28" s="83"/>
      <c r="J28" s="84"/>
      <c r="K28" s="83"/>
      <c r="L28" s="84"/>
      <c r="M28" s="83"/>
      <c r="N28" s="84"/>
      <c r="O28" s="83"/>
      <c r="P28" s="84"/>
      <c r="Q28" s="83"/>
      <c r="R28" s="84"/>
      <c r="S28" s="83"/>
      <c r="T28" s="84"/>
      <c r="U28" s="83"/>
      <c r="V28" s="84"/>
      <c r="W28" s="85"/>
      <c r="X28" s="84"/>
      <c r="Y28" s="83"/>
      <c r="Z28" s="72"/>
    </row>
    <row r="29" spans="1:26" s="100" customFormat="1" ht="12" customHeight="1">
      <c r="A29" s="75" t="s">
        <v>242</v>
      </c>
      <c r="B29" s="75"/>
      <c r="C29" s="75"/>
      <c r="D29" s="76"/>
      <c r="E29" s="77"/>
      <c r="F29" s="77"/>
      <c r="G29" s="78">
        <v>593125849</v>
      </c>
      <c r="H29" s="79"/>
      <c r="I29" s="78">
        <v>72403683</v>
      </c>
      <c r="J29" s="79"/>
      <c r="K29" s="78">
        <v>59312585</v>
      </c>
      <c r="L29" s="79"/>
      <c r="M29" s="78">
        <v>1747084352</v>
      </c>
      <c r="N29" s="79"/>
      <c r="O29" s="78">
        <v>32843351</v>
      </c>
      <c r="P29" s="79"/>
      <c r="Q29" s="80">
        <v>-13588759</v>
      </c>
      <c r="R29" s="79"/>
      <c r="S29" s="78">
        <v>19254592</v>
      </c>
      <c r="T29" s="79"/>
      <c r="U29" s="78">
        <v>2491181061</v>
      </c>
      <c r="V29" s="79"/>
      <c r="W29" s="81">
        <v>314302224</v>
      </c>
      <c r="X29" s="79"/>
      <c r="Y29" s="78">
        <v>2805483285</v>
      </c>
      <c r="Z29" s="72"/>
    </row>
    <row r="30" spans="1:26" s="100" customFormat="1" ht="12" customHeight="1">
      <c r="A30" s="75" t="s">
        <v>236</v>
      </c>
      <c r="B30" s="75"/>
      <c r="C30" s="75"/>
      <c r="D30" s="82"/>
      <c r="E30" s="75"/>
      <c r="F30" s="75"/>
      <c r="G30" s="83"/>
      <c r="H30" s="84"/>
      <c r="I30" s="83"/>
      <c r="J30" s="84"/>
      <c r="K30" s="83"/>
      <c r="L30" s="84"/>
      <c r="M30" s="83"/>
      <c r="N30" s="84"/>
      <c r="O30" s="83"/>
      <c r="P30" s="84"/>
      <c r="Q30" s="83"/>
      <c r="R30" s="84"/>
      <c r="S30" s="83"/>
      <c r="T30" s="84"/>
      <c r="U30" s="83"/>
      <c r="V30" s="84"/>
      <c r="W30" s="85"/>
      <c r="X30" s="84"/>
      <c r="Y30" s="83"/>
      <c r="Z30" s="72"/>
    </row>
    <row r="31" spans="1:26" s="100" customFormat="1" ht="12" customHeight="1">
      <c r="A31" s="75"/>
      <c r="B31" s="75" t="s">
        <v>237</v>
      </c>
      <c r="C31" s="75"/>
      <c r="D31" s="82"/>
      <c r="E31" s="75"/>
      <c r="F31" s="75"/>
      <c r="G31" s="83"/>
      <c r="H31" s="84"/>
      <c r="I31" s="83"/>
      <c r="J31" s="84"/>
      <c r="K31" s="83"/>
      <c r="L31" s="84"/>
      <c r="M31" s="83"/>
      <c r="N31" s="84"/>
      <c r="O31" s="83"/>
      <c r="P31" s="84"/>
      <c r="Q31" s="83"/>
      <c r="R31" s="84"/>
      <c r="S31" s="83"/>
      <c r="T31" s="84"/>
      <c r="U31" s="83"/>
      <c r="V31" s="84"/>
      <c r="W31" s="85"/>
      <c r="X31" s="84"/>
      <c r="Y31" s="83"/>
      <c r="Z31" s="72"/>
    </row>
    <row r="32" spans="1:26" s="100" customFormat="1" ht="12" customHeight="1">
      <c r="A32" s="86"/>
      <c r="B32" s="75"/>
      <c r="C32" s="75" t="s">
        <v>238</v>
      </c>
      <c r="D32" s="76">
        <v>3.4</v>
      </c>
      <c r="E32" s="77"/>
      <c r="F32" s="77"/>
      <c r="G32" s="87">
        <v>0</v>
      </c>
      <c r="H32" s="84"/>
      <c r="I32" s="87">
        <v>0</v>
      </c>
      <c r="J32" s="84"/>
      <c r="K32" s="87">
        <v>0</v>
      </c>
      <c r="L32" s="84"/>
      <c r="M32" s="88">
        <v>-3710264</v>
      </c>
      <c r="N32" s="84"/>
      <c r="O32" s="87">
        <v>0</v>
      </c>
      <c r="P32" s="84"/>
      <c r="Q32" s="87">
        <v>0</v>
      </c>
      <c r="R32" s="84"/>
      <c r="S32" s="87">
        <v>0</v>
      </c>
      <c r="T32" s="84"/>
      <c r="U32" s="88">
        <v>-3710264</v>
      </c>
      <c r="V32" s="84"/>
      <c r="W32" s="87">
        <v>0</v>
      </c>
      <c r="X32" s="84"/>
      <c r="Y32" s="88">
        <v>-3710264</v>
      </c>
      <c r="Z32" s="72"/>
    </row>
    <row r="33" spans="1:26" s="100" customFormat="1" ht="12" customHeight="1">
      <c r="A33" s="86" t="s">
        <v>243</v>
      </c>
      <c r="B33" s="75"/>
      <c r="C33" s="75"/>
      <c r="D33" s="82"/>
      <c r="E33" s="75"/>
      <c r="F33" s="75"/>
      <c r="G33" s="78">
        <f>SUM(G29:G32)</f>
        <v>593125849</v>
      </c>
      <c r="H33" s="79"/>
      <c r="I33" s="78">
        <f>SUM(I29:I32)</f>
        <v>72403683</v>
      </c>
      <c r="J33" s="79"/>
      <c r="K33" s="78">
        <f>SUM(K29:K32)</f>
        <v>59312585</v>
      </c>
      <c r="L33" s="79"/>
      <c r="M33" s="78">
        <f>SUM(M29:M32)</f>
        <v>1743374088</v>
      </c>
      <c r="N33" s="79"/>
      <c r="O33" s="78">
        <f>SUM(O29:O32)</f>
        <v>32843351</v>
      </c>
      <c r="P33" s="79"/>
      <c r="Q33" s="80">
        <f>SUM(Q29:Q32)</f>
        <v>-13588759</v>
      </c>
      <c r="R33" s="79"/>
      <c r="S33" s="78">
        <f>SUM(S29:S32)</f>
        <v>19254592</v>
      </c>
      <c r="T33" s="79"/>
      <c r="U33" s="78">
        <f>SUM(U29:U32)</f>
        <v>2487470797</v>
      </c>
      <c r="V33" s="79"/>
      <c r="W33" s="78">
        <f>SUM(W29:W32)</f>
        <v>314302224</v>
      </c>
      <c r="X33" s="79"/>
      <c r="Y33" s="78">
        <f>SUM(Y29:Y32)</f>
        <v>2801773021</v>
      </c>
      <c r="Z33" s="72"/>
    </row>
    <row r="34" spans="1:26" s="100" customFormat="1" ht="12" customHeight="1">
      <c r="A34" s="75" t="s">
        <v>212</v>
      </c>
      <c r="B34" s="75"/>
      <c r="C34" s="75"/>
      <c r="D34" s="82"/>
      <c r="E34" s="75"/>
      <c r="F34" s="75"/>
      <c r="G34" s="78"/>
      <c r="H34" s="79"/>
      <c r="I34" s="78"/>
      <c r="J34" s="79"/>
      <c r="K34" s="78"/>
      <c r="L34" s="79"/>
      <c r="M34" s="78"/>
      <c r="N34" s="79"/>
      <c r="O34" s="78"/>
      <c r="P34" s="79"/>
      <c r="Q34" s="80"/>
      <c r="R34" s="79"/>
      <c r="S34" s="78"/>
      <c r="T34" s="79"/>
      <c r="U34" s="78"/>
      <c r="V34" s="79"/>
      <c r="W34" s="81"/>
      <c r="X34" s="79"/>
      <c r="Y34" s="78"/>
      <c r="Z34" s="72"/>
    </row>
    <row r="35" spans="1:26" s="100" customFormat="1" ht="12" customHeight="1">
      <c r="A35" s="86"/>
      <c r="B35" s="75" t="s">
        <v>213</v>
      </c>
      <c r="C35" s="75"/>
      <c r="D35" s="82">
        <v>22</v>
      </c>
      <c r="E35" s="75"/>
      <c r="F35" s="75"/>
      <c r="G35" s="89">
        <v>0</v>
      </c>
      <c r="H35" s="89"/>
      <c r="I35" s="89">
        <v>0</v>
      </c>
      <c r="J35" s="89"/>
      <c r="K35" s="89">
        <v>0</v>
      </c>
      <c r="L35" s="90"/>
      <c r="M35" s="80">
        <v>-5931207</v>
      </c>
      <c r="N35" s="84"/>
      <c r="O35" s="89">
        <v>0</v>
      </c>
      <c r="P35" s="89"/>
      <c r="Q35" s="89">
        <v>0</v>
      </c>
      <c r="R35" s="89"/>
      <c r="S35" s="89">
        <v>0</v>
      </c>
      <c r="T35" s="84"/>
      <c r="U35" s="80">
        <v>-5931207</v>
      </c>
      <c r="V35" s="84"/>
      <c r="W35" s="89">
        <v>0</v>
      </c>
      <c r="X35" s="84"/>
      <c r="Y35" s="80">
        <v>-5931207</v>
      </c>
      <c r="Z35" s="72"/>
    </row>
    <row r="36" spans="1:26" s="100" customFormat="1" ht="12" customHeight="1">
      <c r="A36" s="86"/>
      <c r="B36" s="75" t="s">
        <v>214</v>
      </c>
      <c r="C36" s="75"/>
      <c r="D36" s="82">
        <v>22</v>
      </c>
      <c r="E36" s="75"/>
      <c r="F36" s="75"/>
      <c r="G36" s="89">
        <v>0</v>
      </c>
      <c r="H36" s="89"/>
      <c r="I36" s="89">
        <v>0</v>
      </c>
      <c r="J36" s="89"/>
      <c r="K36" s="89">
        <v>0</v>
      </c>
      <c r="L36" s="90"/>
      <c r="M36" s="89">
        <v>0</v>
      </c>
      <c r="N36" s="84"/>
      <c r="O36" s="89">
        <v>0</v>
      </c>
      <c r="P36" s="89"/>
      <c r="Q36" s="89">
        <v>0</v>
      </c>
      <c r="R36" s="89"/>
      <c r="S36" s="89">
        <v>0</v>
      </c>
      <c r="T36" s="84"/>
      <c r="U36" s="89">
        <v>0</v>
      </c>
      <c r="V36" s="84"/>
      <c r="W36" s="80">
        <v>-3528252</v>
      </c>
      <c r="X36" s="84"/>
      <c r="Y36" s="80">
        <v>-3528252</v>
      </c>
      <c r="Z36" s="72"/>
    </row>
    <row r="37" spans="1:26" s="100" customFormat="1" ht="12" customHeight="1">
      <c r="A37" s="75" t="s">
        <v>220</v>
      </c>
      <c r="B37" s="75"/>
      <c r="C37" s="75"/>
      <c r="D37" s="75"/>
      <c r="E37" s="75"/>
      <c r="F37" s="75"/>
      <c r="G37" s="89"/>
      <c r="H37" s="89"/>
      <c r="I37" s="89"/>
      <c r="J37" s="89"/>
      <c r="K37" s="89"/>
      <c r="L37" s="84"/>
      <c r="M37" s="83"/>
      <c r="N37" s="84"/>
      <c r="O37" s="83"/>
      <c r="P37" s="84"/>
      <c r="Q37" s="83"/>
      <c r="R37" s="84"/>
      <c r="S37" s="83"/>
      <c r="T37" s="84"/>
      <c r="U37" s="83"/>
      <c r="V37" s="84"/>
      <c r="W37" s="91"/>
      <c r="X37" s="84"/>
      <c r="Y37" s="83"/>
      <c r="Z37" s="72"/>
    </row>
    <row r="38" spans="1:26" s="100" customFormat="1" ht="12" customHeight="1">
      <c r="A38" s="75"/>
      <c r="B38" s="75" t="s">
        <v>221</v>
      </c>
      <c r="C38" s="75"/>
      <c r="D38" s="75"/>
      <c r="E38" s="75"/>
      <c r="F38" s="75"/>
      <c r="G38" s="89">
        <v>0</v>
      </c>
      <c r="H38" s="89"/>
      <c r="I38" s="89">
        <v>0</v>
      </c>
      <c r="J38" s="89"/>
      <c r="K38" s="89">
        <v>0</v>
      </c>
      <c r="L38" s="84"/>
      <c r="M38" s="78">
        <v>13269870</v>
      </c>
      <c r="N38" s="84"/>
      <c r="O38" s="89">
        <v>0</v>
      </c>
      <c r="P38" s="84"/>
      <c r="Q38" s="89">
        <v>0</v>
      </c>
      <c r="R38" s="84"/>
      <c r="S38" s="89">
        <v>0</v>
      </c>
      <c r="T38" s="84"/>
      <c r="U38" s="78">
        <v>13269870</v>
      </c>
      <c r="V38" s="84"/>
      <c r="W38" s="78">
        <v>38505954</v>
      </c>
      <c r="X38" s="84"/>
      <c r="Y38" s="78">
        <v>51775824</v>
      </c>
      <c r="Z38" s="72"/>
    </row>
    <row r="39" spans="1:26" s="100" customFormat="1" ht="12" customHeight="1">
      <c r="A39" s="86"/>
      <c r="B39" s="75" t="s">
        <v>241</v>
      </c>
      <c r="C39" s="75"/>
      <c r="D39" s="75"/>
      <c r="E39" s="75"/>
      <c r="F39" s="75"/>
      <c r="G39" s="89">
        <v>0</v>
      </c>
      <c r="H39" s="89"/>
      <c r="I39" s="89">
        <v>0</v>
      </c>
      <c r="J39" s="89"/>
      <c r="K39" s="89">
        <v>0</v>
      </c>
      <c r="L39" s="84"/>
      <c r="M39" s="80">
        <v>-7372456</v>
      </c>
      <c r="N39" s="84"/>
      <c r="O39" s="89">
        <v>0</v>
      </c>
      <c r="P39" s="84"/>
      <c r="Q39" s="80">
        <v>-6193629</v>
      </c>
      <c r="R39" s="84"/>
      <c r="S39" s="80">
        <v>-6193629</v>
      </c>
      <c r="T39" s="84"/>
      <c r="U39" s="80">
        <v>-13566085</v>
      </c>
      <c r="V39" s="84"/>
      <c r="W39" s="80">
        <v>-6193627</v>
      </c>
      <c r="X39" s="84"/>
      <c r="Y39" s="80">
        <v>-19759712</v>
      </c>
      <c r="Z39" s="72"/>
    </row>
    <row r="40" spans="1:26" s="100" customFormat="1" ht="12" customHeight="1" thickBot="1">
      <c r="A40" s="75" t="s">
        <v>222</v>
      </c>
      <c r="B40" s="75"/>
      <c r="C40" s="75"/>
      <c r="D40" s="75"/>
      <c r="E40" s="75"/>
      <c r="F40" s="75"/>
      <c r="G40" s="94">
        <v>593125849</v>
      </c>
      <c r="H40" s="79"/>
      <c r="I40" s="94">
        <v>72403683</v>
      </c>
      <c r="J40" s="79"/>
      <c r="K40" s="94">
        <v>59312585</v>
      </c>
      <c r="L40" s="84"/>
      <c r="M40" s="94">
        <v>1743340295</v>
      </c>
      <c r="N40" s="84"/>
      <c r="O40" s="94">
        <v>32843351</v>
      </c>
      <c r="P40" s="84"/>
      <c r="Q40" s="116">
        <v>-19782388</v>
      </c>
      <c r="R40" s="84"/>
      <c r="S40" s="94">
        <v>13060963</v>
      </c>
      <c r="T40" s="84"/>
      <c r="U40" s="94">
        <v>2481243375</v>
      </c>
      <c r="V40" s="84"/>
      <c r="W40" s="95">
        <v>343086299</v>
      </c>
      <c r="X40" s="84"/>
      <c r="Y40" s="94">
        <v>2824329674</v>
      </c>
      <c r="Z40" s="72"/>
    </row>
    <row r="41" spans="1:26" s="42" customFormat="1" ht="12" customHeight="1" thickTop="1">
      <c r="A41" s="43"/>
      <c r="B41" s="41"/>
      <c r="C41" s="41"/>
      <c r="D41" s="45"/>
      <c r="E41" s="43"/>
      <c r="F41" s="43"/>
      <c r="G41" s="46"/>
      <c r="H41" s="44"/>
      <c r="I41" s="46"/>
      <c r="J41" s="44"/>
      <c r="K41" s="46"/>
      <c r="L41" s="44"/>
      <c r="M41" s="46"/>
      <c r="O41" s="46"/>
      <c r="Q41" s="46"/>
      <c r="R41" s="44"/>
      <c r="S41" s="46"/>
      <c r="T41" s="44"/>
      <c r="U41" s="46"/>
      <c r="V41" s="44"/>
      <c r="W41" s="46"/>
      <c r="X41" s="44"/>
      <c r="Y41" s="46"/>
    </row>
    <row r="42" spans="1:26" s="51" customFormat="1" ht="12" customHeight="1">
      <c r="A42" s="47"/>
      <c r="B42" s="48"/>
      <c r="C42" s="48"/>
      <c r="D42" s="49"/>
      <c r="E42" s="47"/>
      <c r="F42" s="47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6" customFormat="1" ht="13.5" customHeight="1">
      <c r="A43" s="86"/>
      <c r="B43" s="75"/>
      <c r="C43" s="75"/>
      <c r="D43" s="75"/>
      <c r="E43" s="75"/>
      <c r="F43" s="75"/>
      <c r="G43" s="83"/>
      <c r="H43" s="84"/>
      <c r="I43" s="83"/>
      <c r="J43" s="84"/>
      <c r="K43" s="83"/>
      <c r="L43" s="84"/>
      <c r="M43" s="83"/>
      <c r="N43" s="84"/>
      <c r="O43" s="83"/>
      <c r="P43" s="84"/>
      <c r="Q43" s="83"/>
      <c r="R43" s="84"/>
      <c r="S43" s="83"/>
      <c r="T43" s="84"/>
      <c r="U43" s="83"/>
      <c r="V43" s="84"/>
      <c r="W43" s="85"/>
      <c r="X43" s="84"/>
      <c r="Y43" s="83"/>
      <c r="Z43" s="72"/>
    </row>
    <row r="44" spans="1:26" customFormat="1" ht="13.5" customHeight="1">
      <c r="A44" s="86"/>
      <c r="B44" s="75"/>
      <c r="C44" s="75"/>
      <c r="D44" s="75"/>
      <c r="E44" s="75"/>
      <c r="F44" s="75"/>
      <c r="G44" s="83"/>
      <c r="H44" s="84"/>
      <c r="I44" s="83"/>
      <c r="J44" s="84"/>
      <c r="K44" s="83"/>
      <c r="L44" s="84"/>
      <c r="M44" s="83"/>
      <c r="N44" s="84"/>
      <c r="O44" s="83"/>
      <c r="P44" s="84"/>
      <c r="Q44" s="83"/>
      <c r="R44" s="84"/>
      <c r="S44" s="83"/>
      <c r="T44" s="84"/>
      <c r="U44" s="83"/>
      <c r="V44" s="84"/>
      <c r="W44" s="85"/>
      <c r="X44" s="84"/>
      <c r="Y44" s="83"/>
      <c r="Z44" s="72"/>
    </row>
    <row r="59" spans="18:26" s="52" customFormat="1" ht="24" customHeight="1">
      <c r="R59" s="52">
        <v>1145324</v>
      </c>
      <c r="Z59" s="53"/>
    </row>
  </sheetData>
  <mergeCells count="10">
    <mergeCell ref="K9:M9"/>
    <mergeCell ref="O9:S9"/>
    <mergeCell ref="O10:S10"/>
    <mergeCell ref="G8:U8"/>
    <mergeCell ref="A1:Y1"/>
    <mergeCell ref="A3:Y3"/>
    <mergeCell ref="A4:Y4"/>
    <mergeCell ref="G6:Y6"/>
    <mergeCell ref="G7:Y7"/>
    <mergeCell ref="A2:Y2"/>
  </mergeCells>
  <printOptions horizontalCentered="1"/>
  <pageMargins left="0.98425196850393704" right="0.59055118110236227" top="0.86614173228346458" bottom="0.39370078740157483" header="0.51181102362204722" footer="0.39370078740157483"/>
  <pageSetup paperSize="9" orientation="landscape" blackAndWhite="1" r:id="rId1"/>
  <headerFooter>
    <oddFooter>&amp;L&amp;"Angsana New,Regular"&amp;16Notes to interim financial statements form an integral part of these statement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8"/>
  <sheetViews>
    <sheetView view="pageBreakPreview" zoomScale="145" zoomScaleNormal="100" zoomScaleSheetLayoutView="145" workbookViewId="0">
      <selection activeCell="D30" sqref="D30"/>
    </sheetView>
  </sheetViews>
  <sheetFormatPr defaultRowHeight="24" customHeight="1"/>
  <cols>
    <col min="1" max="2" width="1.28515625" style="37" customWidth="1"/>
    <col min="3" max="3" width="52.140625" style="37" customWidth="1"/>
    <col min="4" max="4" width="4.140625" style="37" customWidth="1"/>
    <col min="5" max="5" width="1.28515625" style="37" customWidth="1"/>
    <col min="6" max="6" width="0.5703125" style="37" customWidth="1"/>
    <col min="7" max="7" width="14.85546875" style="37" customWidth="1"/>
    <col min="8" max="8" width="1.28515625" style="37" customWidth="1"/>
    <col min="9" max="9" width="14.85546875" style="37" customWidth="1"/>
    <col min="10" max="10" width="1.28515625" style="37" customWidth="1"/>
    <col min="11" max="11" width="14.85546875" style="37" customWidth="1"/>
    <col min="12" max="12" width="1.28515625" style="37" customWidth="1"/>
    <col min="13" max="13" width="14.85546875" style="37" customWidth="1"/>
    <col min="14" max="14" width="1.28515625" style="37" customWidth="1"/>
    <col min="15" max="15" width="14.85546875" style="37" customWidth="1"/>
    <col min="16" max="256" width="9.140625" style="38"/>
    <col min="257" max="258" width="1.28515625" style="38" customWidth="1"/>
    <col min="259" max="259" width="52.140625" style="38" customWidth="1"/>
    <col min="260" max="260" width="4.140625" style="38" customWidth="1"/>
    <col min="261" max="261" width="1.28515625" style="38" customWidth="1"/>
    <col min="262" max="262" width="0.5703125" style="38" customWidth="1"/>
    <col min="263" max="263" width="14.85546875" style="38" customWidth="1"/>
    <col min="264" max="264" width="1.28515625" style="38" customWidth="1"/>
    <col min="265" max="265" width="14.85546875" style="38" customWidth="1"/>
    <col min="266" max="266" width="1.28515625" style="38" customWidth="1"/>
    <col min="267" max="267" width="14.85546875" style="38" customWidth="1"/>
    <col min="268" max="268" width="1.28515625" style="38" customWidth="1"/>
    <col min="269" max="269" width="14.85546875" style="38" customWidth="1"/>
    <col min="270" max="270" width="1.28515625" style="38" customWidth="1"/>
    <col min="271" max="271" width="14.85546875" style="38" customWidth="1"/>
    <col min="272" max="512" width="9.140625" style="38"/>
    <col min="513" max="514" width="1.28515625" style="38" customWidth="1"/>
    <col min="515" max="515" width="52.140625" style="38" customWidth="1"/>
    <col min="516" max="516" width="4.140625" style="38" customWidth="1"/>
    <col min="517" max="517" width="1.28515625" style="38" customWidth="1"/>
    <col min="518" max="518" width="0.5703125" style="38" customWidth="1"/>
    <col min="519" max="519" width="14.85546875" style="38" customWidth="1"/>
    <col min="520" max="520" width="1.28515625" style="38" customWidth="1"/>
    <col min="521" max="521" width="14.85546875" style="38" customWidth="1"/>
    <col min="522" max="522" width="1.28515625" style="38" customWidth="1"/>
    <col min="523" max="523" width="14.85546875" style="38" customWidth="1"/>
    <col min="524" max="524" width="1.28515625" style="38" customWidth="1"/>
    <col min="525" max="525" width="14.85546875" style="38" customWidth="1"/>
    <col min="526" max="526" width="1.28515625" style="38" customWidth="1"/>
    <col min="527" max="527" width="14.85546875" style="38" customWidth="1"/>
    <col min="528" max="768" width="9.140625" style="38"/>
    <col min="769" max="770" width="1.28515625" style="38" customWidth="1"/>
    <col min="771" max="771" width="52.140625" style="38" customWidth="1"/>
    <col min="772" max="772" width="4.140625" style="38" customWidth="1"/>
    <col min="773" max="773" width="1.28515625" style="38" customWidth="1"/>
    <col min="774" max="774" width="0.5703125" style="38" customWidth="1"/>
    <col min="775" max="775" width="14.85546875" style="38" customWidth="1"/>
    <col min="776" max="776" width="1.28515625" style="38" customWidth="1"/>
    <col min="777" max="777" width="14.85546875" style="38" customWidth="1"/>
    <col min="778" max="778" width="1.28515625" style="38" customWidth="1"/>
    <col min="779" max="779" width="14.85546875" style="38" customWidth="1"/>
    <col min="780" max="780" width="1.28515625" style="38" customWidth="1"/>
    <col min="781" max="781" width="14.85546875" style="38" customWidth="1"/>
    <col min="782" max="782" width="1.28515625" style="38" customWidth="1"/>
    <col min="783" max="783" width="14.85546875" style="38" customWidth="1"/>
    <col min="784" max="1024" width="9.140625" style="38"/>
    <col min="1025" max="1026" width="1.28515625" style="38" customWidth="1"/>
    <col min="1027" max="1027" width="52.140625" style="38" customWidth="1"/>
    <col min="1028" max="1028" width="4.140625" style="38" customWidth="1"/>
    <col min="1029" max="1029" width="1.28515625" style="38" customWidth="1"/>
    <col min="1030" max="1030" width="0.5703125" style="38" customWidth="1"/>
    <col min="1031" max="1031" width="14.85546875" style="38" customWidth="1"/>
    <col min="1032" max="1032" width="1.28515625" style="38" customWidth="1"/>
    <col min="1033" max="1033" width="14.85546875" style="38" customWidth="1"/>
    <col min="1034" max="1034" width="1.28515625" style="38" customWidth="1"/>
    <col min="1035" max="1035" width="14.85546875" style="38" customWidth="1"/>
    <col min="1036" max="1036" width="1.28515625" style="38" customWidth="1"/>
    <col min="1037" max="1037" width="14.85546875" style="38" customWidth="1"/>
    <col min="1038" max="1038" width="1.28515625" style="38" customWidth="1"/>
    <col min="1039" max="1039" width="14.85546875" style="38" customWidth="1"/>
    <col min="1040" max="1280" width="9.140625" style="38"/>
    <col min="1281" max="1282" width="1.28515625" style="38" customWidth="1"/>
    <col min="1283" max="1283" width="52.140625" style="38" customWidth="1"/>
    <col min="1284" max="1284" width="4.140625" style="38" customWidth="1"/>
    <col min="1285" max="1285" width="1.28515625" style="38" customWidth="1"/>
    <col min="1286" max="1286" width="0.5703125" style="38" customWidth="1"/>
    <col min="1287" max="1287" width="14.85546875" style="38" customWidth="1"/>
    <col min="1288" max="1288" width="1.28515625" style="38" customWidth="1"/>
    <col min="1289" max="1289" width="14.85546875" style="38" customWidth="1"/>
    <col min="1290" max="1290" width="1.28515625" style="38" customWidth="1"/>
    <col min="1291" max="1291" width="14.85546875" style="38" customWidth="1"/>
    <col min="1292" max="1292" width="1.28515625" style="38" customWidth="1"/>
    <col min="1293" max="1293" width="14.85546875" style="38" customWidth="1"/>
    <col min="1294" max="1294" width="1.28515625" style="38" customWidth="1"/>
    <col min="1295" max="1295" width="14.85546875" style="38" customWidth="1"/>
    <col min="1296" max="1536" width="9.140625" style="38"/>
    <col min="1537" max="1538" width="1.28515625" style="38" customWidth="1"/>
    <col min="1539" max="1539" width="52.140625" style="38" customWidth="1"/>
    <col min="1540" max="1540" width="4.140625" style="38" customWidth="1"/>
    <col min="1541" max="1541" width="1.28515625" style="38" customWidth="1"/>
    <col min="1542" max="1542" width="0.5703125" style="38" customWidth="1"/>
    <col min="1543" max="1543" width="14.85546875" style="38" customWidth="1"/>
    <col min="1544" max="1544" width="1.28515625" style="38" customWidth="1"/>
    <col min="1545" max="1545" width="14.85546875" style="38" customWidth="1"/>
    <col min="1546" max="1546" width="1.28515625" style="38" customWidth="1"/>
    <col min="1547" max="1547" width="14.85546875" style="38" customWidth="1"/>
    <col min="1548" max="1548" width="1.28515625" style="38" customWidth="1"/>
    <col min="1549" max="1549" width="14.85546875" style="38" customWidth="1"/>
    <col min="1550" max="1550" width="1.28515625" style="38" customWidth="1"/>
    <col min="1551" max="1551" width="14.85546875" style="38" customWidth="1"/>
    <col min="1552" max="1792" width="9.140625" style="38"/>
    <col min="1793" max="1794" width="1.28515625" style="38" customWidth="1"/>
    <col min="1795" max="1795" width="52.140625" style="38" customWidth="1"/>
    <col min="1796" max="1796" width="4.140625" style="38" customWidth="1"/>
    <col min="1797" max="1797" width="1.28515625" style="38" customWidth="1"/>
    <col min="1798" max="1798" width="0.5703125" style="38" customWidth="1"/>
    <col min="1799" max="1799" width="14.85546875" style="38" customWidth="1"/>
    <col min="1800" max="1800" width="1.28515625" style="38" customWidth="1"/>
    <col min="1801" max="1801" width="14.85546875" style="38" customWidth="1"/>
    <col min="1802" max="1802" width="1.28515625" style="38" customWidth="1"/>
    <col min="1803" max="1803" width="14.85546875" style="38" customWidth="1"/>
    <col min="1804" max="1804" width="1.28515625" style="38" customWidth="1"/>
    <col min="1805" max="1805" width="14.85546875" style="38" customWidth="1"/>
    <col min="1806" max="1806" width="1.28515625" style="38" customWidth="1"/>
    <col min="1807" max="1807" width="14.85546875" style="38" customWidth="1"/>
    <col min="1808" max="2048" width="9.140625" style="38"/>
    <col min="2049" max="2050" width="1.28515625" style="38" customWidth="1"/>
    <col min="2051" max="2051" width="52.140625" style="38" customWidth="1"/>
    <col min="2052" max="2052" width="4.140625" style="38" customWidth="1"/>
    <col min="2053" max="2053" width="1.28515625" style="38" customWidth="1"/>
    <col min="2054" max="2054" width="0.5703125" style="38" customWidth="1"/>
    <col min="2055" max="2055" width="14.85546875" style="38" customWidth="1"/>
    <col min="2056" max="2056" width="1.28515625" style="38" customWidth="1"/>
    <col min="2057" max="2057" width="14.85546875" style="38" customWidth="1"/>
    <col min="2058" max="2058" width="1.28515625" style="38" customWidth="1"/>
    <col min="2059" max="2059" width="14.85546875" style="38" customWidth="1"/>
    <col min="2060" max="2060" width="1.28515625" style="38" customWidth="1"/>
    <col min="2061" max="2061" width="14.85546875" style="38" customWidth="1"/>
    <col min="2062" max="2062" width="1.28515625" style="38" customWidth="1"/>
    <col min="2063" max="2063" width="14.85546875" style="38" customWidth="1"/>
    <col min="2064" max="2304" width="9.140625" style="38"/>
    <col min="2305" max="2306" width="1.28515625" style="38" customWidth="1"/>
    <col min="2307" max="2307" width="52.140625" style="38" customWidth="1"/>
    <col min="2308" max="2308" width="4.140625" style="38" customWidth="1"/>
    <col min="2309" max="2309" width="1.28515625" style="38" customWidth="1"/>
    <col min="2310" max="2310" width="0.5703125" style="38" customWidth="1"/>
    <col min="2311" max="2311" width="14.85546875" style="38" customWidth="1"/>
    <col min="2312" max="2312" width="1.28515625" style="38" customWidth="1"/>
    <col min="2313" max="2313" width="14.85546875" style="38" customWidth="1"/>
    <col min="2314" max="2314" width="1.28515625" style="38" customWidth="1"/>
    <col min="2315" max="2315" width="14.85546875" style="38" customWidth="1"/>
    <col min="2316" max="2316" width="1.28515625" style="38" customWidth="1"/>
    <col min="2317" max="2317" width="14.85546875" style="38" customWidth="1"/>
    <col min="2318" max="2318" width="1.28515625" style="38" customWidth="1"/>
    <col min="2319" max="2319" width="14.85546875" style="38" customWidth="1"/>
    <col min="2320" max="2560" width="9.140625" style="38"/>
    <col min="2561" max="2562" width="1.28515625" style="38" customWidth="1"/>
    <col min="2563" max="2563" width="52.140625" style="38" customWidth="1"/>
    <col min="2564" max="2564" width="4.140625" style="38" customWidth="1"/>
    <col min="2565" max="2565" width="1.28515625" style="38" customWidth="1"/>
    <col min="2566" max="2566" width="0.5703125" style="38" customWidth="1"/>
    <col min="2567" max="2567" width="14.85546875" style="38" customWidth="1"/>
    <col min="2568" max="2568" width="1.28515625" style="38" customWidth="1"/>
    <col min="2569" max="2569" width="14.85546875" style="38" customWidth="1"/>
    <col min="2570" max="2570" width="1.28515625" style="38" customWidth="1"/>
    <col min="2571" max="2571" width="14.85546875" style="38" customWidth="1"/>
    <col min="2572" max="2572" width="1.28515625" style="38" customWidth="1"/>
    <col min="2573" max="2573" width="14.85546875" style="38" customWidth="1"/>
    <col min="2574" max="2574" width="1.28515625" style="38" customWidth="1"/>
    <col min="2575" max="2575" width="14.85546875" style="38" customWidth="1"/>
    <col min="2576" max="2816" width="9.140625" style="38"/>
    <col min="2817" max="2818" width="1.28515625" style="38" customWidth="1"/>
    <col min="2819" max="2819" width="52.140625" style="38" customWidth="1"/>
    <col min="2820" max="2820" width="4.140625" style="38" customWidth="1"/>
    <col min="2821" max="2821" width="1.28515625" style="38" customWidth="1"/>
    <col min="2822" max="2822" width="0.5703125" style="38" customWidth="1"/>
    <col min="2823" max="2823" width="14.85546875" style="38" customWidth="1"/>
    <col min="2824" max="2824" width="1.28515625" style="38" customWidth="1"/>
    <col min="2825" max="2825" width="14.85546875" style="38" customWidth="1"/>
    <col min="2826" max="2826" width="1.28515625" style="38" customWidth="1"/>
    <col min="2827" max="2827" width="14.85546875" style="38" customWidth="1"/>
    <col min="2828" max="2828" width="1.28515625" style="38" customWidth="1"/>
    <col min="2829" max="2829" width="14.85546875" style="38" customWidth="1"/>
    <col min="2830" max="2830" width="1.28515625" style="38" customWidth="1"/>
    <col min="2831" max="2831" width="14.85546875" style="38" customWidth="1"/>
    <col min="2832" max="3072" width="9.140625" style="38"/>
    <col min="3073" max="3074" width="1.28515625" style="38" customWidth="1"/>
    <col min="3075" max="3075" width="52.140625" style="38" customWidth="1"/>
    <col min="3076" max="3076" width="4.140625" style="38" customWidth="1"/>
    <col min="3077" max="3077" width="1.28515625" style="38" customWidth="1"/>
    <col min="3078" max="3078" width="0.5703125" style="38" customWidth="1"/>
    <col min="3079" max="3079" width="14.85546875" style="38" customWidth="1"/>
    <col min="3080" max="3080" width="1.28515625" style="38" customWidth="1"/>
    <col min="3081" max="3081" width="14.85546875" style="38" customWidth="1"/>
    <col min="3082" max="3082" width="1.28515625" style="38" customWidth="1"/>
    <col min="3083" max="3083" width="14.85546875" style="38" customWidth="1"/>
    <col min="3084" max="3084" width="1.28515625" style="38" customWidth="1"/>
    <col min="3085" max="3085" width="14.85546875" style="38" customWidth="1"/>
    <col min="3086" max="3086" width="1.28515625" style="38" customWidth="1"/>
    <col min="3087" max="3087" width="14.85546875" style="38" customWidth="1"/>
    <col min="3088" max="3328" width="9.140625" style="38"/>
    <col min="3329" max="3330" width="1.28515625" style="38" customWidth="1"/>
    <col min="3331" max="3331" width="52.140625" style="38" customWidth="1"/>
    <col min="3332" max="3332" width="4.140625" style="38" customWidth="1"/>
    <col min="3333" max="3333" width="1.28515625" style="38" customWidth="1"/>
    <col min="3334" max="3334" width="0.5703125" style="38" customWidth="1"/>
    <col min="3335" max="3335" width="14.85546875" style="38" customWidth="1"/>
    <col min="3336" max="3336" width="1.28515625" style="38" customWidth="1"/>
    <col min="3337" max="3337" width="14.85546875" style="38" customWidth="1"/>
    <col min="3338" max="3338" width="1.28515625" style="38" customWidth="1"/>
    <col min="3339" max="3339" width="14.85546875" style="38" customWidth="1"/>
    <col min="3340" max="3340" width="1.28515625" style="38" customWidth="1"/>
    <col min="3341" max="3341" width="14.85546875" style="38" customWidth="1"/>
    <col min="3342" max="3342" width="1.28515625" style="38" customWidth="1"/>
    <col min="3343" max="3343" width="14.85546875" style="38" customWidth="1"/>
    <col min="3344" max="3584" width="9.140625" style="38"/>
    <col min="3585" max="3586" width="1.28515625" style="38" customWidth="1"/>
    <col min="3587" max="3587" width="52.140625" style="38" customWidth="1"/>
    <col min="3588" max="3588" width="4.140625" style="38" customWidth="1"/>
    <col min="3589" max="3589" width="1.28515625" style="38" customWidth="1"/>
    <col min="3590" max="3590" width="0.5703125" style="38" customWidth="1"/>
    <col min="3591" max="3591" width="14.85546875" style="38" customWidth="1"/>
    <col min="3592" max="3592" width="1.28515625" style="38" customWidth="1"/>
    <col min="3593" max="3593" width="14.85546875" style="38" customWidth="1"/>
    <col min="3594" max="3594" width="1.28515625" style="38" customWidth="1"/>
    <col min="3595" max="3595" width="14.85546875" style="38" customWidth="1"/>
    <col min="3596" max="3596" width="1.28515625" style="38" customWidth="1"/>
    <col min="3597" max="3597" width="14.85546875" style="38" customWidth="1"/>
    <col min="3598" max="3598" width="1.28515625" style="38" customWidth="1"/>
    <col min="3599" max="3599" width="14.85546875" style="38" customWidth="1"/>
    <col min="3600" max="3840" width="9.140625" style="38"/>
    <col min="3841" max="3842" width="1.28515625" style="38" customWidth="1"/>
    <col min="3843" max="3843" width="52.140625" style="38" customWidth="1"/>
    <col min="3844" max="3844" width="4.140625" style="38" customWidth="1"/>
    <col min="3845" max="3845" width="1.28515625" style="38" customWidth="1"/>
    <col min="3846" max="3846" width="0.5703125" style="38" customWidth="1"/>
    <col min="3847" max="3847" width="14.85546875" style="38" customWidth="1"/>
    <col min="3848" max="3848" width="1.28515625" style="38" customWidth="1"/>
    <col min="3849" max="3849" width="14.85546875" style="38" customWidth="1"/>
    <col min="3850" max="3850" width="1.28515625" style="38" customWidth="1"/>
    <col min="3851" max="3851" width="14.85546875" style="38" customWidth="1"/>
    <col min="3852" max="3852" width="1.28515625" style="38" customWidth="1"/>
    <col min="3853" max="3853" width="14.85546875" style="38" customWidth="1"/>
    <col min="3854" max="3854" width="1.28515625" style="38" customWidth="1"/>
    <col min="3855" max="3855" width="14.85546875" style="38" customWidth="1"/>
    <col min="3856" max="4096" width="9.140625" style="38"/>
    <col min="4097" max="4098" width="1.28515625" style="38" customWidth="1"/>
    <col min="4099" max="4099" width="52.140625" style="38" customWidth="1"/>
    <col min="4100" max="4100" width="4.140625" style="38" customWidth="1"/>
    <col min="4101" max="4101" width="1.28515625" style="38" customWidth="1"/>
    <col min="4102" max="4102" width="0.5703125" style="38" customWidth="1"/>
    <col min="4103" max="4103" width="14.85546875" style="38" customWidth="1"/>
    <col min="4104" max="4104" width="1.28515625" style="38" customWidth="1"/>
    <col min="4105" max="4105" width="14.85546875" style="38" customWidth="1"/>
    <col min="4106" max="4106" width="1.28515625" style="38" customWidth="1"/>
    <col min="4107" max="4107" width="14.85546875" style="38" customWidth="1"/>
    <col min="4108" max="4108" width="1.28515625" style="38" customWidth="1"/>
    <col min="4109" max="4109" width="14.85546875" style="38" customWidth="1"/>
    <col min="4110" max="4110" width="1.28515625" style="38" customWidth="1"/>
    <col min="4111" max="4111" width="14.85546875" style="38" customWidth="1"/>
    <col min="4112" max="4352" width="9.140625" style="38"/>
    <col min="4353" max="4354" width="1.28515625" style="38" customWidth="1"/>
    <col min="4355" max="4355" width="52.140625" style="38" customWidth="1"/>
    <col min="4356" max="4356" width="4.140625" style="38" customWidth="1"/>
    <col min="4357" max="4357" width="1.28515625" style="38" customWidth="1"/>
    <col min="4358" max="4358" width="0.5703125" style="38" customWidth="1"/>
    <col min="4359" max="4359" width="14.85546875" style="38" customWidth="1"/>
    <col min="4360" max="4360" width="1.28515625" style="38" customWidth="1"/>
    <col min="4361" max="4361" width="14.85546875" style="38" customWidth="1"/>
    <col min="4362" max="4362" width="1.28515625" style="38" customWidth="1"/>
    <col min="4363" max="4363" width="14.85546875" style="38" customWidth="1"/>
    <col min="4364" max="4364" width="1.28515625" style="38" customWidth="1"/>
    <col min="4365" max="4365" width="14.85546875" style="38" customWidth="1"/>
    <col min="4366" max="4366" width="1.28515625" style="38" customWidth="1"/>
    <col min="4367" max="4367" width="14.85546875" style="38" customWidth="1"/>
    <col min="4368" max="4608" width="9.140625" style="38"/>
    <col min="4609" max="4610" width="1.28515625" style="38" customWidth="1"/>
    <col min="4611" max="4611" width="52.140625" style="38" customWidth="1"/>
    <col min="4612" max="4612" width="4.140625" style="38" customWidth="1"/>
    <col min="4613" max="4613" width="1.28515625" style="38" customWidth="1"/>
    <col min="4614" max="4614" width="0.5703125" style="38" customWidth="1"/>
    <col min="4615" max="4615" width="14.85546875" style="38" customWidth="1"/>
    <col min="4616" max="4616" width="1.28515625" style="38" customWidth="1"/>
    <col min="4617" max="4617" width="14.85546875" style="38" customWidth="1"/>
    <col min="4618" max="4618" width="1.28515625" style="38" customWidth="1"/>
    <col min="4619" max="4619" width="14.85546875" style="38" customWidth="1"/>
    <col min="4620" max="4620" width="1.28515625" style="38" customWidth="1"/>
    <col min="4621" max="4621" width="14.85546875" style="38" customWidth="1"/>
    <col min="4622" max="4622" width="1.28515625" style="38" customWidth="1"/>
    <col min="4623" max="4623" width="14.85546875" style="38" customWidth="1"/>
    <col min="4624" max="4864" width="9.140625" style="38"/>
    <col min="4865" max="4866" width="1.28515625" style="38" customWidth="1"/>
    <col min="4867" max="4867" width="52.140625" style="38" customWidth="1"/>
    <col min="4868" max="4868" width="4.140625" style="38" customWidth="1"/>
    <col min="4869" max="4869" width="1.28515625" style="38" customWidth="1"/>
    <col min="4870" max="4870" width="0.5703125" style="38" customWidth="1"/>
    <col min="4871" max="4871" width="14.85546875" style="38" customWidth="1"/>
    <col min="4872" max="4872" width="1.28515625" style="38" customWidth="1"/>
    <col min="4873" max="4873" width="14.85546875" style="38" customWidth="1"/>
    <col min="4874" max="4874" width="1.28515625" style="38" customWidth="1"/>
    <col min="4875" max="4875" width="14.85546875" style="38" customWidth="1"/>
    <col min="4876" max="4876" width="1.28515625" style="38" customWidth="1"/>
    <col min="4877" max="4877" width="14.85546875" style="38" customWidth="1"/>
    <col min="4878" max="4878" width="1.28515625" style="38" customWidth="1"/>
    <col min="4879" max="4879" width="14.85546875" style="38" customWidth="1"/>
    <col min="4880" max="5120" width="9.140625" style="38"/>
    <col min="5121" max="5122" width="1.28515625" style="38" customWidth="1"/>
    <col min="5123" max="5123" width="52.140625" style="38" customWidth="1"/>
    <col min="5124" max="5124" width="4.140625" style="38" customWidth="1"/>
    <col min="5125" max="5125" width="1.28515625" style="38" customWidth="1"/>
    <col min="5126" max="5126" width="0.5703125" style="38" customWidth="1"/>
    <col min="5127" max="5127" width="14.85546875" style="38" customWidth="1"/>
    <col min="5128" max="5128" width="1.28515625" style="38" customWidth="1"/>
    <col min="5129" max="5129" width="14.85546875" style="38" customWidth="1"/>
    <col min="5130" max="5130" width="1.28515625" style="38" customWidth="1"/>
    <col min="5131" max="5131" width="14.85546875" style="38" customWidth="1"/>
    <col min="5132" max="5132" width="1.28515625" style="38" customWidth="1"/>
    <col min="5133" max="5133" width="14.85546875" style="38" customWidth="1"/>
    <col min="5134" max="5134" width="1.28515625" style="38" customWidth="1"/>
    <col min="5135" max="5135" width="14.85546875" style="38" customWidth="1"/>
    <col min="5136" max="5376" width="9.140625" style="38"/>
    <col min="5377" max="5378" width="1.28515625" style="38" customWidth="1"/>
    <col min="5379" max="5379" width="52.140625" style="38" customWidth="1"/>
    <col min="5380" max="5380" width="4.140625" style="38" customWidth="1"/>
    <col min="5381" max="5381" width="1.28515625" style="38" customWidth="1"/>
    <col min="5382" max="5382" width="0.5703125" style="38" customWidth="1"/>
    <col min="5383" max="5383" width="14.85546875" style="38" customWidth="1"/>
    <col min="5384" max="5384" width="1.28515625" style="38" customWidth="1"/>
    <col min="5385" max="5385" width="14.85546875" style="38" customWidth="1"/>
    <col min="5386" max="5386" width="1.28515625" style="38" customWidth="1"/>
    <col min="5387" max="5387" width="14.85546875" style="38" customWidth="1"/>
    <col min="5388" max="5388" width="1.28515625" style="38" customWidth="1"/>
    <col min="5389" max="5389" width="14.85546875" style="38" customWidth="1"/>
    <col min="5390" max="5390" width="1.28515625" style="38" customWidth="1"/>
    <col min="5391" max="5391" width="14.85546875" style="38" customWidth="1"/>
    <col min="5392" max="5632" width="9.140625" style="38"/>
    <col min="5633" max="5634" width="1.28515625" style="38" customWidth="1"/>
    <col min="5635" max="5635" width="52.140625" style="38" customWidth="1"/>
    <col min="5636" max="5636" width="4.140625" style="38" customWidth="1"/>
    <col min="5637" max="5637" width="1.28515625" style="38" customWidth="1"/>
    <col min="5638" max="5638" width="0.5703125" style="38" customWidth="1"/>
    <col min="5639" max="5639" width="14.85546875" style="38" customWidth="1"/>
    <col min="5640" max="5640" width="1.28515625" style="38" customWidth="1"/>
    <col min="5641" max="5641" width="14.85546875" style="38" customWidth="1"/>
    <col min="5642" max="5642" width="1.28515625" style="38" customWidth="1"/>
    <col min="5643" max="5643" width="14.85546875" style="38" customWidth="1"/>
    <col min="5644" max="5644" width="1.28515625" style="38" customWidth="1"/>
    <col min="5645" max="5645" width="14.85546875" style="38" customWidth="1"/>
    <col min="5646" max="5646" width="1.28515625" style="38" customWidth="1"/>
    <col min="5647" max="5647" width="14.85546875" style="38" customWidth="1"/>
    <col min="5648" max="5888" width="9.140625" style="38"/>
    <col min="5889" max="5890" width="1.28515625" style="38" customWidth="1"/>
    <col min="5891" max="5891" width="52.140625" style="38" customWidth="1"/>
    <col min="5892" max="5892" width="4.140625" style="38" customWidth="1"/>
    <col min="5893" max="5893" width="1.28515625" style="38" customWidth="1"/>
    <col min="5894" max="5894" width="0.5703125" style="38" customWidth="1"/>
    <col min="5895" max="5895" width="14.85546875" style="38" customWidth="1"/>
    <col min="5896" max="5896" width="1.28515625" style="38" customWidth="1"/>
    <col min="5897" max="5897" width="14.85546875" style="38" customWidth="1"/>
    <col min="5898" max="5898" width="1.28515625" style="38" customWidth="1"/>
    <col min="5899" max="5899" width="14.85546875" style="38" customWidth="1"/>
    <col min="5900" max="5900" width="1.28515625" style="38" customWidth="1"/>
    <col min="5901" max="5901" width="14.85546875" style="38" customWidth="1"/>
    <col min="5902" max="5902" width="1.28515625" style="38" customWidth="1"/>
    <col min="5903" max="5903" width="14.85546875" style="38" customWidth="1"/>
    <col min="5904" max="6144" width="9.140625" style="38"/>
    <col min="6145" max="6146" width="1.28515625" style="38" customWidth="1"/>
    <col min="6147" max="6147" width="52.140625" style="38" customWidth="1"/>
    <col min="6148" max="6148" width="4.140625" style="38" customWidth="1"/>
    <col min="6149" max="6149" width="1.28515625" style="38" customWidth="1"/>
    <col min="6150" max="6150" width="0.5703125" style="38" customWidth="1"/>
    <col min="6151" max="6151" width="14.85546875" style="38" customWidth="1"/>
    <col min="6152" max="6152" width="1.28515625" style="38" customWidth="1"/>
    <col min="6153" max="6153" width="14.85546875" style="38" customWidth="1"/>
    <col min="6154" max="6154" width="1.28515625" style="38" customWidth="1"/>
    <col min="6155" max="6155" width="14.85546875" style="38" customWidth="1"/>
    <col min="6156" max="6156" width="1.28515625" style="38" customWidth="1"/>
    <col min="6157" max="6157" width="14.85546875" style="38" customWidth="1"/>
    <col min="6158" max="6158" width="1.28515625" style="38" customWidth="1"/>
    <col min="6159" max="6159" width="14.85546875" style="38" customWidth="1"/>
    <col min="6160" max="6400" width="9.140625" style="38"/>
    <col min="6401" max="6402" width="1.28515625" style="38" customWidth="1"/>
    <col min="6403" max="6403" width="52.140625" style="38" customWidth="1"/>
    <col min="6404" max="6404" width="4.140625" style="38" customWidth="1"/>
    <col min="6405" max="6405" width="1.28515625" style="38" customWidth="1"/>
    <col min="6406" max="6406" width="0.5703125" style="38" customWidth="1"/>
    <col min="6407" max="6407" width="14.85546875" style="38" customWidth="1"/>
    <col min="6408" max="6408" width="1.28515625" style="38" customWidth="1"/>
    <col min="6409" max="6409" width="14.85546875" style="38" customWidth="1"/>
    <col min="6410" max="6410" width="1.28515625" style="38" customWidth="1"/>
    <col min="6411" max="6411" width="14.85546875" style="38" customWidth="1"/>
    <col min="6412" max="6412" width="1.28515625" style="38" customWidth="1"/>
    <col min="6413" max="6413" width="14.85546875" style="38" customWidth="1"/>
    <col min="6414" max="6414" width="1.28515625" style="38" customWidth="1"/>
    <col min="6415" max="6415" width="14.85546875" style="38" customWidth="1"/>
    <col min="6416" max="6656" width="9.140625" style="38"/>
    <col min="6657" max="6658" width="1.28515625" style="38" customWidth="1"/>
    <col min="6659" max="6659" width="52.140625" style="38" customWidth="1"/>
    <col min="6660" max="6660" width="4.140625" style="38" customWidth="1"/>
    <col min="6661" max="6661" width="1.28515625" style="38" customWidth="1"/>
    <col min="6662" max="6662" width="0.5703125" style="38" customWidth="1"/>
    <col min="6663" max="6663" width="14.85546875" style="38" customWidth="1"/>
    <col min="6664" max="6664" width="1.28515625" style="38" customWidth="1"/>
    <col min="6665" max="6665" width="14.85546875" style="38" customWidth="1"/>
    <col min="6666" max="6666" width="1.28515625" style="38" customWidth="1"/>
    <col min="6667" max="6667" width="14.85546875" style="38" customWidth="1"/>
    <col min="6668" max="6668" width="1.28515625" style="38" customWidth="1"/>
    <col min="6669" max="6669" width="14.85546875" style="38" customWidth="1"/>
    <col min="6670" max="6670" width="1.28515625" style="38" customWidth="1"/>
    <col min="6671" max="6671" width="14.85546875" style="38" customWidth="1"/>
    <col min="6672" max="6912" width="9.140625" style="38"/>
    <col min="6913" max="6914" width="1.28515625" style="38" customWidth="1"/>
    <col min="6915" max="6915" width="52.140625" style="38" customWidth="1"/>
    <col min="6916" max="6916" width="4.140625" style="38" customWidth="1"/>
    <col min="6917" max="6917" width="1.28515625" style="38" customWidth="1"/>
    <col min="6918" max="6918" width="0.5703125" style="38" customWidth="1"/>
    <col min="6919" max="6919" width="14.85546875" style="38" customWidth="1"/>
    <col min="6920" max="6920" width="1.28515625" style="38" customWidth="1"/>
    <col min="6921" max="6921" width="14.85546875" style="38" customWidth="1"/>
    <col min="6922" max="6922" width="1.28515625" style="38" customWidth="1"/>
    <col min="6923" max="6923" width="14.85546875" style="38" customWidth="1"/>
    <col min="6924" max="6924" width="1.28515625" style="38" customWidth="1"/>
    <col min="6925" max="6925" width="14.85546875" style="38" customWidth="1"/>
    <col min="6926" max="6926" width="1.28515625" style="38" customWidth="1"/>
    <col min="6927" max="6927" width="14.85546875" style="38" customWidth="1"/>
    <col min="6928" max="7168" width="9.140625" style="38"/>
    <col min="7169" max="7170" width="1.28515625" style="38" customWidth="1"/>
    <col min="7171" max="7171" width="52.140625" style="38" customWidth="1"/>
    <col min="7172" max="7172" width="4.140625" style="38" customWidth="1"/>
    <col min="7173" max="7173" width="1.28515625" style="38" customWidth="1"/>
    <col min="7174" max="7174" width="0.5703125" style="38" customWidth="1"/>
    <col min="7175" max="7175" width="14.85546875" style="38" customWidth="1"/>
    <col min="7176" max="7176" width="1.28515625" style="38" customWidth="1"/>
    <col min="7177" max="7177" width="14.85546875" style="38" customWidth="1"/>
    <col min="7178" max="7178" width="1.28515625" style="38" customWidth="1"/>
    <col min="7179" max="7179" width="14.85546875" style="38" customWidth="1"/>
    <col min="7180" max="7180" width="1.28515625" style="38" customWidth="1"/>
    <col min="7181" max="7181" width="14.85546875" style="38" customWidth="1"/>
    <col min="7182" max="7182" width="1.28515625" style="38" customWidth="1"/>
    <col min="7183" max="7183" width="14.85546875" style="38" customWidth="1"/>
    <col min="7184" max="7424" width="9.140625" style="38"/>
    <col min="7425" max="7426" width="1.28515625" style="38" customWidth="1"/>
    <col min="7427" max="7427" width="52.140625" style="38" customWidth="1"/>
    <col min="7428" max="7428" width="4.140625" style="38" customWidth="1"/>
    <col min="7429" max="7429" width="1.28515625" style="38" customWidth="1"/>
    <col min="7430" max="7430" width="0.5703125" style="38" customWidth="1"/>
    <col min="7431" max="7431" width="14.85546875" style="38" customWidth="1"/>
    <col min="7432" max="7432" width="1.28515625" style="38" customWidth="1"/>
    <col min="7433" max="7433" width="14.85546875" style="38" customWidth="1"/>
    <col min="7434" max="7434" width="1.28515625" style="38" customWidth="1"/>
    <col min="7435" max="7435" width="14.85546875" style="38" customWidth="1"/>
    <col min="7436" max="7436" width="1.28515625" style="38" customWidth="1"/>
    <col min="7437" max="7437" width="14.85546875" style="38" customWidth="1"/>
    <col min="7438" max="7438" width="1.28515625" style="38" customWidth="1"/>
    <col min="7439" max="7439" width="14.85546875" style="38" customWidth="1"/>
    <col min="7440" max="7680" width="9.140625" style="38"/>
    <col min="7681" max="7682" width="1.28515625" style="38" customWidth="1"/>
    <col min="7683" max="7683" width="52.140625" style="38" customWidth="1"/>
    <col min="7684" max="7684" width="4.140625" style="38" customWidth="1"/>
    <col min="7685" max="7685" width="1.28515625" style="38" customWidth="1"/>
    <col min="7686" max="7686" width="0.5703125" style="38" customWidth="1"/>
    <col min="7687" max="7687" width="14.85546875" style="38" customWidth="1"/>
    <col min="7688" max="7688" width="1.28515625" style="38" customWidth="1"/>
    <col min="7689" max="7689" width="14.85546875" style="38" customWidth="1"/>
    <col min="7690" max="7690" width="1.28515625" style="38" customWidth="1"/>
    <col min="7691" max="7691" width="14.85546875" style="38" customWidth="1"/>
    <col min="7692" max="7692" width="1.28515625" style="38" customWidth="1"/>
    <col min="7693" max="7693" width="14.85546875" style="38" customWidth="1"/>
    <col min="7694" max="7694" width="1.28515625" style="38" customWidth="1"/>
    <col min="7695" max="7695" width="14.85546875" style="38" customWidth="1"/>
    <col min="7696" max="7936" width="9.140625" style="38"/>
    <col min="7937" max="7938" width="1.28515625" style="38" customWidth="1"/>
    <col min="7939" max="7939" width="52.140625" style="38" customWidth="1"/>
    <col min="7940" max="7940" width="4.140625" style="38" customWidth="1"/>
    <col min="7941" max="7941" width="1.28515625" style="38" customWidth="1"/>
    <col min="7942" max="7942" width="0.5703125" style="38" customWidth="1"/>
    <col min="7943" max="7943" width="14.85546875" style="38" customWidth="1"/>
    <col min="7944" max="7944" width="1.28515625" style="38" customWidth="1"/>
    <col min="7945" max="7945" width="14.85546875" style="38" customWidth="1"/>
    <col min="7946" max="7946" width="1.28515625" style="38" customWidth="1"/>
    <col min="7947" max="7947" width="14.85546875" style="38" customWidth="1"/>
    <col min="7948" max="7948" width="1.28515625" style="38" customWidth="1"/>
    <col min="7949" max="7949" width="14.85546875" style="38" customWidth="1"/>
    <col min="7950" max="7950" width="1.28515625" style="38" customWidth="1"/>
    <col min="7951" max="7951" width="14.85546875" style="38" customWidth="1"/>
    <col min="7952" max="8192" width="9.140625" style="38"/>
    <col min="8193" max="8194" width="1.28515625" style="38" customWidth="1"/>
    <col min="8195" max="8195" width="52.140625" style="38" customWidth="1"/>
    <col min="8196" max="8196" width="4.140625" style="38" customWidth="1"/>
    <col min="8197" max="8197" width="1.28515625" style="38" customWidth="1"/>
    <col min="8198" max="8198" width="0.5703125" style="38" customWidth="1"/>
    <col min="8199" max="8199" width="14.85546875" style="38" customWidth="1"/>
    <col min="8200" max="8200" width="1.28515625" style="38" customWidth="1"/>
    <col min="8201" max="8201" width="14.85546875" style="38" customWidth="1"/>
    <col min="8202" max="8202" width="1.28515625" style="38" customWidth="1"/>
    <col min="8203" max="8203" width="14.85546875" style="38" customWidth="1"/>
    <col min="8204" max="8204" width="1.28515625" style="38" customWidth="1"/>
    <col min="8205" max="8205" width="14.85546875" style="38" customWidth="1"/>
    <col min="8206" max="8206" width="1.28515625" style="38" customWidth="1"/>
    <col min="8207" max="8207" width="14.85546875" style="38" customWidth="1"/>
    <col min="8208" max="8448" width="9.140625" style="38"/>
    <col min="8449" max="8450" width="1.28515625" style="38" customWidth="1"/>
    <col min="8451" max="8451" width="52.140625" style="38" customWidth="1"/>
    <col min="8452" max="8452" width="4.140625" style="38" customWidth="1"/>
    <col min="8453" max="8453" width="1.28515625" style="38" customWidth="1"/>
    <col min="8454" max="8454" width="0.5703125" style="38" customWidth="1"/>
    <col min="8455" max="8455" width="14.85546875" style="38" customWidth="1"/>
    <col min="8456" max="8456" width="1.28515625" style="38" customWidth="1"/>
    <col min="8457" max="8457" width="14.85546875" style="38" customWidth="1"/>
    <col min="8458" max="8458" width="1.28515625" style="38" customWidth="1"/>
    <col min="8459" max="8459" width="14.85546875" style="38" customWidth="1"/>
    <col min="8460" max="8460" width="1.28515625" style="38" customWidth="1"/>
    <col min="8461" max="8461" width="14.85546875" style="38" customWidth="1"/>
    <col min="8462" max="8462" width="1.28515625" style="38" customWidth="1"/>
    <col min="8463" max="8463" width="14.85546875" style="38" customWidth="1"/>
    <col min="8464" max="8704" width="9.140625" style="38"/>
    <col min="8705" max="8706" width="1.28515625" style="38" customWidth="1"/>
    <col min="8707" max="8707" width="52.140625" style="38" customWidth="1"/>
    <col min="8708" max="8708" width="4.140625" style="38" customWidth="1"/>
    <col min="8709" max="8709" width="1.28515625" style="38" customWidth="1"/>
    <col min="8710" max="8710" width="0.5703125" style="38" customWidth="1"/>
    <col min="8711" max="8711" width="14.85546875" style="38" customWidth="1"/>
    <col min="8712" max="8712" width="1.28515625" style="38" customWidth="1"/>
    <col min="8713" max="8713" width="14.85546875" style="38" customWidth="1"/>
    <col min="8714" max="8714" width="1.28515625" style="38" customWidth="1"/>
    <col min="8715" max="8715" width="14.85546875" style="38" customWidth="1"/>
    <col min="8716" max="8716" width="1.28515625" style="38" customWidth="1"/>
    <col min="8717" max="8717" width="14.85546875" style="38" customWidth="1"/>
    <col min="8718" max="8718" width="1.28515625" style="38" customWidth="1"/>
    <col min="8719" max="8719" width="14.85546875" style="38" customWidth="1"/>
    <col min="8720" max="8960" width="9.140625" style="38"/>
    <col min="8961" max="8962" width="1.28515625" style="38" customWidth="1"/>
    <col min="8963" max="8963" width="52.140625" style="38" customWidth="1"/>
    <col min="8964" max="8964" width="4.140625" style="38" customWidth="1"/>
    <col min="8965" max="8965" width="1.28515625" style="38" customWidth="1"/>
    <col min="8966" max="8966" width="0.5703125" style="38" customWidth="1"/>
    <col min="8967" max="8967" width="14.85546875" style="38" customWidth="1"/>
    <col min="8968" max="8968" width="1.28515625" style="38" customWidth="1"/>
    <col min="8969" max="8969" width="14.85546875" style="38" customWidth="1"/>
    <col min="8970" max="8970" width="1.28515625" style="38" customWidth="1"/>
    <col min="8971" max="8971" width="14.85546875" style="38" customWidth="1"/>
    <col min="8972" max="8972" width="1.28515625" style="38" customWidth="1"/>
    <col min="8973" max="8973" width="14.85546875" style="38" customWidth="1"/>
    <col min="8974" max="8974" width="1.28515625" style="38" customWidth="1"/>
    <col min="8975" max="8975" width="14.85546875" style="38" customWidth="1"/>
    <col min="8976" max="9216" width="9.140625" style="38"/>
    <col min="9217" max="9218" width="1.28515625" style="38" customWidth="1"/>
    <col min="9219" max="9219" width="52.140625" style="38" customWidth="1"/>
    <col min="9220" max="9220" width="4.140625" style="38" customWidth="1"/>
    <col min="9221" max="9221" width="1.28515625" style="38" customWidth="1"/>
    <col min="9222" max="9222" width="0.5703125" style="38" customWidth="1"/>
    <col min="9223" max="9223" width="14.85546875" style="38" customWidth="1"/>
    <col min="9224" max="9224" width="1.28515625" style="38" customWidth="1"/>
    <col min="9225" max="9225" width="14.85546875" style="38" customWidth="1"/>
    <col min="9226" max="9226" width="1.28515625" style="38" customWidth="1"/>
    <col min="9227" max="9227" width="14.85546875" style="38" customWidth="1"/>
    <col min="9228" max="9228" width="1.28515625" style="38" customWidth="1"/>
    <col min="9229" max="9229" width="14.85546875" style="38" customWidth="1"/>
    <col min="9230" max="9230" width="1.28515625" style="38" customWidth="1"/>
    <col min="9231" max="9231" width="14.85546875" style="38" customWidth="1"/>
    <col min="9232" max="9472" width="9.140625" style="38"/>
    <col min="9473" max="9474" width="1.28515625" style="38" customWidth="1"/>
    <col min="9475" max="9475" width="52.140625" style="38" customWidth="1"/>
    <col min="9476" max="9476" width="4.140625" style="38" customWidth="1"/>
    <col min="9477" max="9477" width="1.28515625" style="38" customWidth="1"/>
    <col min="9478" max="9478" width="0.5703125" style="38" customWidth="1"/>
    <col min="9479" max="9479" width="14.85546875" style="38" customWidth="1"/>
    <col min="9480" max="9480" width="1.28515625" style="38" customWidth="1"/>
    <col min="9481" max="9481" width="14.85546875" style="38" customWidth="1"/>
    <col min="9482" max="9482" width="1.28515625" style="38" customWidth="1"/>
    <col min="9483" max="9483" width="14.85546875" style="38" customWidth="1"/>
    <col min="9484" max="9484" width="1.28515625" style="38" customWidth="1"/>
    <col min="9485" max="9485" width="14.85546875" style="38" customWidth="1"/>
    <col min="9486" max="9486" width="1.28515625" style="38" customWidth="1"/>
    <col min="9487" max="9487" width="14.85546875" style="38" customWidth="1"/>
    <col min="9488" max="9728" width="9.140625" style="38"/>
    <col min="9729" max="9730" width="1.28515625" style="38" customWidth="1"/>
    <col min="9731" max="9731" width="52.140625" style="38" customWidth="1"/>
    <col min="9732" max="9732" width="4.140625" style="38" customWidth="1"/>
    <col min="9733" max="9733" width="1.28515625" style="38" customWidth="1"/>
    <col min="9734" max="9734" width="0.5703125" style="38" customWidth="1"/>
    <col min="9735" max="9735" width="14.85546875" style="38" customWidth="1"/>
    <col min="9736" max="9736" width="1.28515625" style="38" customWidth="1"/>
    <col min="9737" max="9737" width="14.85546875" style="38" customWidth="1"/>
    <col min="9738" max="9738" width="1.28515625" style="38" customWidth="1"/>
    <col min="9739" max="9739" width="14.85546875" style="38" customWidth="1"/>
    <col min="9740" max="9740" width="1.28515625" style="38" customWidth="1"/>
    <col min="9741" max="9741" width="14.85546875" style="38" customWidth="1"/>
    <col min="9742" max="9742" width="1.28515625" style="38" customWidth="1"/>
    <col min="9743" max="9743" width="14.85546875" style="38" customWidth="1"/>
    <col min="9744" max="9984" width="9.140625" style="38"/>
    <col min="9985" max="9986" width="1.28515625" style="38" customWidth="1"/>
    <col min="9987" max="9987" width="52.140625" style="38" customWidth="1"/>
    <col min="9988" max="9988" width="4.140625" style="38" customWidth="1"/>
    <col min="9989" max="9989" width="1.28515625" style="38" customWidth="1"/>
    <col min="9990" max="9990" width="0.5703125" style="38" customWidth="1"/>
    <col min="9991" max="9991" width="14.85546875" style="38" customWidth="1"/>
    <col min="9992" max="9992" width="1.28515625" style="38" customWidth="1"/>
    <col min="9993" max="9993" width="14.85546875" style="38" customWidth="1"/>
    <col min="9994" max="9994" width="1.28515625" style="38" customWidth="1"/>
    <col min="9995" max="9995" width="14.85546875" style="38" customWidth="1"/>
    <col min="9996" max="9996" width="1.28515625" style="38" customWidth="1"/>
    <col min="9997" max="9997" width="14.85546875" style="38" customWidth="1"/>
    <col min="9998" max="9998" width="1.28515625" style="38" customWidth="1"/>
    <col min="9999" max="9999" width="14.85546875" style="38" customWidth="1"/>
    <col min="10000" max="10240" width="9.140625" style="38"/>
    <col min="10241" max="10242" width="1.28515625" style="38" customWidth="1"/>
    <col min="10243" max="10243" width="52.140625" style="38" customWidth="1"/>
    <col min="10244" max="10244" width="4.140625" style="38" customWidth="1"/>
    <col min="10245" max="10245" width="1.28515625" style="38" customWidth="1"/>
    <col min="10246" max="10246" width="0.5703125" style="38" customWidth="1"/>
    <col min="10247" max="10247" width="14.85546875" style="38" customWidth="1"/>
    <col min="10248" max="10248" width="1.28515625" style="38" customWidth="1"/>
    <col min="10249" max="10249" width="14.85546875" style="38" customWidth="1"/>
    <col min="10250" max="10250" width="1.28515625" style="38" customWidth="1"/>
    <col min="10251" max="10251" width="14.85546875" style="38" customWidth="1"/>
    <col min="10252" max="10252" width="1.28515625" style="38" customWidth="1"/>
    <col min="10253" max="10253" width="14.85546875" style="38" customWidth="1"/>
    <col min="10254" max="10254" width="1.28515625" style="38" customWidth="1"/>
    <col min="10255" max="10255" width="14.85546875" style="38" customWidth="1"/>
    <col min="10256" max="10496" width="9.140625" style="38"/>
    <col min="10497" max="10498" width="1.28515625" style="38" customWidth="1"/>
    <col min="10499" max="10499" width="52.140625" style="38" customWidth="1"/>
    <col min="10500" max="10500" width="4.140625" style="38" customWidth="1"/>
    <col min="10501" max="10501" width="1.28515625" style="38" customWidth="1"/>
    <col min="10502" max="10502" width="0.5703125" style="38" customWidth="1"/>
    <col min="10503" max="10503" width="14.85546875" style="38" customWidth="1"/>
    <col min="10504" max="10504" width="1.28515625" style="38" customWidth="1"/>
    <col min="10505" max="10505" width="14.85546875" style="38" customWidth="1"/>
    <col min="10506" max="10506" width="1.28515625" style="38" customWidth="1"/>
    <col min="10507" max="10507" width="14.85546875" style="38" customWidth="1"/>
    <col min="10508" max="10508" width="1.28515625" style="38" customWidth="1"/>
    <col min="10509" max="10509" width="14.85546875" style="38" customWidth="1"/>
    <col min="10510" max="10510" width="1.28515625" style="38" customWidth="1"/>
    <col min="10511" max="10511" width="14.85546875" style="38" customWidth="1"/>
    <col min="10512" max="10752" width="9.140625" style="38"/>
    <col min="10753" max="10754" width="1.28515625" style="38" customWidth="1"/>
    <col min="10755" max="10755" width="52.140625" style="38" customWidth="1"/>
    <col min="10756" max="10756" width="4.140625" style="38" customWidth="1"/>
    <col min="10757" max="10757" width="1.28515625" style="38" customWidth="1"/>
    <col min="10758" max="10758" width="0.5703125" style="38" customWidth="1"/>
    <col min="10759" max="10759" width="14.85546875" style="38" customWidth="1"/>
    <col min="10760" max="10760" width="1.28515625" style="38" customWidth="1"/>
    <col min="10761" max="10761" width="14.85546875" style="38" customWidth="1"/>
    <col min="10762" max="10762" width="1.28515625" style="38" customWidth="1"/>
    <col min="10763" max="10763" width="14.85546875" style="38" customWidth="1"/>
    <col min="10764" max="10764" width="1.28515625" style="38" customWidth="1"/>
    <col min="10765" max="10765" width="14.85546875" style="38" customWidth="1"/>
    <col min="10766" max="10766" width="1.28515625" style="38" customWidth="1"/>
    <col min="10767" max="10767" width="14.85546875" style="38" customWidth="1"/>
    <col min="10768" max="11008" width="9.140625" style="38"/>
    <col min="11009" max="11010" width="1.28515625" style="38" customWidth="1"/>
    <col min="11011" max="11011" width="52.140625" style="38" customWidth="1"/>
    <col min="11012" max="11012" width="4.140625" style="38" customWidth="1"/>
    <col min="11013" max="11013" width="1.28515625" style="38" customWidth="1"/>
    <col min="11014" max="11014" width="0.5703125" style="38" customWidth="1"/>
    <col min="11015" max="11015" width="14.85546875" style="38" customWidth="1"/>
    <col min="11016" max="11016" width="1.28515625" style="38" customWidth="1"/>
    <col min="11017" max="11017" width="14.85546875" style="38" customWidth="1"/>
    <col min="11018" max="11018" width="1.28515625" style="38" customWidth="1"/>
    <col min="11019" max="11019" width="14.85546875" style="38" customWidth="1"/>
    <col min="11020" max="11020" width="1.28515625" style="38" customWidth="1"/>
    <col min="11021" max="11021" width="14.85546875" style="38" customWidth="1"/>
    <col min="11022" max="11022" width="1.28515625" style="38" customWidth="1"/>
    <col min="11023" max="11023" width="14.85546875" style="38" customWidth="1"/>
    <col min="11024" max="11264" width="9.140625" style="38"/>
    <col min="11265" max="11266" width="1.28515625" style="38" customWidth="1"/>
    <col min="11267" max="11267" width="52.140625" style="38" customWidth="1"/>
    <col min="11268" max="11268" width="4.140625" style="38" customWidth="1"/>
    <col min="11269" max="11269" width="1.28515625" style="38" customWidth="1"/>
    <col min="11270" max="11270" width="0.5703125" style="38" customWidth="1"/>
    <col min="11271" max="11271" width="14.85546875" style="38" customWidth="1"/>
    <col min="11272" max="11272" width="1.28515625" style="38" customWidth="1"/>
    <col min="11273" max="11273" width="14.85546875" style="38" customWidth="1"/>
    <col min="11274" max="11274" width="1.28515625" style="38" customWidth="1"/>
    <col min="11275" max="11275" width="14.85546875" style="38" customWidth="1"/>
    <col min="11276" max="11276" width="1.28515625" style="38" customWidth="1"/>
    <col min="11277" max="11277" width="14.85546875" style="38" customWidth="1"/>
    <col min="11278" max="11278" width="1.28515625" style="38" customWidth="1"/>
    <col min="11279" max="11279" width="14.85546875" style="38" customWidth="1"/>
    <col min="11280" max="11520" width="9.140625" style="38"/>
    <col min="11521" max="11522" width="1.28515625" style="38" customWidth="1"/>
    <col min="11523" max="11523" width="52.140625" style="38" customWidth="1"/>
    <col min="11524" max="11524" width="4.140625" style="38" customWidth="1"/>
    <col min="11525" max="11525" width="1.28515625" style="38" customWidth="1"/>
    <col min="11526" max="11526" width="0.5703125" style="38" customWidth="1"/>
    <col min="11527" max="11527" width="14.85546875" style="38" customWidth="1"/>
    <col min="11528" max="11528" width="1.28515625" style="38" customWidth="1"/>
    <col min="11529" max="11529" width="14.85546875" style="38" customWidth="1"/>
    <col min="11530" max="11530" width="1.28515625" style="38" customWidth="1"/>
    <col min="11531" max="11531" width="14.85546875" style="38" customWidth="1"/>
    <col min="11532" max="11532" width="1.28515625" style="38" customWidth="1"/>
    <col min="11533" max="11533" width="14.85546875" style="38" customWidth="1"/>
    <col min="11534" max="11534" width="1.28515625" style="38" customWidth="1"/>
    <col min="11535" max="11535" width="14.85546875" style="38" customWidth="1"/>
    <col min="11536" max="11776" width="9.140625" style="38"/>
    <col min="11777" max="11778" width="1.28515625" style="38" customWidth="1"/>
    <col min="11779" max="11779" width="52.140625" style="38" customWidth="1"/>
    <col min="11780" max="11780" width="4.140625" style="38" customWidth="1"/>
    <col min="11781" max="11781" width="1.28515625" style="38" customWidth="1"/>
    <col min="11782" max="11782" width="0.5703125" style="38" customWidth="1"/>
    <col min="11783" max="11783" width="14.85546875" style="38" customWidth="1"/>
    <col min="11784" max="11784" width="1.28515625" style="38" customWidth="1"/>
    <col min="11785" max="11785" width="14.85546875" style="38" customWidth="1"/>
    <col min="11786" max="11786" width="1.28515625" style="38" customWidth="1"/>
    <col min="11787" max="11787" width="14.85546875" style="38" customWidth="1"/>
    <col min="11788" max="11788" width="1.28515625" style="38" customWidth="1"/>
    <col min="11789" max="11789" width="14.85546875" style="38" customWidth="1"/>
    <col min="11790" max="11790" width="1.28515625" style="38" customWidth="1"/>
    <col min="11791" max="11791" width="14.85546875" style="38" customWidth="1"/>
    <col min="11792" max="12032" width="9.140625" style="38"/>
    <col min="12033" max="12034" width="1.28515625" style="38" customWidth="1"/>
    <col min="12035" max="12035" width="52.140625" style="38" customWidth="1"/>
    <col min="12036" max="12036" width="4.140625" style="38" customWidth="1"/>
    <col min="12037" max="12037" width="1.28515625" style="38" customWidth="1"/>
    <col min="12038" max="12038" width="0.5703125" style="38" customWidth="1"/>
    <col min="12039" max="12039" width="14.85546875" style="38" customWidth="1"/>
    <col min="12040" max="12040" width="1.28515625" style="38" customWidth="1"/>
    <col min="12041" max="12041" width="14.85546875" style="38" customWidth="1"/>
    <col min="12042" max="12042" width="1.28515625" style="38" customWidth="1"/>
    <col min="12043" max="12043" width="14.85546875" style="38" customWidth="1"/>
    <col min="12044" max="12044" width="1.28515625" style="38" customWidth="1"/>
    <col min="12045" max="12045" width="14.85546875" style="38" customWidth="1"/>
    <col min="12046" max="12046" width="1.28515625" style="38" customWidth="1"/>
    <col min="12047" max="12047" width="14.85546875" style="38" customWidth="1"/>
    <col min="12048" max="12288" width="9.140625" style="38"/>
    <col min="12289" max="12290" width="1.28515625" style="38" customWidth="1"/>
    <col min="12291" max="12291" width="52.140625" style="38" customWidth="1"/>
    <col min="12292" max="12292" width="4.140625" style="38" customWidth="1"/>
    <col min="12293" max="12293" width="1.28515625" style="38" customWidth="1"/>
    <col min="12294" max="12294" width="0.5703125" style="38" customWidth="1"/>
    <col min="12295" max="12295" width="14.85546875" style="38" customWidth="1"/>
    <col min="12296" max="12296" width="1.28515625" style="38" customWidth="1"/>
    <col min="12297" max="12297" width="14.85546875" style="38" customWidth="1"/>
    <col min="12298" max="12298" width="1.28515625" style="38" customWidth="1"/>
    <col min="12299" max="12299" width="14.85546875" style="38" customWidth="1"/>
    <col min="12300" max="12300" width="1.28515625" style="38" customWidth="1"/>
    <col min="12301" max="12301" width="14.85546875" style="38" customWidth="1"/>
    <col min="12302" max="12302" width="1.28515625" style="38" customWidth="1"/>
    <col min="12303" max="12303" width="14.85546875" style="38" customWidth="1"/>
    <col min="12304" max="12544" width="9.140625" style="38"/>
    <col min="12545" max="12546" width="1.28515625" style="38" customWidth="1"/>
    <col min="12547" max="12547" width="52.140625" style="38" customWidth="1"/>
    <col min="12548" max="12548" width="4.140625" style="38" customWidth="1"/>
    <col min="12549" max="12549" width="1.28515625" style="38" customWidth="1"/>
    <col min="12550" max="12550" width="0.5703125" style="38" customWidth="1"/>
    <col min="12551" max="12551" width="14.85546875" style="38" customWidth="1"/>
    <col min="12552" max="12552" width="1.28515625" style="38" customWidth="1"/>
    <col min="12553" max="12553" width="14.85546875" style="38" customWidth="1"/>
    <col min="12554" max="12554" width="1.28515625" style="38" customWidth="1"/>
    <col min="12555" max="12555" width="14.85546875" style="38" customWidth="1"/>
    <col min="12556" max="12556" width="1.28515625" style="38" customWidth="1"/>
    <col min="12557" max="12557" width="14.85546875" style="38" customWidth="1"/>
    <col min="12558" max="12558" width="1.28515625" style="38" customWidth="1"/>
    <col min="12559" max="12559" width="14.85546875" style="38" customWidth="1"/>
    <col min="12560" max="12800" width="9.140625" style="38"/>
    <col min="12801" max="12802" width="1.28515625" style="38" customWidth="1"/>
    <col min="12803" max="12803" width="52.140625" style="38" customWidth="1"/>
    <col min="12804" max="12804" width="4.140625" style="38" customWidth="1"/>
    <col min="12805" max="12805" width="1.28515625" style="38" customWidth="1"/>
    <col min="12806" max="12806" width="0.5703125" style="38" customWidth="1"/>
    <col min="12807" max="12807" width="14.85546875" style="38" customWidth="1"/>
    <col min="12808" max="12808" width="1.28515625" style="38" customWidth="1"/>
    <col min="12809" max="12809" width="14.85546875" style="38" customWidth="1"/>
    <col min="12810" max="12810" width="1.28515625" style="38" customWidth="1"/>
    <col min="12811" max="12811" width="14.85546875" style="38" customWidth="1"/>
    <col min="12812" max="12812" width="1.28515625" style="38" customWidth="1"/>
    <col min="12813" max="12813" width="14.85546875" style="38" customWidth="1"/>
    <col min="12814" max="12814" width="1.28515625" style="38" customWidth="1"/>
    <col min="12815" max="12815" width="14.85546875" style="38" customWidth="1"/>
    <col min="12816" max="13056" width="9.140625" style="38"/>
    <col min="13057" max="13058" width="1.28515625" style="38" customWidth="1"/>
    <col min="13059" max="13059" width="52.140625" style="38" customWidth="1"/>
    <col min="13060" max="13060" width="4.140625" style="38" customWidth="1"/>
    <col min="13061" max="13061" width="1.28515625" style="38" customWidth="1"/>
    <col min="13062" max="13062" width="0.5703125" style="38" customWidth="1"/>
    <col min="13063" max="13063" width="14.85546875" style="38" customWidth="1"/>
    <col min="13064" max="13064" width="1.28515625" style="38" customWidth="1"/>
    <col min="13065" max="13065" width="14.85546875" style="38" customWidth="1"/>
    <col min="13066" max="13066" width="1.28515625" style="38" customWidth="1"/>
    <col min="13067" max="13067" width="14.85546875" style="38" customWidth="1"/>
    <col min="13068" max="13068" width="1.28515625" style="38" customWidth="1"/>
    <col min="13069" max="13069" width="14.85546875" style="38" customWidth="1"/>
    <col min="13070" max="13070" width="1.28515625" style="38" customWidth="1"/>
    <col min="13071" max="13071" width="14.85546875" style="38" customWidth="1"/>
    <col min="13072" max="13312" width="9.140625" style="38"/>
    <col min="13313" max="13314" width="1.28515625" style="38" customWidth="1"/>
    <col min="13315" max="13315" width="52.140625" style="38" customWidth="1"/>
    <col min="13316" max="13316" width="4.140625" style="38" customWidth="1"/>
    <col min="13317" max="13317" width="1.28515625" style="38" customWidth="1"/>
    <col min="13318" max="13318" width="0.5703125" style="38" customWidth="1"/>
    <col min="13319" max="13319" width="14.85546875" style="38" customWidth="1"/>
    <col min="13320" max="13320" width="1.28515625" style="38" customWidth="1"/>
    <col min="13321" max="13321" width="14.85546875" style="38" customWidth="1"/>
    <col min="13322" max="13322" width="1.28515625" style="38" customWidth="1"/>
    <col min="13323" max="13323" width="14.85546875" style="38" customWidth="1"/>
    <col min="13324" max="13324" width="1.28515625" style="38" customWidth="1"/>
    <col min="13325" max="13325" width="14.85546875" style="38" customWidth="1"/>
    <col min="13326" max="13326" width="1.28515625" style="38" customWidth="1"/>
    <col min="13327" max="13327" width="14.85546875" style="38" customWidth="1"/>
    <col min="13328" max="13568" width="9.140625" style="38"/>
    <col min="13569" max="13570" width="1.28515625" style="38" customWidth="1"/>
    <col min="13571" max="13571" width="52.140625" style="38" customWidth="1"/>
    <col min="13572" max="13572" width="4.140625" style="38" customWidth="1"/>
    <col min="13573" max="13573" width="1.28515625" style="38" customWidth="1"/>
    <col min="13574" max="13574" width="0.5703125" style="38" customWidth="1"/>
    <col min="13575" max="13575" width="14.85546875" style="38" customWidth="1"/>
    <col min="13576" max="13576" width="1.28515625" style="38" customWidth="1"/>
    <col min="13577" max="13577" width="14.85546875" style="38" customWidth="1"/>
    <col min="13578" max="13578" width="1.28515625" style="38" customWidth="1"/>
    <col min="13579" max="13579" width="14.85546875" style="38" customWidth="1"/>
    <col min="13580" max="13580" width="1.28515625" style="38" customWidth="1"/>
    <col min="13581" max="13581" width="14.85546875" style="38" customWidth="1"/>
    <col min="13582" max="13582" width="1.28515625" style="38" customWidth="1"/>
    <col min="13583" max="13583" width="14.85546875" style="38" customWidth="1"/>
    <col min="13584" max="13824" width="9.140625" style="38"/>
    <col min="13825" max="13826" width="1.28515625" style="38" customWidth="1"/>
    <col min="13827" max="13827" width="52.140625" style="38" customWidth="1"/>
    <col min="13828" max="13828" width="4.140625" style="38" customWidth="1"/>
    <col min="13829" max="13829" width="1.28515625" style="38" customWidth="1"/>
    <col min="13830" max="13830" width="0.5703125" style="38" customWidth="1"/>
    <col min="13831" max="13831" width="14.85546875" style="38" customWidth="1"/>
    <col min="13832" max="13832" width="1.28515625" style="38" customWidth="1"/>
    <col min="13833" max="13833" width="14.85546875" style="38" customWidth="1"/>
    <col min="13834" max="13834" width="1.28515625" style="38" customWidth="1"/>
    <col min="13835" max="13835" width="14.85546875" style="38" customWidth="1"/>
    <col min="13836" max="13836" width="1.28515625" style="38" customWidth="1"/>
    <col min="13837" max="13837" width="14.85546875" style="38" customWidth="1"/>
    <col min="13838" max="13838" width="1.28515625" style="38" customWidth="1"/>
    <col min="13839" max="13839" width="14.85546875" style="38" customWidth="1"/>
    <col min="13840" max="14080" width="9.140625" style="38"/>
    <col min="14081" max="14082" width="1.28515625" style="38" customWidth="1"/>
    <col min="14083" max="14083" width="52.140625" style="38" customWidth="1"/>
    <col min="14084" max="14084" width="4.140625" style="38" customWidth="1"/>
    <col min="14085" max="14085" width="1.28515625" style="38" customWidth="1"/>
    <col min="14086" max="14086" width="0.5703125" style="38" customWidth="1"/>
    <col min="14087" max="14087" width="14.85546875" style="38" customWidth="1"/>
    <col min="14088" max="14088" width="1.28515625" style="38" customWidth="1"/>
    <col min="14089" max="14089" width="14.85546875" style="38" customWidth="1"/>
    <col min="14090" max="14090" width="1.28515625" style="38" customWidth="1"/>
    <col min="14091" max="14091" width="14.85546875" style="38" customWidth="1"/>
    <col min="14092" max="14092" width="1.28515625" style="38" customWidth="1"/>
    <col min="14093" max="14093" width="14.85546875" style="38" customWidth="1"/>
    <col min="14094" max="14094" width="1.28515625" style="38" customWidth="1"/>
    <col min="14095" max="14095" width="14.85546875" style="38" customWidth="1"/>
    <col min="14096" max="14336" width="9.140625" style="38"/>
    <col min="14337" max="14338" width="1.28515625" style="38" customWidth="1"/>
    <col min="14339" max="14339" width="52.140625" style="38" customWidth="1"/>
    <col min="14340" max="14340" width="4.140625" style="38" customWidth="1"/>
    <col min="14341" max="14341" width="1.28515625" style="38" customWidth="1"/>
    <col min="14342" max="14342" width="0.5703125" style="38" customWidth="1"/>
    <col min="14343" max="14343" width="14.85546875" style="38" customWidth="1"/>
    <col min="14344" max="14344" width="1.28515625" style="38" customWidth="1"/>
    <col min="14345" max="14345" width="14.85546875" style="38" customWidth="1"/>
    <col min="14346" max="14346" width="1.28515625" style="38" customWidth="1"/>
    <col min="14347" max="14347" width="14.85546875" style="38" customWidth="1"/>
    <col min="14348" max="14348" width="1.28515625" style="38" customWidth="1"/>
    <col min="14349" max="14349" width="14.85546875" style="38" customWidth="1"/>
    <col min="14350" max="14350" width="1.28515625" style="38" customWidth="1"/>
    <col min="14351" max="14351" width="14.85546875" style="38" customWidth="1"/>
    <col min="14352" max="14592" width="9.140625" style="38"/>
    <col min="14593" max="14594" width="1.28515625" style="38" customWidth="1"/>
    <col min="14595" max="14595" width="52.140625" style="38" customWidth="1"/>
    <col min="14596" max="14596" width="4.140625" style="38" customWidth="1"/>
    <col min="14597" max="14597" width="1.28515625" style="38" customWidth="1"/>
    <col min="14598" max="14598" width="0.5703125" style="38" customWidth="1"/>
    <col min="14599" max="14599" width="14.85546875" style="38" customWidth="1"/>
    <col min="14600" max="14600" width="1.28515625" style="38" customWidth="1"/>
    <col min="14601" max="14601" width="14.85546875" style="38" customWidth="1"/>
    <col min="14602" max="14602" width="1.28515625" style="38" customWidth="1"/>
    <col min="14603" max="14603" width="14.85546875" style="38" customWidth="1"/>
    <col min="14604" max="14604" width="1.28515625" style="38" customWidth="1"/>
    <col min="14605" max="14605" width="14.85546875" style="38" customWidth="1"/>
    <col min="14606" max="14606" width="1.28515625" style="38" customWidth="1"/>
    <col min="14607" max="14607" width="14.85546875" style="38" customWidth="1"/>
    <col min="14608" max="14848" width="9.140625" style="38"/>
    <col min="14849" max="14850" width="1.28515625" style="38" customWidth="1"/>
    <col min="14851" max="14851" width="52.140625" style="38" customWidth="1"/>
    <col min="14852" max="14852" width="4.140625" style="38" customWidth="1"/>
    <col min="14853" max="14853" width="1.28515625" style="38" customWidth="1"/>
    <col min="14854" max="14854" width="0.5703125" style="38" customWidth="1"/>
    <col min="14855" max="14855" width="14.85546875" style="38" customWidth="1"/>
    <col min="14856" max="14856" width="1.28515625" style="38" customWidth="1"/>
    <col min="14857" max="14857" width="14.85546875" style="38" customWidth="1"/>
    <col min="14858" max="14858" width="1.28515625" style="38" customWidth="1"/>
    <col min="14859" max="14859" width="14.85546875" style="38" customWidth="1"/>
    <col min="14860" max="14860" width="1.28515625" style="38" customWidth="1"/>
    <col min="14861" max="14861" width="14.85546875" style="38" customWidth="1"/>
    <col min="14862" max="14862" width="1.28515625" style="38" customWidth="1"/>
    <col min="14863" max="14863" width="14.85546875" style="38" customWidth="1"/>
    <col min="14864" max="15104" width="9.140625" style="38"/>
    <col min="15105" max="15106" width="1.28515625" style="38" customWidth="1"/>
    <col min="15107" max="15107" width="52.140625" style="38" customWidth="1"/>
    <col min="15108" max="15108" width="4.140625" style="38" customWidth="1"/>
    <col min="15109" max="15109" width="1.28515625" style="38" customWidth="1"/>
    <col min="15110" max="15110" width="0.5703125" style="38" customWidth="1"/>
    <col min="15111" max="15111" width="14.85546875" style="38" customWidth="1"/>
    <col min="15112" max="15112" width="1.28515625" style="38" customWidth="1"/>
    <col min="15113" max="15113" width="14.85546875" style="38" customWidth="1"/>
    <col min="15114" max="15114" width="1.28515625" style="38" customWidth="1"/>
    <col min="15115" max="15115" width="14.85546875" style="38" customWidth="1"/>
    <col min="15116" max="15116" width="1.28515625" style="38" customWidth="1"/>
    <col min="15117" max="15117" width="14.85546875" style="38" customWidth="1"/>
    <col min="15118" max="15118" width="1.28515625" style="38" customWidth="1"/>
    <col min="15119" max="15119" width="14.85546875" style="38" customWidth="1"/>
    <col min="15120" max="15360" width="9.140625" style="38"/>
    <col min="15361" max="15362" width="1.28515625" style="38" customWidth="1"/>
    <col min="15363" max="15363" width="52.140625" style="38" customWidth="1"/>
    <col min="15364" max="15364" width="4.140625" style="38" customWidth="1"/>
    <col min="15365" max="15365" width="1.28515625" style="38" customWidth="1"/>
    <col min="15366" max="15366" width="0.5703125" style="38" customWidth="1"/>
    <col min="15367" max="15367" width="14.85546875" style="38" customWidth="1"/>
    <col min="15368" max="15368" width="1.28515625" style="38" customWidth="1"/>
    <col min="15369" max="15369" width="14.85546875" style="38" customWidth="1"/>
    <col min="15370" max="15370" width="1.28515625" style="38" customWidth="1"/>
    <col min="15371" max="15371" width="14.85546875" style="38" customWidth="1"/>
    <col min="15372" max="15372" width="1.28515625" style="38" customWidth="1"/>
    <col min="15373" max="15373" width="14.85546875" style="38" customWidth="1"/>
    <col min="15374" max="15374" width="1.28515625" style="38" customWidth="1"/>
    <col min="15375" max="15375" width="14.85546875" style="38" customWidth="1"/>
    <col min="15376" max="15616" width="9.140625" style="38"/>
    <col min="15617" max="15618" width="1.28515625" style="38" customWidth="1"/>
    <col min="15619" max="15619" width="52.140625" style="38" customWidth="1"/>
    <col min="15620" max="15620" width="4.140625" style="38" customWidth="1"/>
    <col min="15621" max="15621" width="1.28515625" style="38" customWidth="1"/>
    <col min="15622" max="15622" width="0.5703125" style="38" customWidth="1"/>
    <col min="15623" max="15623" width="14.85546875" style="38" customWidth="1"/>
    <col min="15624" max="15624" width="1.28515625" style="38" customWidth="1"/>
    <col min="15625" max="15625" width="14.85546875" style="38" customWidth="1"/>
    <col min="15626" max="15626" width="1.28515625" style="38" customWidth="1"/>
    <col min="15627" max="15627" width="14.85546875" style="38" customWidth="1"/>
    <col min="15628" max="15628" width="1.28515625" style="38" customWidth="1"/>
    <col min="15629" max="15629" width="14.85546875" style="38" customWidth="1"/>
    <col min="15630" max="15630" width="1.28515625" style="38" customWidth="1"/>
    <col min="15631" max="15631" width="14.85546875" style="38" customWidth="1"/>
    <col min="15632" max="15872" width="9.140625" style="38"/>
    <col min="15873" max="15874" width="1.28515625" style="38" customWidth="1"/>
    <col min="15875" max="15875" width="52.140625" style="38" customWidth="1"/>
    <col min="15876" max="15876" width="4.140625" style="38" customWidth="1"/>
    <col min="15877" max="15877" width="1.28515625" style="38" customWidth="1"/>
    <col min="15878" max="15878" width="0.5703125" style="38" customWidth="1"/>
    <col min="15879" max="15879" width="14.85546875" style="38" customWidth="1"/>
    <col min="15880" max="15880" width="1.28515625" style="38" customWidth="1"/>
    <col min="15881" max="15881" width="14.85546875" style="38" customWidth="1"/>
    <col min="15882" max="15882" width="1.28515625" style="38" customWidth="1"/>
    <col min="15883" max="15883" width="14.85546875" style="38" customWidth="1"/>
    <col min="15884" max="15884" width="1.28515625" style="38" customWidth="1"/>
    <col min="15885" max="15885" width="14.85546875" style="38" customWidth="1"/>
    <col min="15886" max="15886" width="1.28515625" style="38" customWidth="1"/>
    <col min="15887" max="15887" width="14.85546875" style="38" customWidth="1"/>
    <col min="15888" max="16128" width="9.140625" style="38"/>
    <col min="16129" max="16130" width="1.28515625" style="38" customWidth="1"/>
    <col min="16131" max="16131" width="52.140625" style="38" customWidth="1"/>
    <col min="16132" max="16132" width="4.140625" style="38" customWidth="1"/>
    <col min="16133" max="16133" width="1.28515625" style="38" customWidth="1"/>
    <col min="16134" max="16134" width="0.5703125" style="38" customWidth="1"/>
    <col min="16135" max="16135" width="14.85546875" style="38" customWidth="1"/>
    <col min="16136" max="16136" width="1.28515625" style="38" customWidth="1"/>
    <col min="16137" max="16137" width="14.85546875" style="38" customWidth="1"/>
    <col min="16138" max="16138" width="1.28515625" style="38" customWidth="1"/>
    <col min="16139" max="16139" width="14.85546875" style="38" customWidth="1"/>
    <col min="16140" max="16140" width="1.28515625" style="38" customWidth="1"/>
    <col min="16141" max="16141" width="14.85546875" style="38" customWidth="1"/>
    <col min="16142" max="16142" width="1.28515625" style="38" customWidth="1"/>
    <col min="16143" max="16143" width="14.85546875" style="38" customWidth="1"/>
    <col min="16144" max="16384" width="9.140625" style="38"/>
  </cols>
  <sheetData>
    <row r="1" spans="1:26" s="141" customFormat="1" ht="17.25" customHeight="1">
      <c r="A1" s="250" t="s">
        <v>164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</row>
    <row r="2" spans="1:26" s="141" customFormat="1" ht="22.5" customHeight="1">
      <c r="A2" s="252" t="s">
        <v>0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</row>
    <row r="3" spans="1:26" s="141" customFormat="1" ht="22.5" customHeight="1">
      <c r="A3" s="252" t="s">
        <v>215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</row>
    <row r="4" spans="1:26" s="141" customFormat="1" ht="22.5" customHeight="1">
      <c r="A4" s="252" t="s">
        <v>120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</row>
    <row r="5" spans="1:26" s="142" customFormat="1" ht="14.1" customHeight="1">
      <c r="A5" s="117"/>
      <c r="B5" s="117"/>
      <c r="C5" s="117"/>
      <c r="D5" s="117"/>
      <c r="E5" s="117"/>
      <c r="F5" s="117"/>
      <c r="G5" s="253" t="s">
        <v>211</v>
      </c>
      <c r="H5" s="253"/>
      <c r="I5" s="253"/>
      <c r="J5" s="253"/>
      <c r="K5" s="253"/>
      <c r="L5" s="253"/>
      <c r="M5" s="253"/>
      <c r="N5" s="253"/>
      <c r="O5" s="253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</row>
    <row r="6" spans="1:26" s="142" customFormat="1" ht="14.1" customHeight="1">
      <c r="A6" s="119"/>
      <c r="B6" s="119"/>
      <c r="C6" s="119"/>
      <c r="D6" s="119"/>
      <c r="E6" s="120"/>
      <c r="F6" s="120"/>
      <c r="G6" s="249" t="s">
        <v>4</v>
      </c>
      <c r="H6" s="249"/>
      <c r="I6" s="249"/>
      <c r="J6" s="249"/>
      <c r="K6" s="249"/>
      <c r="L6" s="249"/>
      <c r="M6" s="249"/>
      <c r="N6" s="249"/>
      <c r="O6" s="249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</row>
    <row r="7" spans="1:26" s="142" customFormat="1" ht="14.1" customHeight="1">
      <c r="A7" s="119"/>
      <c r="B7" s="119"/>
      <c r="C7" s="119"/>
      <c r="D7" s="119"/>
      <c r="E7" s="120"/>
      <c r="F7" s="120"/>
      <c r="G7" s="249" t="s">
        <v>189</v>
      </c>
      <c r="H7" s="249"/>
      <c r="I7" s="249"/>
      <c r="J7" s="249"/>
      <c r="K7" s="249"/>
      <c r="L7" s="249"/>
      <c r="M7" s="249"/>
      <c r="N7" s="47"/>
      <c r="O7" s="122" t="s">
        <v>103</v>
      </c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</row>
    <row r="8" spans="1:26" s="142" customFormat="1" ht="14.1" customHeight="1">
      <c r="A8" s="123"/>
      <c r="B8" s="123"/>
      <c r="C8" s="123"/>
      <c r="D8" s="119"/>
      <c r="E8" s="123"/>
      <c r="F8" s="123"/>
      <c r="G8" s="122" t="s">
        <v>216</v>
      </c>
      <c r="H8" s="124"/>
      <c r="I8" s="125" t="s">
        <v>217</v>
      </c>
      <c r="J8" s="124"/>
      <c r="K8" s="249" t="s">
        <v>62</v>
      </c>
      <c r="L8" s="249"/>
      <c r="M8" s="249"/>
      <c r="N8" s="47"/>
      <c r="O8" s="5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</row>
    <row r="9" spans="1:26" s="142" customFormat="1" ht="14.1" customHeight="1">
      <c r="A9" s="123"/>
      <c r="B9" s="123"/>
      <c r="C9" s="123"/>
      <c r="D9" s="121"/>
      <c r="E9" s="121"/>
      <c r="F9" s="120"/>
      <c r="G9" s="122" t="s">
        <v>200</v>
      </c>
      <c r="H9" s="126"/>
      <c r="I9" s="122" t="s">
        <v>218</v>
      </c>
      <c r="J9" s="126"/>
      <c r="K9" s="122" t="s">
        <v>197</v>
      </c>
      <c r="L9" s="127"/>
      <c r="M9" s="125" t="s">
        <v>198</v>
      </c>
      <c r="N9" s="128"/>
      <c r="O9" s="5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</row>
    <row r="10" spans="1:26" s="142" customFormat="1" ht="14.1" customHeight="1">
      <c r="A10" s="123"/>
      <c r="B10" s="123"/>
      <c r="C10" s="123"/>
      <c r="D10" s="129" t="s">
        <v>6</v>
      </c>
      <c r="E10" s="121"/>
      <c r="F10" s="121"/>
      <c r="G10" s="130"/>
      <c r="H10" s="51"/>
      <c r="I10" s="130"/>
      <c r="J10" s="51"/>
      <c r="K10" s="131" t="s">
        <v>219</v>
      </c>
      <c r="L10" s="51"/>
      <c r="M10" s="130"/>
      <c r="N10" s="51"/>
      <c r="O10" s="130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</row>
    <row r="11" spans="1:26" s="142" customFormat="1" ht="14.1" customHeight="1">
      <c r="A11" s="132" t="s">
        <v>235</v>
      </c>
      <c r="B11" s="132"/>
      <c r="C11" s="132"/>
      <c r="D11" s="143"/>
      <c r="E11" s="120"/>
      <c r="F11" s="120"/>
      <c r="G11" s="144">
        <v>593125849</v>
      </c>
      <c r="H11" s="145"/>
      <c r="I11" s="144">
        <v>72403683</v>
      </c>
      <c r="J11" s="145"/>
      <c r="K11" s="144">
        <v>59312585</v>
      </c>
      <c r="L11" s="145"/>
      <c r="M11" s="144">
        <v>881074430</v>
      </c>
      <c r="N11" s="145"/>
      <c r="O11" s="144">
        <v>1605916547</v>
      </c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</row>
    <row r="12" spans="1:26" s="142" customFormat="1" ht="14.1" customHeight="1">
      <c r="A12" s="133" t="s">
        <v>236</v>
      </c>
      <c r="B12" s="133"/>
      <c r="C12" s="133"/>
      <c r="D12" s="133"/>
      <c r="E12" s="119"/>
      <c r="F12" s="119"/>
      <c r="G12" s="146"/>
      <c r="H12" s="146"/>
      <c r="I12" s="146"/>
      <c r="J12" s="146"/>
      <c r="K12" s="146"/>
      <c r="L12" s="146"/>
      <c r="M12" s="146"/>
      <c r="N12" s="146"/>
      <c r="O12" s="146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</row>
    <row r="13" spans="1:26" s="142" customFormat="1" ht="14.1" customHeight="1">
      <c r="A13" s="133"/>
      <c r="B13" s="133" t="s">
        <v>237</v>
      </c>
      <c r="C13" s="133"/>
      <c r="D13" s="133"/>
      <c r="E13" s="119"/>
      <c r="F13" s="119"/>
      <c r="G13" s="134"/>
      <c r="H13" s="134"/>
      <c r="I13" s="134"/>
      <c r="J13" s="134"/>
      <c r="K13" s="134"/>
      <c r="L13" s="146"/>
      <c r="M13" s="146"/>
      <c r="N13" s="146"/>
      <c r="O13" s="146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</row>
    <row r="14" spans="1:26" s="142" customFormat="1" ht="14.1" customHeight="1">
      <c r="A14" s="133"/>
      <c r="B14" s="133"/>
      <c r="C14" s="133" t="s">
        <v>238</v>
      </c>
      <c r="D14" s="147">
        <v>3.4</v>
      </c>
      <c r="E14" s="119"/>
      <c r="F14" s="119"/>
      <c r="G14" s="134">
        <v>0</v>
      </c>
      <c r="H14" s="134"/>
      <c r="I14" s="134">
        <v>0</v>
      </c>
      <c r="J14" s="134"/>
      <c r="K14" s="135">
        <v>0</v>
      </c>
      <c r="L14" s="148"/>
      <c r="M14" s="149">
        <v>-5033701</v>
      </c>
      <c r="N14" s="146"/>
      <c r="O14" s="149">
        <v>-5033701</v>
      </c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</row>
    <row r="15" spans="1:26" s="142" customFormat="1" ht="14.1" customHeight="1">
      <c r="A15" s="132" t="s">
        <v>234</v>
      </c>
      <c r="B15" s="133"/>
      <c r="C15" s="136"/>
      <c r="D15" s="133"/>
      <c r="E15" s="119"/>
      <c r="F15" s="119"/>
      <c r="G15" s="144">
        <v>593125849</v>
      </c>
      <c r="H15" s="145"/>
      <c r="I15" s="144">
        <v>72403683</v>
      </c>
      <c r="J15" s="145"/>
      <c r="K15" s="145">
        <v>59312585</v>
      </c>
      <c r="L15" s="145"/>
      <c r="M15" s="144">
        <v>876040729</v>
      </c>
      <c r="N15" s="145"/>
      <c r="O15" s="144">
        <v>1600882846</v>
      </c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</row>
    <row r="16" spans="1:26" s="142" customFormat="1" ht="14.1" customHeight="1">
      <c r="A16" s="132" t="s">
        <v>212</v>
      </c>
      <c r="B16" s="133"/>
      <c r="C16" s="136"/>
      <c r="D16" s="133"/>
      <c r="E16" s="119"/>
      <c r="F16" s="119"/>
      <c r="G16" s="145"/>
      <c r="H16" s="145"/>
      <c r="I16" s="145"/>
      <c r="J16" s="145"/>
      <c r="K16" s="145"/>
      <c r="L16" s="145"/>
      <c r="M16" s="145"/>
      <c r="N16" s="145"/>
      <c r="O16" s="145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</row>
    <row r="17" spans="1:26" s="142" customFormat="1" ht="14.1" customHeight="1">
      <c r="A17" s="132"/>
      <c r="B17" s="132" t="s">
        <v>213</v>
      </c>
      <c r="C17" s="132"/>
      <c r="D17" s="147">
        <v>22</v>
      </c>
      <c r="E17" s="119"/>
      <c r="F17" s="119"/>
      <c r="G17" s="134">
        <v>0</v>
      </c>
      <c r="H17" s="134"/>
      <c r="I17" s="134">
        <v>0</v>
      </c>
      <c r="J17" s="134"/>
      <c r="K17" s="134">
        <v>0</v>
      </c>
      <c r="L17" s="148"/>
      <c r="M17" s="149">
        <v>-5931237</v>
      </c>
      <c r="N17" s="149"/>
      <c r="O17" s="149">
        <v>-5931237</v>
      </c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</row>
    <row r="18" spans="1:26" s="142" customFormat="1" ht="14.1" customHeight="1">
      <c r="A18" s="132" t="s">
        <v>245</v>
      </c>
      <c r="B18" s="132"/>
      <c r="C18" s="132"/>
      <c r="D18" s="143"/>
      <c r="E18" s="119"/>
      <c r="F18" s="119"/>
      <c r="G18" s="134"/>
      <c r="H18" s="134"/>
      <c r="I18" s="134"/>
      <c r="J18" s="134"/>
      <c r="K18" s="134"/>
      <c r="L18" s="146"/>
      <c r="M18" s="150"/>
      <c r="N18" s="150"/>
      <c r="O18" s="150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</row>
    <row r="19" spans="1:26" s="142" customFormat="1" ht="14.1" customHeight="1">
      <c r="A19" s="132"/>
      <c r="B19" s="132" t="s">
        <v>246</v>
      </c>
      <c r="C19" s="132"/>
      <c r="D19" s="147"/>
      <c r="E19" s="119"/>
      <c r="F19" s="119"/>
      <c r="G19" s="134">
        <v>0</v>
      </c>
      <c r="H19" s="134"/>
      <c r="I19" s="134">
        <v>0</v>
      </c>
      <c r="J19" s="134"/>
      <c r="K19" s="134">
        <v>0</v>
      </c>
      <c r="L19" s="148"/>
      <c r="M19" s="145">
        <v>266551224</v>
      </c>
      <c r="N19" s="151"/>
      <c r="O19" s="145">
        <v>266551224</v>
      </c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</row>
    <row r="20" spans="1:26" s="142" customFormat="1" ht="14.1" customHeight="1">
      <c r="A20" s="132"/>
      <c r="B20" s="132" t="s">
        <v>111</v>
      </c>
      <c r="C20" s="132"/>
      <c r="D20" s="147"/>
      <c r="E20" s="119"/>
      <c r="F20" s="119"/>
      <c r="G20" s="134">
        <v>0</v>
      </c>
      <c r="H20" s="134"/>
      <c r="I20" s="134">
        <v>0</v>
      </c>
      <c r="J20" s="134"/>
      <c r="K20" s="134">
        <v>0</v>
      </c>
      <c r="L20" s="152"/>
      <c r="M20" s="149">
        <v>-5251424</v>
      </c>
      <c r="N20" s="153"/>
      <c r="O20" s="149">
        <v>-5251424</v>
      </c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</row>
    <row r="21" spans="1:26" s="142" customFormat="1" ht="14.1" customHeight="1" thickBot="1">
      <c r="A21" s="132" t="s">
        <v>232</v>
      </c>
      <c r="B21" s="132"/>
      <c r="C21" s="132"/>
      <c r="D21" s="143"/>
      <c r="E21" s="119"/>
      <c r="F21" s="119"/>
      <c r="G21" s="154">
        <v>593125849</v>
      </c>
      <c r="H21" s="145"/>
      <c r="I21" s="154">
        <v>72403683</v>
      </c>
      <c r="J21" s="145"/>
      <c r="K21" s="154">
        <v>59312585</v>
      </c>
      <c r="L21" s="145"/>
      <c r="M21" s="154">
        <v>1131409292</v>
      </c>
      <c r="N21" s="145"/>
      <c r="O21" s="154">
        <v>1856251409</v>
      </c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</row>
    <row r="22" spans="1:26" s="142" customFormat="1" ht="14.1" customHeight="1" thickTop="1">
      <c r="A22" s="132"/>
      <c r="B22" s="132"/>
      <c r="C22" s="132"/>
      <c r="D22" s="143"/>
      <c r="E22" s="119"/>
      <c r="F22" s="119"/>
      <c r="G22" s="146"/>
      <c r="H22" s="146"/>
      <c r="I22" s="146"/>
      <c r="J22" s="146"/>
      <c r="K22" s="146"/>
      <c r="L22" s="146"/>
      <c r="M22" s="146"/>
      <c r="N22" s="146"/>
      <c r="O22" s="146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</row>
    <row r="23" spans="1:26" s="142" customFormat="1" ht="14.1" customHeight="1">
      <c r="A23" s="132" t="s">
        <v>242</v>
      </c>
      <c r="B23" s="137"/>
      <c r="C23" s="132"/>
      <c r="D23" s="143"/>
      <c r="E23" s="119"/>
      <c r="F23" s="119"/>
      <c r="G23" s="145">
        <v>593125849</v>
      </c>
      <c r="H23" s="145"/>
      <c r="I23" s="145">
        <v>72403683</v>
      </c>
      <c r="J23" s="145"/>
      <c r="K23" s="145">
        <v>59312585</v>
      </c>
      <c r="L23" s="145"/>
      <c r="M23" s="145">
        <v>1135119556</v>
      </c>
      <c r="N23" s="145"/>
      <c r="O23" s="145">
        <v>1859961673</v>
      </c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</row>
    <row r="24" spans="1:26" s="142" customFormat="1" ht="14.1" customHeight="1">
      <c r="A24" s="133" t="s">
        <v>236</v>
      </c>
      <c r="B24" s="133"/>
      <c r="C24" s="133"/>
      <c r="D24" s="143"/>
      <c r="E24" s="119"/>
      <c r="F24" s="119"/>
      <c r="G24" s="146"/>
      <c r="H24" s="146"/>
      <c r="I24" s="146"/>
      <c r="J24" s="146"/>
      <c r="K24" s="146"/>
      <c r="L24" s="146"/>
      <c r="M24" s="146"/>
      <c r="N24" s="146"/>
      <c r="O24" s="146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</row>
    <row r="25" spans="1:26" s="142" customFormat="1" ht="14.1" customHeight="1">
      <c r="A25" s="133"/>
      <c r="B25" s="133" t="s">
        <v>237</v>
      </c>
      <c r="C25" s="133"/>
      <c r="D25" s="147">
        <v>3.4</v>
      </c>
      <c r="E25" s="119"/>
      <c r="F25" s="119"/>
      <c r="G25" s="146"/>
      <c r="H25" s="146"/>
      <c r="I25" s="146"/>
      <c r="J25" s="146"/>
      <c r="K25" s="146"/>
      <c r="L25" s="146"/>
      <c r="M25" s="146"/>
      <c r="N25" s="146"/>
      <c r="O25" s="146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</row>
    <row r="26" spans="1:26" s="142" customFormat="1" ht="14.1" customHeight="1">
      <c r="A26" s="133"/>
      <c r="B26" s="133"/>
      <c r="C26" s="133" t="s">
        <v>238</v>
      </c>
      <c r="D26" s="155"/>
      <c r="E26" s="119"/>
      <c r="F26" s="119"/>
      <c r="G26" s="135">
        <v>0</v>
      </c>
      <c r="H26" s="134"/>
      <c r="I26" s="135">
        <v>0</v>
      </c>
      <c r="J26" s="134"/>
      <c r="K26" s="135">
        <v>0</v>
      </c>
      <c r="L26" s="148"/>
      <c r="M26" s="156">
        <v>-3710264</v>
      </c>
      <c r="N26" s="146"/>
      <c r="O26" s="156">
        <v>-3710264</v>
      </c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</row>
    <row r="27" spans="1:26" s="142" customFormat="1" ht="14.1" customHeight="1">
      <c r="A27" s="132" t="s">
        <v>243</v>
      </c>
      <c r="B27" s="133"/>
      <c r="C27" s="132"/>
      <c r="D27" s="155"/>
      <c r="E27" s="119"/>
      <c r="F27" s="119"/>
      <c r="G27" s="145">
        <v>593125849</v>
      </c>
      <c r="H27" s="145"/>
      <c r="I27" s="145">
        <v>72403683</v>
      </c>
      <c r="J27" s="145"/>
      <c r="K27" s="145">
        <v>59312585</v>
      </c>
      <c r="L27" s="145"/>
      <c r="M27" s="145">
        <v>1131409292</v>
      </c>
      <c r="N27" s="145"/>
      <c r="O27" s="145">
        <v>1856251409</v>
      </c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</row>
    <row r="28" spans="1:26" s="142" customFormat="1" ht="14.1" customHeight="1">
      <c r="A28" s="132" t="s">
        <v>212</v>
      </c>
      <c r="B28" s="133"/>
      <c r="C28" s="132"/>
      <c r="D28" s="155"/>
      <c r="E28" s="119"/>
      <c r="F28" s="119"/>
      <c r="G28" s="145"/>
      <c r="H28" s="145"/>
      <c r="I28" s="145"/>
      <c r="J28" s="145"/>
      <c r="K28" s="145"/>
      <c r="L28" s="145"/>
      <c r="M28" s="145"/>
      <c r="N28" s="145"/>
      <c r="O28" s="145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</row>
    <row r="29" spans="1:26" s="142" customFormat="1" ht="14.1" customHeight="1">
      <c r="A29" s="133"/>
      <c r="B29" s="132" t="s">
        <v>213</v>
      </c>
      <c r="C29" s="132"/>
      <c r="D29" s="147">
        <v>22</v>
      </c>
      <c r="E29" s="119"/>
      <c r="F29" s="119"/>
      <c r="G29" s="134">
        <v>0</v>
      </c>
      <c r="H29" s="134"/>
      <c r="I29" s="134">
        <v>0</v>
      </c>
      <c r="J29" s="134"/>
      <c r="K29" s="134">
        <v>0</v>
      </c>
      <c r="L29" s="148"/>
      <c r="M29" s="149">
        <v>-5931207</v>
      </c>
      <c r="N29" s="149"/>
      <c r="O29" s="149">
        <v>-5931207</v>
      </c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</row>
    <row r="30" spans="1:26" s="142" customFormat="1" ht="14.1" customHeight="1">
      <c r="A30" s="132" t="s">
        <v>245</v>
      </c>
      <c r="B30" s="132"/>
      <c r="C30" s="132"/>
      <c r="D30" s="155"/>
      <c r="E30" s="119"/>
      <c r="F30" s="119"/>
      <c r="G30" s="134"/>
      <c r="H30" s="134"/>
      <c r="I30" s="134"/>
      <c r="J30" s="134"/>
      <c r="K30" s="134"/>
      <c r="L30" s="146"/>
      <c r="M30" s="150"/>
      <c r="N30" s="150"/>
      <c r="O30" s="150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</row>
    <row r="31" spans="1:26" s="142" customFormat="1" ht="14.1" customHeight="1">
      <c r="A31" s="132"/>
      <c r="B31" s="132" t="s">
        <v>116</v>
      </c>
      <c r="C31" s="132"/>
      <c r="D31" s="147"/>
      <c r="E31" s="119"/>
      <c r="F31" s="119"/>
      <c r="G31" s="134">
        <v>0</v>
      </c>
      <c r="H31" s="134"/>
      <c r="I31" s="134">
        <v>0</v>
      </c>
      <c r="J31" s="134"/>
      <c r="K31" s="134">
        <v>0</v>
      </c>
      <c r="L31" s="148"/>
      <c r="M31" s="157">
        <v>72630088</v>
      </c>
      <c r="N31" s="146"/>
      <c r="O31" s="145">
        <v>72630088</v>
      </c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</row>
    <row r="32" spans="1:26" s="142" customFormat="1" ht="14.1" customHeight="1">
      <c r="A32" s="132"/>
      <c r="B32" s="132" t="s">
        <v>111</v>
      </c>
      <c r="C32" s="132"/>
      <c r="D32" s="147"/>
      <c r="E32" s="119"/>
      <c r="F32" s="119"/>
      <c r="G32" s="134">
        <v>0</v>
      </c>
      <c r="H32" s="134"/>
      <c r="I32" s="134">
        <v>0</v>
      </c>
      <c r="J32" s="134"/>
      <c r="K32" s="134">
        <v>0</v>
      </c>
      <c r="L32" s="152"/>
      <c r="M32" s="149">
        <v>-6998286</v>
      </c>
      <c r="N32" s="152"/>
      <c r="O32" s="158">
        <v>-6998286</v>
      </c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</row>
    <row r="33" spans="1:26" s="142" customFormat="1" ht="14.1" customHeight="1" thickBot="1">
      <c r="A33" s="132" t="s">
        <v>244</v>
      </c>
      <c r="B33" s="132"/>
      <c r="C33" s="132"/>
      <c r="D33" s="119"/>
      <c r="E33" s="119"/>
      <c r="F33" s="119"/>
      <c r="G33" s="154">
        <v>593125849</v>
      </c>
      <c r="H33" s="145"/>
      <c r="I33" s="154">
        <v>72403683</v>
      </c>
      <c r="J33" s="145"/>
      <c r="K33" s="154">
        <v>59312585</v>
      </c>
      <c r="L33" s="146"/>
      <c r="M33" s="154">
        <v>1191109887</v>
      </c>
      <c r="N33" s="146"/>
      <c r="O33" s="154">
        <v>1915952004</v>
      </c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</row>
    <row r="34" spans="1:26" s="51" customFormat="1" ht="14.1" customHeight="1" thickTop="1">
      <c r="A34" s="47"/>
      <c r="B34" s="48"/>
      <c r="C34" s="48"/>
      <c r="D34" s="49"/>
      <c r="E34" s="47"/>
      <c r="F34" s="47"/>
      <c r="G34" s="139"/>
      <c r="H34" s="50"/>
      <c r="I34" s="139"/>
      <c r="J34" s="50"/>
      <c r="K34" s="139"/>
      <c r="L34" s="50"/>
      <c r="M34" s="139"/>
      <c r="N34" s="50"/>
      <c r="O34" s="139"/>
    </row>
    <row r="35" spans="1:26" s="51" customFormat="1" ht="15" customHeight="1">
      <c r="A35" s="47"/>
      <c r="B35" s="48"/>
      <c r="C35" s="48"/>
      <c r="D35" s="49"/>
      <c r="E35" s="47"/>
      <c r="F35" s="47"/>
      <c r="G35" s="50"/>
      <c r="H35" s="50"/>
      <c r="I35" s="50"/>
      <c r="J35" s="50"/>
      <c r="K35" s="50"/>
      <c r="L35" s="50"/>
      <c r="M35" s="50"/>
      <c r="N35" s="50"/>
      <c r="O35" s="50"/>
    </row>
    <row r="36" spans="1:26" s="140" customFormat="1" ht="1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spans="1:26" s="36" customFormat="1" ht="16.5" customHeight="1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</row>
    <row r="38" spans="1:26" s="141" customFormat="1" ht="21.75">
      <c r="A38" s="99"/>
      <c r="B38" s="99"/>
      <c r="C38" s="99"/>
      <c r="D38" s="159"/>
      <c r="E38" s="97"/>
      <c r="F38" s="97"/>
      <c r="G38" s="160"/>
      <c r="H38" s="160"/>
      <c r="I38" s="160"/>
      <c r="J38" s="160"/>
      <c r="K38" s="160"/>
      <c r="L38" s="160"/>
      <c r="M38" s="160"/>
      <c r="N38" s="160"/>
      <c r="O38" s="160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</row>
  </sheetData>
  <mergeCells count="8">
    <mergeCell ref="G6:O6"/>
    <mergeCell ref="G7:M7"/>
    <mergeCell ref="K8:M8"/>
    <mergeCell ref="A1:O1"/>
    <mergeCell ref="A2:O2"/>
    <mergeCell ref="A3:O3"/>
    <mergeCell ref="A4:O4"/>
    <mergeCell ref="G5:O5"/>
  </mergeCells>
  <printOptions horizontalCentered="1"/>
  <pageMargins left="1.1811023622047245" right="0.31496062992125984" top="0.86614173228346458" bottom="0.39370078740157483" header="0.51181102362204722" footer="0.39370078740157483"/>
  <pageSetup paperSize="9" orientation="landscape" blackAndWhite="1" r:id="rId1"/>
  <headerFooter>
    <oddFooter>&amp;L&amp;"Angsana New,Regular"&amp;16Notes to interim financial statements form an integral part of these statement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21"/>
  <sheetViews>
    <sheetView tabSelected="1" view="pageBreakPreview" topLeftCell="A53" zoomScale="115" zoomScaleNormal="106" zoomScaleSheetLayoutView="115" workbookViewId="0">
      <selection activeCell="E14" sqref="E14"/>
    </sheetView>
  </sheetViews>
  <sheetFormatPr defaultRowHeight="20.100000000000001" customHeight="1"/>
  <cols>
    <col min="1" max="3" width="1.5703125" style="4" customWidth="1"/>
    <col min="4" max="4" width="42.140625" style="4" customWidth="1"/>
    <col min="5" max="5" width="11.5703125" style="4" customWidth="1"/>
    <col min="6" max="6" width="0.85546875" style="4" customWidth="1"/>
    <col min="7" max="7" width="11.5703125" style="4" customWidth="1"/>
    <col min="8" max="8" width="0.85546875" style="4" customWidth="1"/>
    <col min="9" max="9" width="11.5703125" style="4" customWidth="1"/>
    <col min="10" max="10" width="0.85546875" style="4" customWidth="1"/>
    <col min="11" max="11" width="11.5703125" style="4" customWidth="1"/>
    <col min="12" max="256" width="9.140625" style="4"/>
    <col min="257" max="259" width="1.5703125" style="4" customWidth="1"/>
    <col min="260" max="260" width="42.140625" style="4" customWidth="1"/>
    <col min="261" max="261" width="11.5703125" style="4" customWidth="1"/>
    <col min="262" max="262" width="0.85546875" style="4" customWidth="1"/>
    <col min="263" max="263" width="11.5703125" style="4" customWidth="1"/>
    <col min="264" max="264" width="0.85546875" style="4" customWidth="1"/>
    <col min="265" max="265" width="11.5703125" style="4" customWidth="1"/>
    <col min="266" max="266" width="0.85546875" style="4" customWidth="1"/>
    <col min="267" max="267" width="11.5703125" style="4" customWidth="1"/>
    <col min="268" max="512" width="9.140625" style="4"/>
    <col min="513" max="515" width="1.5703125" style="4" customWidth="1"/>
    <col min="516" max="516" width="42.140625" style="4" customWidth="1"/>
    <col min="517" max="517" width="11.5703125" style="4" customWidth="1"/>
    <col min="518" max="518" width="0.85546875" style="4" customWidth="1"/>
    <col min="519" max="519" width="11.5703125" style="4" customWidth="1"/>
    <col min="520" max="520" width="0.85546875" style="4" customWidth="1"/>
    <col min="521" max="521" width="11.5703125" style="4" customWidth="1"/>
    <col min="522" max="522" width="0.85546875" style="4" customWidth="1"/>
    <col min="523" max="523" width="11.5703125" style="4" customWidth="1"/>
    <col min="524" max="768" width="9.140625" style="4"/>
    <col min="769" max="771" width="1.5703125" style="4" customWidth="1"/>
    <col min="772" max="772" width="42.140625" style="4" customWidth="1"/>
    <col min="773" max="773" width="11.5703125" style="4" customWidth="1"/>
    <col min="774" max="774" width="0.85546875" style="4" customWidth="1"/>
    <col min="775" max="775" width="11.5703125" style="4" customWidth="1"/>
    <col min="776" max="776" width="0.85546875" style="4" customWidth="1"/>
    <col min="777" max="777" width="11.5703125" style="4" customWidth="1"/>
    <col min="778" max="778" width="0.85546875" style="4" customWidth="1"/>
    <col min="779" max="779" width="11.5703125" style="4" customWidth="1"/>
    <col min="780" max="1024" width="9.140625" style="4"/>
    <col min="1025" max="1027" width="1.5703125" style="4" customWidth="1"/>
    <col min="1028" max="1028" width="42.140625" style="4" customWidth="1"/>
    <col min="1029" max="1029" width="11.5703125" style="4" customWidth="1"/>
    <col min="1030" max="1030" width="0.85546875" style="4" customWidth="1"/>
    <col min="1031" max="1031" width="11.5703125" style="4" customWidth="1"/>
    <col min="1032" max="1032" width="0.85546875" style="4" customWidth="1"/>
    <col min="1033" max="1033" width="11.5703125" style="4" customWidth="1"/>
    <col min="1034" max="1034" width="0.85546875" style="4" customWidth="1"/>
    <col min="1035" max="1035" width="11.5703125" style="4" customWidth="1"/>
    <col min="1036" max="1280" width="9.140625" style="4"/>
    <col min="1281" max="1283" width="1.5703125" style="4" customWidth="1"/>
    <col min="1284" max="1284" width="42.140625" style="4" customWidth="1"/>
    <col min="1285" max="1285" width="11.5703125" style="4" customWidth="1"/>
    <col min="1286" max="1286" width="0.85546875" style="4" customWidth="1"/>
    <col min="1287" max="1287" width="11.5703125" style="4" customWidth="1"/>
    <col min="1288" max="1288" width="0.85546875" style="4" customWidth="1"/>
    <col min="1289" max="1289" width="11.5703125" style="4" customWidth="1"/>
    <col min="1290" max="1290" width="0.85546875" style="4" customWidth="1"/>
    <col min="1291" max="1291" width="11.5703125" style="4" customWidth="1"/>
    <col min="1292" max="1536" width="9.140625" style="4"/>
    <col min="1537" max="1539" width="1.5703125" style="4" customWidth="1"/>
    <col min="1540" max="1540" width="42.140625" style="4" customWidth="1"/>
    <col min="1541" max="1541" width="11.5703125" style="4" customWidth="1"/>
    <col min="1542" max="1542" width="0.85546875" style="4" customWidth="1"/>
    <col min="1543" max="1543" width="11.5703125" style="4" customWidth="1"/>
    <col min="1544" max="1544" width="0.85546875" style="4" customWidth="1"/>
    <col min="1545" max="1545" width="11.5703125" style="4" customWidth="1"/>
    <col min="1546" max="1546" width="0.85546875" style="4" customWidth="1"/>
    <col min="1547" max="1547" width="11.5703125" style="4" customWidth="1"/>
    <col min="1548" max="1792" width="9.140625" style="4"/>
    <col min="1793" max="1795" width="1.5703125" style="4" customWidth="1"/>
    <col min="1796" max="1796" width="42.140625" style="4" customWidth="1"/>
    <col min="1797" max="1797" width="11.5703125" style="4" customWidth="1"/>
    <col min="1798" max="1798" width="0.85546875" style="4" customWidth="1"/>
    <col min="1799" max="1799" width="11.5703125" style="4" customWidth="1"/>
    <col min="1800" max="1800" width="0.85546875" style="4" customWidth="1"/>
    <col min="1801" max="1801" width="11.5703125" style="4" customWidth="1"/>
    <col min="1802" max="1802" width="0.85546875" style="4" customWidth="1"/>
    <col min="1803" max="1803" width="11.5703125" style="4" customWidth="1"/>
    <col min="1804" max="2048" width="9.140625" style="4"/>
    <col min="2049" max="2051" width="1.5703125" style="4" customWidth="1"/>
    <col min="2052" max="2052" width="42.140625" style="4" customWidth="1"/>
    <col min="2053" max="2053" width="11.5703125" style="4" customWidth="1"/>
    <col min="2054" max="2054" width="0.85546875" style="4" customWidth="1"/>
    <col min="2055" max="2055" width="11.5703125" style="4" customWidth="1"/>
    <col min="2056" max="2056" width="0.85546875" style="4" customWidth="1"/>
    <col min="2057" max="2057" width="11.5703125" style="4" customWidth="1"/>
    <col min="2058" max="2058" width="0.85546875" style="4" customWidth="1"/>
    <col min="2059" max="2059" width="11.5703125" style="4" customWidth="1"/>
    <col min="2060" max="2304" width="9.140625" style="4"/>
    <col min="2305" max="2307" width="1.5703125" style="4" customWidth="1"/>
    <col min="2308" max="2308" width="42.140625" style="4" customWidth="1"/>
    <col min="2309" max="2309" width="11.5703125" style="4" customWidth="1"/>
    <col min="2310" max="2310" width="0.85546875" style="4" customWidth="1"/>
    <col min="2311" max="2311" width="11.5703125" style="4" customWidth="1"/>
    <col min="2312" max="2312" width="0.85546875" style="4" customWidth="1"/>
    <col min="2313" max="2313" width="11.5703125" style="4" customWidth="1"/>
    <col min="2314" max="2314" width="0.85546875" style="4" customWidth="1"/>
    <col min="2315" max="2315" width="11.5703125" style="4" customWidth="1"/>
    <col min="2316" max="2560" width="9.140625" style="4"/>
    <col min="2561" max="2563" width="1.5703125" style="4" customWidth="1"/>
    <col min="2564" max="2564" width="42.140625" style="4" customWidth="1"/>
    <col min="2565" max="2565" width="11.5703125" style="4" customWidth="1"/>
    <col min="2566" max="2566" width="0.85546875" style="4" customWidth="1"/>
    <col min="2567" max="2567" width="11.5703125" style="4" customWidth="1"/>
    <col min="2568" max="2568" width="0.85546875" style="4" customWidth="1"/>
    <col min="2569" max="2569" width="11.5703125" style="4" customWidth="1"/>
    <col min="2570" max="2570" width="0.85546875" style="4" customWidth="1"/>
    <col min="2571" max="2571" width="11.5703125" style="4" customWidth="1"/>
    <col min="2572" max="2816" width="9.140625" style="4"/>
    <col min="2817" max="2819" width="1.5703125" style="4" customWidth="1"/>
    <col min="2820" max="2820" width="42.140625" style="4" customWidth="1"/>
    <col min="2821" max="2821" width="11.5703125" style="4" customWidth="1"/>
    <col min="2822" max="2822" width="0.85546875" style="4" customWidth="1"/>
    <col min="2823" max="2823" width="11.5703125" style="4" customWidth="1"/>
    <col min="2824" max="2824" width="0.85546875" style="4" customWidth="1"/>
    <col min="2825" max="2825" width="11.5703125" style="4" customWidth="1"/>
    <col min="2826" max="2826" width="0.85546875" style="4" customWidth="1"/>
    <col min="2827" max="2827" width="11.5703125" style="4" customWidth="1"/>
    <col min="2828" max="3072" width="9.140625" style="4"/>
    <col min="3073" max="3075" width="1.5703125" style="4" customWidth="1"/>
    <col min="3076" max="3076" width="42.140625" style="4" customWidth="1"/>
    <col min="3077" max="3077" width="11.5703125" style="4" customWidth="1"/>
    <col min="3078" max="3078" width="0.85546875" style="4" customWidth="1"/>
    <col min="3079" max="3079" width="11.5703125" style="4" customWidth="1"/>
    <col min="3080" max="3080" width="0.85546875" style="4" customWidth="1"/>
    <col min="3081" max="3081" width="11.5703125" style="4" customWidth="1"/>
    <col min="3082" max="3082" width="0.85546875" style="4" customWidth="1"/>
    <col min="3083" max="3083" width="11.5703125" style="4" customWidth="1"/>
    <col min="3084" max="3328" width="9.140625" style="4"/>
    <col min="3329" max="3331" width="1.5703125" style="4" customWidth="1"/>
    <col min="3332" max="3332" width="42.140625" style="4" customWidth="1"/>
    <col min="3333" max="3333" width="11.5703125" style="4" customWidth="1"/>
    <col min="3334" max="3334" width="0.85546875" style="4" customWidth="1"/>
    <col min="3335" max="3335" width="11.5703125" style="4" customWidth="1"/>
    <col min="3336" max="3336" width="0.85546875" style="4" customWidth="1"/>
    <col min="3337" max="3337" width="11.5703125" style="4" customWidth="1"/>
    <col min="3338" max="3338" width="0.85546875" style="4" customWidth="1"/>
    <col min="3339" max="3339" width="11.5703125" style="4" customWidth="1"/>
    <col min="3340" max="3584" width="9.140625" style="4"/>
    <col min="3585" max="3587" width="1.5703125" style="4" customWidth="1"/>
    <col min="3588" max="3588" width="42.140625" style="4" customWidth="1"/>
    <col min="3589" max="3589" width="11.5703125" style="4" customWidth="1"/>
    <col min="3590" max="3590" width="0.85546875" style="4" customWidth="1"/>
    <col min="3591" max="3591" width="11.5703125" style="4" customWidth="1"/>
    <col min="3592" max="3592" width="0.85546875" style="4" customWidth="1"/>
    <col min="3593" max="3593" width="11.5703125" style="4" customWidth="1"/>
    <col min="3594" max="3594" width="0.85546875" style="4" customWidth="1"/>
    <col min="3595" max="3595" width="11.5703125" style="4" customWidth="1"/>
    <col min="3596" max="3840" width="9.140625" style="4"/>
    <col min="3841" max="3843" width="1.5703125" style="4" customWidth="1"/>
    <col min="3844" max="3844" width="42.140625" style="4" customWidth="1"/>
    <col min="3845" max="3845" width="11.5703125" style="4" customWidth="1"/>
    <col min="3846" max="3846" width="0.85546875" style="4" customWidth="1"/>
    <col min="3847" max="3847" width="11.5703125" style="4" customWidth="1"/>
    <col min="3848" max="3848" width="0.85546875" style="4" customWidth="1"/>
    <col min="3849" max="3849" width="11.5703125" style="4" customWidth="1"/>
    <col min="3850" max="3850" width="0.85546875" style="4" customWidth="1"/>
    <col min="3851" max="3851" width="11.5703125" style="4" customWidth="1"/>
    <col min="3852" max="4096" width="9.140625" style="4"/>
    <col min="4097" max="4099" width="1.5703125" style="4" customWidth="1"/>
    <col min="4100" max="4100" width="42.140625" style="4" customWidth="1"/>
    <col min="4101" max="4101" width="11.5703125" style="4" customWidth="1"/>
    <col min="4102" max="4102" width="0.85546875" style="4" customWidth="1"/>
    <col min="4103" max="4103" width="11.5703125" style="4" customWidth="1"/>
    <col min="4104" max="4104" width="0.85546875" style="4" customWidth="1"/>
    <col min="4105" max="4105" width="11.5703125" style="4" customWidth="1"/>
    <col min="4106" max="4106" width="0.85546875" style="4" customWidth="1"/>
    <col min="4107" max="4107" width="11.5703125" style="4" customWidth="1"/>
    <col min="4108" max="4352" width="9.140625" style="4"/>
    <col min="4353" max="4355" width="1.5703125" style="4" customWidth="1"/>
    <col min="4356" max="4356" width="42.140625" style="4" customWidth="1"/>
    <col min="4357" max="4357" width="11.5703125" style="4" customWidth="1"/>
    <col min="4358" max="4358" width="0.85546875" style="4" customWidth="1"/>
    <col min="4359" max="4359" width="11.5703125" style="4" customWidth="1"/>
    <col min="4360" max="4360" width="0.85546875" style="4" customWidth="1"/>
    <col min="4361" max="4361" width="11.5703125" style="4" customWidth="1"/>
    <col min="4362" max="4362" width="0.85546875" style="4" customWidth="1"/>
    <col min="4363" max="4363" width="11.5703125" style="4" customWidth="1"/>
    <col min="4364" max="4608" width="9.140625" style="4"/>
    <col min="4609" max="4611" width="1.5703125" style="4" customWidth="1"/>
    <col min="4612" max="4612" width="42.140625" style="4" customWidth="1"/>
    <col min="4613" max="4613" width="11.5703125" style="4" customWidth="1"/>
    <col min="4614" max="4614" width="0.85546875" style="4" customWidth="1"/>
    <col min="4615" max="4615" width="11.5703125" style="4" customWidth="1"/>
    <col min="4616" max="4616" width="0.85546875" style="4" customWidth="1"/>
    <col min="4617" max="4617" width="11.5703125" style="4" customWidth="1"/>
    <col min="4618" max="4618" width="0.85546875" style="4" customWidth="1"/>
    <col min="4619" max="4619" width="11.5703125" style="4" customWidth="1"/>
    <col min="4620" max="4864" width="9.140625" style="4"/>
    <col min="4865" max="4867" width="1.5703125" style="4" customWidth="1"/>
    <col min="4868" max="4868" width="42.140625" style="4" customWidth="1"/>
    <col min="4869" max="4869" width="11.5703125" style="4" customWidth="1"/>
    <col min="4870" max="4870" width="0.85546875" style="4" customWidth="1"/>
    <col min="4871" max="4871" width="11.5703125" style="4" customWidth="1"/>
    <col min="4872" max="4872" width="0.85546875" style="4" customWidth="1"/>
    <col min="4873" max="4873" width="11.5703125" style="4" customWidth="1"/>
    <col min="4874" max="4874" width="0.85546875" style="4" customWidth="1"/>
    <col min="4875" max="4875" width="11.5703125" style="4" customWidth="1"/>
    <col min="4876" max="5120" width="9.140625" style="4"/>
    <col min="5121" max="5123" width="1.5703125" style="4" customWidth="1"/>
    <col min="5124" max="5124" width="42.140625" style="4" customWidth="1"/>
    <col min="5125" max="5125" width="11.5703125" style="4" customWidth="1"/>
    <col min="5126" max="5126" width="0.85546875" style="4" customWidth="1"/>
    <col min="5127" max="5127" width="11.5703125" style="4" customWidth="1"/>
    <col min="5128" max="5128" width="0.85546875" style="4" customWidth="1"/>
    <col min="5129" max="5129" width="11.5703125" style="4" customWidth="1"/>
    <col min="5130" max="5130" width="0.85546875" style="4" customWidth="1"/>
    <col min="5131" max="5131" width="11.5703125" style="4" customWidth="1"/>
    <col min="5132" max="5376" width="9.140625" style="4"/>
    <col min="5377" max="5379" width="1.5703125" style="4" customWidth="1"/>
    <col min="5380" max="5380" width="42.140625" style="4" customWidth="1"/>
    <col min="5381" max="5381" width="11.5703125" style="4" customWidth="1"/>
    <col min="5382" max="5382" width="0.85546875" style="4" customWidth="1"/>
    <col min="5383" max="5383" width="11.5703125" style="4" customWidth="1"/>
    <col min="5384" max="5384" width="0.85546875" style="4" customWidth="1"/>
    <col min="5385" max="5385" width="11.5703125" style="4" customWidth="1"/>
    <col min="5386" max="5386" width="0.85546875" style="4" customWidth="1"/>
    <col min="5387" max="5387" width="11.5703125" style="4" customWidth="1"/>
    <col min="5388" max="5632" width="9.140625" style="4"/>
    <col min="5633" max="5635" width="1.5703125" style="4" customWidth="1"/>
    <col min="5636" max="5636" width="42.140625" style="4" customWidth="1"/>
    <col min="5637" max="5637" width="11.5703125" style="4" customWidth="1"/>
    <col min="5638" max="5638" width="0.85546875" style="4" customWidth="1"/>
    <col min="5639" max="5639" width="11.5703125" style="4" customWidth="1"/>
    <col min="5640" max="5640" width="0.85546875" style="4" customWidth="1"/>
    <col min="5641" max="5641" width="11.5703125" style="4" customWidth="1"/>
    <col min="5642" max="5642" width="0.85546875" style="4" customWidth="1"/>
    <col min="5643" max="5643" width="11.5703125" style="4" customWidth="1"/>
    <col min="5644" max="5888" width="9.140625" style="4"/>
    <col min="5889" max="5891" width="1.5703125" style="4" customWidth="1"/>
    <col min="5892" max="5892" width="42.140625" style="4" customWidth="1"/>
    <col min="5893" max="5893" width="11.5703125" style="4" customWidth="1"/>
    <col min="5894" max="5894" width="0.85546875" style="4" customWidth="1"/>
    <col min="5895" max="5895" width="11.5703125" style="4" customWidth="1"/>
    <col min="5896" max="5896" width="0.85546875" style="4" customWidth="1"/>
    <col min="5897" max="5897" width="11.5703125" style="4" customWidth="1"/>
    <col min="5898" max="5898" width="0.85546875" style="4" customWidth="1"/>
    <col min="5899" max="5899" width="11.5703125" style="4" customWidth="1"/>
    <col min="5900" max="6144" width="9.140625" style="4"/>
    <col min="6145" max="6147" width="1.5703125" style="4" customWidth="1"/>
    <col min="6148" max="6148" width="42.140625" style="4" customWidth="1"/>
    <col min="6149" max="6149" width="11.5703125" style="4" customWidth="1"/>
    <col min="6150" max="6150" width="0.85546875" style="4" customWidth="1"/>
    <col min="6151" max="6151" width="11.5703125" style="4" customWidth="1"/>
    <col min="6152" max="6152" width="0.85546875" style="4" customWidth="1"/>
    <col min="6153" max="6153" width="11.5703125" style="4" customWidth="1"/>
    <col min="6154" max="6154" width="0.85546875" style="4" customWidth="1"/>
    <col min="6155" max="6155" width="11.5703125" style="4" customWidth="1"/>
    <col min="6156" max="6400" width="9.140625" style="4"/>
    <col min="6401" max="6403" width="1.5703125" style="4" customWidth="1"/>
    <col min="6404" max="6404" width="42.140625" style="4" customWidth="1"/>
    <col min="6405" max="6405" width="11.5703125" style="4" customWidth="1"/>
    <col min="6406" max="6406" width="0.85546875" style="4" customWidth="1"/>
    <col min="6407" max="6407" width="11.5703125" style="4" customWidth="1"/>
    <col min="6408" max="6408" width="0.85546875" style="4" customWidth="1"/>
    <col min="6409" max="6409" width="11.5703125" style="4" customWidth="1"/>
    <col min="6410" max="6410" width="0.85546875" style="4" customWidth="1"/>
    <col min="6411" max="6411" width="11.5703125" style="4" customWidth="1"/>
    <col min="6412" max="6656" width="9.140625" style="4"/>
    <col min="6657" max="6659" width="1.5703125" style="4" customWidth="1"/>
    <col min="6660" max="6660" width="42.140625" style="4" customWidth="1"/>
    <col min="6661" max="6661" width="11.5703125" style="4" customWidth="1"/>
    <col min="6662" max="6662" width="0.85546875" style="4" customWidth="1"/>
    <col min="6663" max="6663" width="11.5703125" style="4" customWidth="1"/>
    <col min="6664" max="6664" width="0.85546875" style="4" customWidth="1"/>
    <col min="6665" max="6665" width="11.5703125" style="4" customWidth="1"/>
    <col min="6666" max="6666" width="0.85546875" style="4" customWidth="1"/>
    <col min="6667" max="6667" width="11.5703125" style="4" customWidth="1"/>
    <col min="6668" max="6912" width="9.140625" style="4"/>
    <col min="6913" max="6915" width="1.5703125" style="4" customWidth="1"/>
    <col min="6916" max="6916" width="42.140625" style="4" customWidth="1"/>
    <col min="6917" max="6917" width="11.5703125" style="4" customWidth="1"/>
    <col min="6918" max="6918" width="0.85546875" style="4" customWidth="1"/>
    <col min="6919" max="6919" width="11.5703125" style="4" customWidth="1"/>
    <col min="6920" max="6920" width="0.85546875" style="4" customWidth="1"/>
    <col min="6921" max="6921" width="11.5703125" style="4" customWidth="1"/>
    <col min="6922" max="6922" width="0.85546875" style="4" customWidth="1"/>
    <col min="6923" max="6923" width="11.5703125" style="4" customWidth="1"/>
    <col min="6924" max="7168" width="9.140625" style="4"/>
    <col min="7169" max="7171" width="1.5703125" style="4" customWidth="1"/>
    <col min="7172" max="7172" width="42.140625" style="4" customWidth="1"/>
    <col min="7173" max="7173" width="11.5703125" style="4" customWidth="1"/>
    <col min="7174" max="7174" width="0.85546875" style="4" customWidth="1"/>
    <col min="7175" max="7175" width="11.5703125" style="4" customWidth="1"/>
    <col min="7176" max="7176" width="0.85546875" style="4" customWidth="1"/>
    <col min="7177" max="7177" width="11.5703125" style="4" customWidth="1"/>
    <col min="7178" max="7178" width="0.85546875" style="4" customWidth="1"/>
    <col min="7179" max="7179" width="11.5703125" style="4" customWidth="1"/>
    <col min="7180" max="7424" width="9.140625" style="4"/>
    <col min="7425" max="7427" width="1.5703125" style="4" customWidth="1"/>
    <col min="7428" max="7428" width="42.140625" style="4" customWidth="1"/>
    <col min="7429" max="7429" width="11.5703125" style="4" customWidth="1"/>
    <col min="7430" max="7430" width="0.85546875" style="4" customWidth="1"/>
    <col min="7431" max="7431" width="11.5703125" style="4" customWidth="1"/>
    <col min="7432" max="7432" width="0.85546875" style="4" customWidth="1"/>
    <col min="7433" max="7433" width="11.5703125" style="4" customWidth="1"/>
    <col min="7434" max="7434" width="0.85546875" style="4" customWidth="1"/>
    <col min="7435" max="7435" width="11.5703125" style="4" customWidth="1"/>
    <col min="7436" max="7680" width="9.140625" style="4"/>
    <col min="7681" max="7683" width="1.5703125" style="4" customWidth="1"/>
    <col min="7684" max="7684" width="42.140625" style="4" customWidth="1"/>
    <col min="7685" max="7685" width="11.5703125" style="4" customWidth="1"/>
    <col min="7686" max="7686" width="0.85546875" style="4" customWidth="1"/>
    <col min="7687" max="7687" width="11.5703125" style="4" customWidth="1"/>
    <col min="7688" max="7688" width="0.85546875" style="4" customWidth="1"/>
    <col min="7689" max="7689" width="11.5703125" style="4" customWidth="1"/>
    <col min="7690" max="7690" width="0.85546875" style="4" customWidth="1"/>
    <col min="7691" max="7691" width="11.5703125" style="4" customWidth="1"/>
    <col min="7692" max="7936" width="9.140625" style="4"/>
    <col min="7937" max="7939" width="1.5703125" style="4" customWidth="1"/>
    <col min="7940" max="7940" width="42.140625" style="4" customWidth="1"/>
    <col min="7941" max="7941" width="11.5703125" style="4" customWidth="1"/>
    <col min="7942" max="7942" width="0.85546875" style="4" customWidth="1"/>
    <col min="7943" max="7943" width="11.5703125" style="4" customWidth="1"/>
    <col min="7944" max="7944" width="0.85546875" style="4" customWidth="1"/>
    <col min="7945" max="7945" width="11.5703125" style="4" customWidth="1"/>
    <col min="7946" max="7946" width="0.85546875" style="4" customWidth="1"/>
    <col min="7947" max="7947" width="11.5703125" style="4" customWidth="1"/>
    <col min="7948" max="8192" width="9.140625" style="4"/>
    <col min="8193" max="8195" width="1.5703125" style="4" customWidth="1"/>
    <col min="8196" max="8196" width="42.140625" style="4" customWidth="1"/>
    <col min="8197" max="8197" width="11.5703125" style="4" customWidth="1"/>
    <col min="8198" max="8198" width="0.85546875" style="4" customWidth="1"/>
    <col min="8199" max="8199" width="11.5703125" style="4" customWidth="1"/>
    <col min="8200" max="8200" width="0.85546875" style="4" customWidth="1"/>
    <col min="8201" max="8201" width="11.5703125" style="4" customWidth="1"/>
    <col min="8202" max="8202" width="0.85546875" style="4" customWidth="1"/>
    <col min="8203" max="8203" width="11.5703125" style="4" customWidth="1"/>
    <col min="8204" max="8448" width="9.140625" style="4"/>
    <col min="8449" max="8451" width="1.5703125" style="4" customWidth="1"/>
    <col min="8452" max="8452" width="42.140625" style="4" customWidth="1"/>
    <col min="8453" max="8453" width="11.5703125" style="4" customWidth="1"/>
    <col min="8454" max="8454" width="0.85546875" style="4" customWidth="1"/>
    <col min="8455" max="8455" width="11.5703125" style="4" customWidth="1"/>
    <col min="8456" max="8456" width="0.85546875" style="4" customWidth="1"/>
    <col min="8457" max="8457" width="11.5703125" style="4" customWidth="1"/>
    <col min="8458" max="8458" width="0.85546875" style="4" customWidth="1"/>
    <col min="8459" max="8459" width="11.5703125" style="4" customWidth="1"/>
    <col min="8460" max="8704" width="9.140625" style="4"/>
    <col min="8705" max="8707" width="1.5703125" style="4" customWidth="1"/>
    <col min="8708" max="8708" width="42.140625" style="4" customWidth="1"/>
    <col min="8709" max="8709" width="11.5703125" style="4" customWidth="1"/>
    <col min="8710" max="8710" width="0.85546875" style="4" customWidth="1"/>
    <col min="8711" max="8711" width="11.5703125" style="4" customWidth="1"/>
    <col min="8712" max="8712" width="0.85546875" style="4" customWidth="1"/>
    <col min="8713" max="8713" width="11.5703125" style="4" customWidth="1"/>
    <col min="8714" max="8714" width="0.85546875" style="4" customWidth="1"/>
    <col min="8715" max="8715" width="11.5703125" style="4" customWidth="1"/>
    <col min="8716" max="8960" width="9.140625" style="4"/>
    <col min="8961" max="8963" width="1.5703125" style="4" customWidth="1"/>
    <col min="8964" max="8964" width="42.140625" style="4" customWidth="1"/>
    <col min="8965" max="8965" width="11.5703125" style="4" customWidth="1"/>
    <col min="8966" max="8966" width="0.85546875" style="4" customWidth="1"/>
    <col min="8967" max="8967" width="11.5703125" style="4" customWidth="1"/>
    <col min="8968" max="8968" width="0.85546875" style="4" customWidth="1"/>
    <col min="8969" max="8969" width="11.5703125" style="4" customWidth="1"/>
    <col min="8970" max="8970" width="0.85546875" style="4" customWidth="1"/>
    <col min="8971" max="8971" width="11.5703125" style="4" customWidth="1"/>
    <col min="8972" max="9216" width="9.140625" style="4"/>
    <col min="9217" max="9219" width="1.5703125" style="4" customWidth="1"/>
    <col min="9220" max="9220" width="42.140625" style="4" customWidth="1"/>
    <col min="9221" max="9221" width="11.5703125" style="4" customWidth="1"/>
    <col min="9222" max="9222" width="0.85546875" style="4" customWidth="1"/>
    <col min="9223" max="9223" width="11.5703125" style="4" customWidth="1"/>
    <col min="9224" max="9224" width="0.85546875" style="4" customWidth="1"/>
    <col min="9225" max="9225" width="11.5703125" style="4" customWidth="1"/>
    <col min="9226" max="9226" width="0.85546875" style="4" customWidth="1"/>
    <col min="9227" max="9227" width="11.5703125" style="4" customWidth="1"/>
    <col min="9228" max="9472" width="9.140625" style="4"/>
    <col min="9473" max="9475" width="1.5703125" style="4" customWidth="1"/>
    <col min="9476" max="9476" width="42.140625" style="4" customWidth="1"/>
    <col min="9477" max="9477" width="11.5703125" style="4" customWidth="1"/>
    <col min="9478" max="9478" width="0.85546875" style="4" customWidth="1"/>
    <col min="9479" max="9479" width="11.5703125" style="4" customWidth="1"/>
    <col min="9480" max="9480" width="0.85546875" style="4" customWidth="1"/>
    <col min="9481" max="9481" width="11.5703125" style="4" customWidth="1"/>
    <col min="9482" max="9482" width="0.85546875" style="4" customWidth="1"/>
    <col min="9483" max="9483" width="11.5703125" style="4" customWidth="1"/>
    <col min="9484" max="9728" width="9.140625" style="4"/>
    <col min="9729" max="9731" width="1.5703125" style="4" customWidth="1"/>
    <col min="9732" max="9732" width="42.140625" style="4" customWidth="1"/>
    <col min="9733" max="9733" width="11.5703125" style="4" customWidth="1"/>
    <col min="9734" max="9734" width="0.85546875" style="4" customWidth="1"/>
    <col min="9735" max="9735" width="11.5703125" style="4" customWidth="1"/>
    <col min="9736" max="9736" width="0.85546875" style="4" customWidth="1"/>
    <col min="9737" max="9737" width="11.5703125" style="4" customWidth="1"/>
    <col min="9738" max="9738" width="0.85546875" style="4" customWidth="1"/>
    <col min="9739" max="9739" width="11.5703125" style="4" customWidth="1"/>
    <col min="9740" max="9984" width="9.140625" style="4"/>
    <col min="9985" max="9987" width="1.5703125" style="4" customWidth="1"/>
    <col min="9988" max="9988" width="42.140625" style="4" customWidth="1"/>
    <col min="9989" max="9989" width="11.5703125" style="4" customWidth="1"/>
    <col min="9990" max="9990" width="0.85546875" style="4" customWidth="1"/>
    <col min="9991" max="9991" width="11.5703125" style="4" customWidth="1"/>
    <col min="9992" max="9992" width="0.85546875" style="4" customWidth="1"/>
    <col min="9993" max="9993" width="11.5703125" style="4" customWidth="1"/>
    <col min="9994" max="9994" width="0.85546875" style="4" customWidth="1"/>
    <col min="9995" max="9995" width="11.5703125" style="4" customWidth="1"/>
    <col min="9996" max="10240" width="9.140625" style="4"/>
    <col min="10241" max="10243" width="1.5703125" style="4" customWidth="1"/>
    <col min="10244" max="10244" width="42.140625" style="4" customWidth="1"/>
    <col min="10245" max="10245" width="11.5703125" style="4" customWidth="1"/>
    <col min="10246" max="10246" width="0.85546875" style="4" customWidth="1"/>
    <col min="10247" max="10247" width="11.5703125" style="4" customWidth="1"/>
    <col min="10248" max="10248" width="0.85546875" style="4" customWidth="1"/>
    <col min="10249" max="10249" width="11.5703125" style="4" customWidth="1"/>
    <col min="10250" max="10250" width="0.85546875" style="4" customWidth="1"/>
    <col min="10251" max="10251" width="11.5703125" style="4" customWidth="1"/>
    <col min="10252" max="10496" width="9.140625" style="4"/>
    <col min="10497" max="10499" width="1.5703125" style="4" customWidth="1"/>
    <col min="10500" max="10500" width="42.140625" style="4" customWidth="1"/>
    <col min="10501" max="10501" width="11.5703125" style="4" customWidth="1"/>
    <col min="10502" max="10502" width="0.85546875" style="4" customWidth="1"/>
    <col min="10503" max="10503" width="11.5703125" style="4" customWidth="1"/>
    <col min="10504" max="10504" width="0.85546875" style="4" customWidth="1"/>
    <col min="10505" max="10505" width="11.5703125" style="4" customWidth="1"/>
    <col min="10506" max="10506" width="0.85546875" style="4" customWidth="1"/>
    <col min="10507" max="10507" width="11.5703125" style="4" customWidth="1"/>
    <col min="10508" max="10752" width="9.140625" style="4"/>
    <col min="10753" max="10755" width="1.5703125" style="4" customWidth="1"/>
    <col min="10756" max="10756" width="42.140625" style="4" customWidth="1"/>
    <col min="10757" max="10757" width="11.5703125" style="4" customWidth="1"/>
    <col min="10758" max="10758" width="0.85546875" style="4" customWidth="1"/>
    <col min="10759" max="10759" width="11.5703125" style="4" customWidth="1"/>
    <col min="10760" max="10760" width="0.85546875" style="4" customWidth="1"/>
    <col min="10761" max="10761" width="11.5703125" style="4" customWidth="1"/>
    <col min="10762" max="10762" width="0.85546875" style="4" customWidth="1"/>
    <col min="10763" max="10763" width="11.5703125" style="4" customWidth="1"/>
    <col min="10764" max="11008" width="9.140625" style="4"/>
    <col min="11009" max="11011" width="1.5703125" style="4" customWidth="1"/>
    <col min="11012" max="11012" width="42.140625" style="4" customWidth="1"/>
    <col min="11013" max="11013" width="11.5703125" style="4" customWidth="1"/>
    <col min="11014" max="11014" width="0.85546875" style="4" customWidth="1"/>
    <col min="11015" max="11015" width="11.5703125" style="4" customWidth="1"/>
    <col min="11016" max="11016" width="0.85546875" style="4" customWidth="1"/>
    <col min="11017" max="11017" width="11.5703125" style="4" customWidth="1"/>
    <col min="11018" max="11018" width="0.85546875" style="4" customWidth="1"/>
    <col min="11019" max="11019" width="11.5703125" style="4" customWidth="1"/>
    <col min="11020" max="11264" width="9.140625" style="4"/>
    <col min="11265" max="11267" width="1.5703125" style="4" customWidth="1"/>
    <col min="11268" max="11268" width="42.140625" style="4" customWidth="1"/>
    <col min="11269" max="11269" width="11.5703125" style="4" customWidth="1"/>
    <col min="11270" max="11270" width="0.85546875" style="4" customWidth="1"/>
    <col min="11271" max="11271" width="11.5703125" style="4" customWidth="1"/>
    <col min="11272" max="11272" width="0.85546875" style="4" customWidth="1"/>
    <col min="11273" max="11273" width="11.5703125" style="4" customWidth="1"/>
    <col min="11274" max="11274" width="0.85546875" style="4" customWidth="1"/>
    <col min="11275" max="11275" width="11.5703125" style="4" customWidth="1"/>
    <col min="11276" max="11520" width="9.140625" style="4"/>
    <col min="11521" max="11523" width="1.5703125" style="4" customWidth="1"/>
    <col min="11524" max="11524" width="42.140625" style="4" customWidth="1"/>
    <col min="11525" max="11525" width="11.5703125" style="4" customWidth="1"/>
    <col min="11526" max="11526" width="0.85546875" style="4" customWidth="1"/>
    <col min="11527" max="11527" width="11.5703125" style="4" customWidth="1"/>
    <col min="11528" max="11528" width="0.85546875" style="4" customWidth="1"/>
    <col min="11529" max="11529" width="11.5703125" style="4" customWidth="1"/>
    <col min="11530" max="11530" width="0.85546875" style="4" customWidth="1"/>
    <col min="11531" max="11531" width="11.5703125" style="4" customWidth="1"/>
    <col min="11532" max="11776" width="9.140625" style="4"/>
    <col min="11777" max="11779" width="1.5703125" style="4" customWidth="1"/>
    <col min="11780" max="11780" width="42.140625" style="4" customWidth="1"/>
    <col min="11781" max="11781" width="11.5703125" style="4" customWidth="1"/>
    <col min="11782" max="11782" width="0.85546875" style="4" customWidth="1"/>
    <col min="11783" max="11783" width="11.5703125" style="4" customWidth="1"/>
    <col min="11784" max="11784" width="0.85546875" style="4" customWidth="1"/>
    <col min="11785" max="11785" width="11.5703125" style="4" customWidth="1"/>
    <col min="11786" max="11786" width="0.85546875" style="4" customWidth="1"/>
    <col min="11787" max="11787" width="11.5703125" style="4" customWidth="1"/>
    <col min="11788" max="12032" width="9.140625" style="4"/>
    <col min="12033" max="12035" width="1.5703125" style="4" customWidth="1"/>
    <col min="12036" max="12036" width="42.140625" style="4" customWidth="1"/>
    <col min="12037" max="12037" width="11.5703125" style="4" customWidth="1"/>
    <col min="12038" max="12038" width="0.85546875" style="4" customWidth="1"/>
    <col min="12039" max="12039" width="11.5703125" style="4" customWidth="1"/>
    <col min="12040" max="12040" width="0.85546875" style="4" customWidth="1"/>
    <col min="12041" max="12041" width="11.5703125" style="4" customWidth="1"/>
    <col min="12042" max="12042" width="0.85546875" style="4" customWidth="1"/>
    <col min="12043" max="12043" width="11.5703125" style="4" customWidth="1"/>
    <col min="12044" max="12288" width="9.140625" style="4"/>
    <col min="12289" max="12291" width="1.5703125" style="4" customWidth="1"/>
    <col min="12292" max="12292" width="42.140625" style="4" customWidth="1"/>
    <col min="12293" max="12293" width="11.5703125" style="4" customWidth="1"/>
    <col min="12294" max="12294" width="0.85546875" style="4" customWidth="1"/>
    <col min="12295" max="12295" width="11.5703125" style="4" customWidth="1"/>
    <col min="12296" max="12296" width="0.85546875" style="4" customWidth="1"/>
    <col min="12297" max="12297" width="11.5703125" style="4" customWidth="1"/>
    <col min="12298" max="12298" width="0.85546875" style="4" customWidth="1"/>
    <col min="12299" max="12299" width="11.5703125" style="4" customWidth="1"/>
    <col min="12300" max="12544" width="9.140625" style="4"/>
    <col min="12545" max="12547" width="1.5703125" style="4" customWidth="1"/>
    <col min="12548" max="12548" width="42.140625" style="4" customWidth="1"/>
    <col min="12549" max="12549" width="11.5703125" style="4" customWidth="1"/>
    <col min="12550" max="12550" width="0.85546875" style="4" customWidth="1"/>
    <col min="12551" max="12551" width="11.5703125" style="4" customWidth="1"/>
    <col min="12552" max="12552" width="0.85546875" style="4" customWidth="1"/>
    <col min="12553" max="12553" width="11.5703125" style="4" customWidth="1"/>
    <col min="12554" max="12554" width="0.85546875" style="4" customWidth="1"/>
    <col min="12555" max="12555" width="11.5703125" style="4" customWidth="1"/>
    <col min="12556" max="12800" width="9.140625" style="4"/>
    <col min="12801" max="12803" width="1.5703125" style="4" customWidth="1"/>
    <col min="12804" max="12804" width="42.140625" style="4" customWidth="1"/>
    <col min="12805" max="12805" width="11.5703125" style="4" customWidth="1"/>
    <col min="12806" max="12806" width="0.85546875" style="4" customWidth="1"/>
    <col min="12807" max="12807" width="11.5703125" style="4" customWidth="1"/>
    <col min="12808" max="12808" width="0.85546875" style="4" customWidth="1"/>
    <col min="12809" max="12809" width="11.5703125" style="4" customWidth="1"/>
    <col min="12810" max="12810" width="0.85546875" style="4" customWidth="1"/>
    <col min="12811" max="12811" width="11.5703125" style="4" customWidth="1"/>
    <col min="12812" max="13056" width="9.140625" style="4"/>
    <col min="13057" max="13059" width="1.5703125" style="4" customWidth="1"/>
    <col min="13060" max="13060" width="42.140625" style="4" customWidth="1"/>
    <col min="13061" max="13061" width="11.5703125" style="4" customWidth="1"/>
    <col min="13062" max="13062" width="0.85546875" style="4" customWidth="1"/>
    <col min="13063" max="13063" width="11.5703125" style="4" customWidth="1"/>
    <col min="13064" max="13064" width="0.85546875" style="4" customWidth="1"/>
    <col min="13065" max="13065" width="11.5703125" style="4" customWidth="1"/>
    <col min="13066" max="13066" width="0.85546875" style="4" customWidth="1"/>
    <col min="13067" max="13067" width="11.5703125" style="4" customWidth="1"/>
    <col min="13068" max="13312" width="9.140625" style="4"/>
    <col min="13313" max="13315" width="1.5703125" style="4" customWidth="1"/>
    <col min="13316" max="13316" width="42.140625" style="4" customWidth="1"/>
    <col min="13317" max="13317" width="11.5703125" style="4" customWidth="1"/>
    <col min="13318" max="13318" width="0.85546875" style="4" customWidth="1"/>
    <col min="13319" max="13319" width="11.5703125" style="4" customWidth="1"/>
    <col min="13320" max="13320" width="0.85546875" style="4" customWidth="1"/>
    <col min="13321" max="13321" width="11.5703125" style="4" customWidth="1"/>
    <col min="13322" max="13322" width="0.85546875" style="4" customWidth="1"/>
    <col min="13323" max="13323" width="11.5703125" style="4" customWidth="1"/>
    <col min="13324" max="13568" width="9.140625" style="4"/>
    <col min="13569" max="13571" width="1.5703125" style="4" customWidth="1"/>
    <col min="13572" max="13572" width="42.140625" style="4" customWidth="1"/>
    <col min="13573" max="13573" width="11.5703125" style="4" customWidth="1"/>
    <col min="13574" max="13574" width="0.85546875" style="4" customWidth="1"/>
    <col min="13575" max="13575" width="11.5703125" style="4" customWidth="1"/>
    <col min="13576" max="13576" width="0.85546875" style="4" customWidth="1"/>
    <col min="13577" max="13577" width="11.5703125" style="4" customWidth="1"/>
    <col min="13578" max="13578" width="0.85546875" style="4" customWidth="1"/>
    <col min="13579" max="13579" width="11.5703125" style="4" customWidth="1"/>
    <col min="13580" max="13824" width="9.140625" style="4"/>
    <col min="13825" max="13827" width="1.5703125" style="4" customWidth="1"/>
    <col min="13828" max="13828" width="42.140625" style="4" customWidth="1"/>
    <col min="13829" max="13829" width="11.5703125" style="4" customWidth="1"/>
    <col min="13830" max="13830" width="0.85546875" style="4" customWidth="1"/>
    <col min="13831" max="13831" width="11.5703125" style="4" customWidth="1"/>
    <col min="13832" max="13832" width="0.85546875" style="4" customWidth="1"/>
    <col min="13833" max="13833" width="11.5703125" style="4" customWidth="1"/>
    <col min="13834" max="13834" width="0.85546875" style="4" customWidth="1"/>
    <col min="13835" max="13835" width="11.5703125" style="4" customWidth="1"/>
    <col min="13836" max="14080" width="9.140625" style="4"/>
    <col min="14081" max="14083" width="1.5703125" style="4" customWidth="1"/>
    <col min="14084" max="14084" width="42.140625" style="4" customWidth="1"/>
    <col min="14085" max="14085" width="11.5703125" style="4" customWidth="1"/>
    <col min="14086" max="14086" width="0.85546875" style="4" customWidth="1"/>
    <col min="14087" max="14087" width="11.5703125" style="4" customWidth="1"/>
    <col min="14088" max="14088" width="0.85546875" style="4" customWidth="1"/>
    <col min="14089" max="14089" width="11.5703125" style="4" customWidth="1"/>
    <col min="14090" max="14090" width="0.85546875" style="4" customWidth="1"/>
    <col min="14091" max="14091" width="11.5703125" style="4" customWidth="1"/>
    <col min="14092" max="14336" width="9.140625" style="4"/>
    <col min="14337" max="14339" width="1.5703125" style="4" customWidth="1"/>
    <col min="14340" max="14340" width="42.140625" style="4" customWidth="1"/>
    <col min="14341" max="14341" width="11.5703125" style="4" customWidth="1"/>
    <col min="14342" max="14342" width="0.85546875" style="4" customWidth="1"/>
    <col min="14343" max="14343" width="11.5703125" style="4" customWidth="1"/>
    <col min="14344" max="14344" width="0.85546875" style="4" customWidth="1"/>
    <col min="14345" max="14345" width="11.5703125" style="4" customWidth="1"/>
    <col min="14346" max="14346" width="0.85546875" style="4" customWidth="1"/>
    <col min="14347" max="14347" width="11.5703125" style="4" customWidth="1"/>
    <col min="14348" max="14592" width="9.140625" style="4"/>
    <col min="14593" max="14595" width="1.5703125" style="4" customWidth="1"/>
    <col min="14596" max="14596" width="42.140625" style="4" customWidth="1"/>
    <col min="14597" max="14597" width="11.5703125" style="4" customWidth="1"/>
    <col min="14598" max="14598" width="0.85546875" style="4" customWidth="1"/>
    <col min="14599" max="14599" width="11.5703125" style="4" customWidth="1"/>
    <col min="14600" max="14600" width="0.85546875" style="4" customWidth="1"/>
    <col min="14601" max="14601" width="11.5703125" style="4" customWidth="1"/>
    <col min="14602" max="14602" width="0.85546875" style="4" customWidth="1"/>
    <col min="14603" max="14603" width="11.5703125" style="4" customWidth="1"/>
    <col min="14604" max="14848" width="9.140625" style="4"/>
    <col min="14849" max="14851" width="1.5703125" style="4" customWidth="1"/>
    <col min="14852" max="14852" width="42.140625" style="4" customWidth="1"/>
    <col min="14853" max="14853" width="11.5703125" style="4" customWidth="1"/>
    <col min="14854" max="14854" width="0.85546875" style="4" customWidth="1"/>
    <col min="14855" max="14855" width="11.5703125" style="4" customWidth="1"/>
    <col min="14856" max="14856" width="0.85546875" style="4" customWidth="1"/>
    <col min="14857" max="14857" width="11.5703125" style="4" customWidth="1"/>
    <col min="14858" max="14858" width="0.85546875" style="4" customWidth="1"/>
    <col min="14859" max="14859" width="11.5703125" style="4" customWidth="1"/>
    <col min="14860" max="15104" width="9.140625" style="4"/>
    <col min="15105" max="15107" width="1.5703125" style="4" customWidth="1"/>
    <col min="15108" max="15108" width="42.140625" style="4" customWidth="1"/>
    <col min="15109" max="15109" width="11.5703125" style="4" customWidth="1"/>
    <col min="15110" max="15110" width="0.85546875" style="4" customWidth="1"/>
    <col min="15111" max="15111" width="11.5703125" style="4" customWidth="1"/>
    <col min="15112" max="15112" width="0.85546875" style="4" customWidth="1"/>
    <col min="15113" max="15113" width="11.5703125" style="4" customWidth="1"/>
    <col min="15114" max="15114" width="0.85546875" style="4" customWidth="1"/>
    <col min="15115" max="15115" width="11.5703125" style="4" customWidth="1"/>
    <col min="15116" max="15360" width="9.140625" style="4"/>
    <col min="15361" max="15363" width="1.5703125" style="4" customWidth="1"/>
    <col min="15364" max="15364" width="42.140625" style="4" customWidth="1"/>
    <col min="15365" max="15365" width="11.5703125" style="4" customWidth="1"/>
    <col min="15366" max="15366" width="0.85546875" style="4" customWidth="1"/>
    <col min="15367" max="15367" width="11.5703125" style="4" customWidth="1"/>
    <col min="15368" max="15368" width="0.85546875" style="4" customWidth="1"/>
    <col min="15369" max="15369" width="11.5703125" style="4" customWidth="1"/>
    <col min="15370" max="15370" width="0.85546875" style="4" customWidth="1"/>
    <col min="15371" max="15371" width="11.5703125" style="4" customWidth="1"/>
    <col min="15372" max="15616" width="9.140625" style="4"/>
    <col min="15617" max="15619" width="1.5703125" style="4" customWidth="1"/>
    <col min="15620" max="15620" width="42.140625" style="4" customWidth="1"/>
    <col min="15621" max="15621" width="11.5703125" style="4" customWidth="1"/>
    <col min="15622" max="15622" width="0.85546875" style="4" customWidth="1"/>
    <col min="15623" max="15623" width="11.5703125" style="4" customWidth="1"/>
    <col min="15624" max="15624" width="0.85546875" style="4" customWidth="1"/>
    <col min="15625" max="15625" width="11.5703125" style="4" customWidth="1"/>
    <col min="15626" max="15626" width="0.85546875" style="4" customWidth="1"/>
    <col min="15627" max="15627" width="11.5703125" style="4" customWidth="1"/>
    <col min="15628" max="15872" width="9.140625" style="4"/>
    <col min="15873" max="15875" width="1.5703125" style="4" customWidth="1"/>
    <col min="15876" max="15876" width="42.140625" style="4" customWidth="1"/>
    <col min="15877" max="15877" width="11.5703125" style="4" customWidth="1"/>
    <col min="15878" max="15878" width="0.85546875" style="4" customWidth="1"/>
    <col min="15879" max="15879" width="11.5703125" style="4" customWidth="1"/>
    <col min="15880" max="15880" width="0.85546875" style="4" customWidth="1"/>
    <col min="15881" max="15881" width="11.5703125" style="4" customWidth="1"/>
    <col min="15882" max="15882" width="0.85546875" style="4" customWidth="1"/>
    <col min="15883" max="15883" width="11.5703125" style="4" customWidth="1"/>
    <col min="15884" max="16128" width="9.140625" style="4"/>
    <col min="16129" max="16131" width="1.5703125" style="4" customWidth="1"/>
    <col min="16132" max="16132" width="42.140625" style="4" customWidth="1"/>
    <col min="16133" max="16133" width="11.5703125" style="4" customWidth="1"/>
    <col min="16134" max="16134" width="0.85546875" style="4" customWidth="1"/>
    <col min="16135" max="16135" width="11.5703125" style="4" customWidth="1"/>
    <col min="16136" max="16136" width="0.85546875" style="4" customWidth="1"/>
    <col min="16137" max="16137" width="11.5703125" style="4" customWidth="1"/>
    <col min="16138" max="16138" width="0.85546875" style="4" customWidth="1"/>
    <col min="16139" max="16139" width="11.5703125" style="4" customWidth="1"/>
    <col min="16140" max="16384" width="9.140625" style="4"/>
  </cols>
  <sheetData>
    <row r="1" spans="1:18" s="21" customFormat="1" ht="24" customHeight="1">
      <c r="A1" s="232" t="s">
        <v>225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1"/>
      <c r="M1" s="1"/>
      <c r="N1" s="1"/>
      <c r="O1" s="1"/>
    </row>
    <row r="2" spans="1:18" s="21" customFormat="1" ht="24" customHeight="1">
      <c r="A2" s="256" t="s">
        <v>0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2"/>
      <c r="M2" s="22"/>
      <c r="N2" s="22"/>
      <c r="O2" s="22"/>
    </row>
    <row r="3" spans="1:18" s="21" customFormat="1" ht="24" customHeight="1">
      <c r="A3" s="256" t="s">
        <v>119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2"/>
      <c r="M3" s="1"/>
      <c r="N3" s="1"/>
      <c r="O3" s="1"/>
    </row>
    <row r="4" spans="1:18" s="21" customFormat="1" ht="24" customHeight="1">
      <c r="A4" s="256" t="s">
        <v>120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2"/>
      <c r="M4" s="1"/>
      <c r="N4" s="1"/>
      <c r="O4" s="1"/>
    </row>
    <row r="5" spans="1:18" s="23" customFormat="1" ht="18" customHeight="1">
      <c r="A5" s="4"/>
      <c r="B5" s="4"/>
      <c r="C5" s="4"/>
      <c r="D5" s="4"/>
      <c r="E5" s="257" t="s">
        <v>121</v>
      </c>
      <c r="F5" s="257"/>
      <c r="G5" s="257"/>
      <c r="H5" s="257"/>
      <c r="I5" s="257"/>
      <c r="J5" s="257"/>
      <c r="K5" s="257"/>
      <c r="L5" s="4"/>
      <c r="M5" s="4"/>
      <c r="N5" s="4"/>
      <c r="O5" s="4"/>
      <c r="P5" s="4"/>
      <c r="Q5" s="4"/>
      <c r="R5" s="4"/>
    </row>
    <row r="6" spans="1:18" s="23" customFormat="1" ht="18" customHeight="1">
      <c r="A6" s="4"/>
      <c r="B6" s="4"/>
      <c r="C6" s="4"/>
      <c r="D6" s="4"/>
      <c r="E6" s="254" t="s">
        <v>3</v>
      </c>
      <c r="F6" s="254"/>
      <c r="G6" s="254"/>
      <c r="H6" s="6"/>
      <c r="I6" s="255" t="s">
        <v>4</v>
      </c>
      <c r="J6" s="255"/>
      <c r="K6" s="255"/>
      <c r="L6" s="4"/>
      <c r="M6" s="4"/>
      <c r="N6" s="4"/>
      <c r="O6" s="4"/>
      <c r="P6" s="4"/>
      <c r="Q6" s="4"/>
      <c r="R6" s="4"/>
    </row>
    <row r="7" spans="1:18" s="23" customFormat="1" ht="18" customHeight="1">
      <c r="A7" s="4"/>
      <c r="B7" s="4"/>
      <c r="C7" s="4"/>
      <c r="D7" s="4"/>
      <c r="E7" s="161">
        <v>2019</v>
      </c>
      <c r="F7" s="7"/>
      <c r="G7" s="161">
        <v>2018</v>
      </c>
      <c r="H7" s="7"/>
      <c r="I7" s="161">
        <v>2019</v>
      </c>
      <c r="J7" s="7"/>
      <c r="K7" s="161">
        <v>2018</v>
      </c>
      <c r="L7" s="4"/>
      <c r="M7" s="4"/>
      <c r="N7" s="4"/>
      <c r="O7" s="4"/>
      <c r="P7" s="4"/>
      <c r="Q7" s="4"/>
      <c r="R7" s="4"/>
    </row>
    <row r="8" spans="1:18" s="23" customFormat="1" ht="18" customHeight="1">
      <c r="A8" s="4"/>
      <c r="B8" s="4"/>
      <c r="C8" s="4"/>
      <c r="D8" s="4"/>
      <c r="E8" s="115"/>
      <c r="F8" s="65"/>
      <c r="G8" s="115" t="s">
        <v>223</v>
      </c>
      <c r="H8" s="65"/>
      <c r="I8" s="115"/>
      <c r="J8" s="65"/>
      <c r="K8" s="115" t="s">
        <v>223</v>
      </c>
      <c r="L8" s="4"/>
      <c r="M8" s="4"/>
      <c r="N8" s="4"/>
      <c r="O8" s="4"/>
      <c r="P8" s="4"/>
      <c r="Q8" s="4"/>
      <c r="R8" s="4"/>
    </row>
    <row r="9" spans="1:18" s="23" customFormat="1" ht="18" customHeight="1">
      <c r="A9" s="4" t="s">
        <v>122</v>
      </c>
      <c r="B9" s="4"/>
      <c r="C9" s="4"/>
      <c r="D9" s="4"/>
      <c r="E9" s="5"/>
      <c r="F9" s="5"/>
      <c r="G9" s="5"/>
      <c r="H9" s="5"/>
      <c r="I9" s="24"/>
      <c r="J9" s="5"/>
      <c r="K9" s="24"/>
      <c r="L9" s="4"/>
      <c r="M9" s="4"/>
      <c r="N9" s="4"/>
      <c r="O9" s="4"/>
      <c r="P9" s="4"/>
      <c r="Q9" s="4"/>
      <c r="R9" s="4"/>
    </row>
    <row r="10" spans="1:18" s="23" customFormat="1" ht="18" customHeight="1">
      <c r="A10" s="4" t="s">
        <v>91</v>
      </c>
      <c r="B10" s="4"/>
      <c r="C10" s="4"/>
      <c r="D10" s="4"/>
      <c r="E10" s="12">
        <v>54592752</v>
      </c>
      <c r="F10" s="10"/>
      <c r="G10" s="10">
        <v>340767057</v>
      </c>
      <c r="H10" s="10"/>
      <c r="I10" s="12">
        <v>67821341</v>
      </c>
      <c r="J10" s="10"/>
      <c r="K10" s="10">
        <v>361444646</v>
      </c>
      <c r="L10" s="4"/>
      <c r="M10" s="4"/>
      <c r="N10" s="4"/>
      <c r="O10" s="4"/>
      <c r="P10" s="4"/>
      <c r="Q10" s="4"/>
      <c r="R10" s="4"/>
    </row>
    <row r="11" spans="1:18" s="23" customFormat="1" ht="18" customHeight="1">
      <c r="A11" s="4" t="s">
        <v>123</v>
      </c>
      <c r="B11" s="4"/>
      <c r="C11" s="4"/>
      <c r="D11" s="4"/>
      <c r="E11" s="12"/>
      <c r="F11" s="10"/>
      <c r="G11" s="10"/>
      <c r="H11" s="10"/>
      <c r="I11" s="12"/>
      <c r="J11" s="10"/>
      <c r="K11" s="10"/>
      <c r="L11" s="4"/>
      <c r="M11" s="4"/>
      <c r="N11" s="4"/>
      <c r="O11" s="4"/>
      <c r="P11" s="4"/>
      <c r="Q11" s="4"/>
      <c r="R11" s="4"/>
    </row>
    <row r="12" spans="1:18" s="23" customFormat="1" ht="18" customHeight="1">
      <c r="B12" s="4" t="s">
        <v>124</v>
      </c>
      <c r="C12" s="4"/>
      <c r="D12" s="4"/>
      <c r="I12" s="12"/>
      <c r="L12" s="4"/>
      <c r="M12" s="4"/>
      <c r="N12" s="4"/>
      <c r="O12" s="4"/>
      <c r="P12" s="4"/>
      <c r="Q12" s="4"/>
      <c r="R12" s="4"/>
    </row>
    <row r="13" spans="1:18" s="23" customFormat="1" ht="18" customHeight="1">
      <c r="B13" s="4"/>
      <c r="C13" s="4" t="s">
        <v>258</v>
      </c>
      <c r="D13" s="4"/>
      <c r="E13" s="12">
        <v>171949856</v>
      </c>
      <c r="F13" s="10"/>
      <c r="G13" s="10">
        <v>53011443</v>
      </c>
      <c r="H13" s="10"/>
      <c r="I13" s="10">
        <v>24301706</v>
      </c>
      <c r="J13" s="10"/>
      <c r="K13" s="10">
        <v>28819949</v>
      </c>
      <c r="L13" s="4"/>
      <c r="M13" s="4"/>
      <c r="N13" s="4"/>
      <c r="O13" s="4"/>
      <c r="P13" s="4"/>
      <c r="Q13" s="4"/>
      <c r="R13" s="4"/>
    </row>
    <row r="14" spans="1:18" s="25" customFormat="1" ht="18" customHeight="1">
      <c r="B14" s="4"/>
      <c r="C14" s="4" t="s">
        <v>125</v>
      </c>
      <c r="D14" s="4"/>
      <c r="E14" s="12">
        <v>-3098465</v>
      </c>
      <c r="F14" s="10"/>
      <c r="G14" s="10">
        <v>1209077</v>
      </c>
      <c r="H14" s="10"/>
      <c r="I14" s="10">
        <v>207244</v>
      </c>
      <c r="J14" s="10"/>
      <c r="K14" s="10">
        <v>1754675</v>
      </c>
      <c r="L14" s="4"/>
      <c r="M14" s="4"/>
      <c r="N14" s="4"/>
      <c r="O14" s="4"/>
      <c r="P14" s="4"/>
      <c r="Q14" s="4"/>
      <c r="R14" s="4"/>
    </row>
    <row r="15" spans="1:18" s="25" customFormat="1" ht="18" customHeight="1">
      <c r="B15" s="4"/>
      <c r="C15" s="4" t="s">
        <v>126</v>
      </c>
      <c r="D15" s="4"/>
      <c r="E15" s="12">
        <v>0</v>
      </c>
      <c r="F15" s="10"/>
      <c r="G15" s="10">
        <v>12223768</v>
      </c>
      <c r="H15" s="10"/>
      <c r="I15" s="10">
        <v>0</v>
      </c>
      <c r="J15" s="10"/>
      <c r="K15" s="10">
        <v>12223768</v>
      </c>
      <c r="L15" s="4"/>
      <c r="M15" s="4"/>
      <c r="N15" s="4"/>
      <c r="O15" s="4"/>
      <c r="P15" s="4"/>
      <c r="Q15" s="4"/>
      <c r="R15" s="4"/>
    </row>
    <row r="16" spans="1:18" ht="18" customHeight="1">
      <c r="C16" s="4" t="s">
        <v>247</v>
      </c>
      <c r="E16" s="12">
        <v>-6797555</v>
      </c>
      <c r="F16" s="10"/>
      <c r="G16" s="10">
        <v>-10427592</v>
      </c>
      <c r="H16" s="10"/>
      <c r="I16" s="10">
        <v>2184480</v>
      </c>
      <c r="J16" s="10"/>
      <c r="K16" s="10">
        <v>-25295439</v>
      </c>
    </row>
    <row r="17" spans="1:11" ht="18" customHeight="1">
      <c r="C17" s="4" t="s">
        <v>127</v>
      </c>
      <c r="E17" s="12">
        <v>0</v>
      </c>
      <c r="F17" s="10"/>
      <c r="G17" s="10">
        <v>0</v>
      </c>
      <c r="H17" s="10"/>
      <c r="I17" s="10">
        <v>0</v>
      </c>
      <c r="J17" s="10"/>
      <c r="K17" s="10">
        <v>8192367</v>
      </c>
    </row>
    <row r="18" spans="1:11" ht="18" customHeight="1">
      <c r="C18" s="4" t="s">
        <v>128</v>
      </c>
      <c r="E18" s="12">
        <v>618265</v>
      </c>
      <c r="F18" s="12"/>
      <c r="G18" s="10">
        <v>0</v>
      </c>
      <c r="H18" s="10"/>
      <c r="I18" s="10">
        <v>0</v>
      </c>
      <c r="J18" s="10"/>
      <c r="K18" s="10">
        <v>0</v>
      </c>
    </row>
    <row r="19" spans="1:11" ht="18" customHeight="1">
      <c r="C19" s="4" t="s">
        <v>129</v>
      </c>
      <c r="E19" s="12">
        <v>1443138</v>
      </c>
      <c r="F19" s="10"/>
      <c r="G19" s="10">
        <v>0</v>
      </c>
      <c r="H19" s="10"/>
      <c r="I19" s="10">
        <v>1416872</v>
      </c>
      <c r="J19" s="10"/>
      <c r="K19" s="10">
        <v>0</v>
      </c>
    </row>
    <row r="20" spans="1:11" ht="18" customHeight="1">
      <c r="C20" s="4" t="s">
        <v>256</v>
      </c>
      <c r="E20" s="12">
        <v>20740464</v>
      </c>
      <c r="F20" s="10"/>
      <c r="G20" s="10">
        <v>0</v>
      </c>
      <c r="H20" s="10"/>
      <c r="I20" s="10">
        <v>20740464</v>
      </c>
      <c r="J20" s="10"/>
      <c r="K20" s="10">
        <v>0</v>
      </c>
    </row>
    <row r="21" spans="1:11" ht="18" customHeight="1">
      <c r="C21" s="4" t="s">
        <v>130</v>
      </c>
      <c r="E21" s="12">
        <v>-2110463</v>
      </c>
      <c r="F21" s="10"/>
      <c r="G21" s="10">
        <v>0</v>
      </c>
      <c r="H21" s="10"/>
      <c r="I21" s="10">
        <v>-2110463</v>
      </c>
      <c r="J21" s="10"/>
      <c r="K21" s="10">
        <v>0</v>
      </c>
    </row>
    <row r="22" spans="1:11" ht="18" customHeight="1">
      <c r="C22" s="4" t="s">
        <v>131</v>
      </c>
      <c r="E22" s="12">
        <v>-2201400</v>
      </c>
      <c r="F22" s="10"/>
      <c r="G22" s="10">
        <v>-91731578</v>
      </c>
      <c r="H22" s="10"/>
      <c r="I22" s="10">
        <v>-16286484</v>
      </c>
      <c r="J22" s="10"/>
      <c r="K22" s="10">
        <v>-91716804</v>
      </c>
    </row>
    <row r="23" spans="1:11" ht="18" customHeight="1">
      <c r="C23" s="20" t="s">
        <v>132</v>
      </c>
      <c r="E23" s="12">
        <v>0</v>
      </c>
      <c r="F23" s="10"/>
      <c r="G23" s="10">
        <v>-258608544</v>
      </c>
      <c r="H23" s="10"/>
      <c r="I23" s="10">
        <v>0</v>
      </c>
      <c r="J23" s="10"/>
      <c r="K23" s="10">
        <v>-258608544</v>
      </c>
    </row>
    <row r="24" spans="1:11" ht="18" customHeight="1">
      <c r="C24" s="4" t="s">
        <v>133</v>
      </c>
      <c r="E24" s="12">
        <v>-5933</v>
      </c>
      <c r="F24" s="10"/>
      <c r="G24" s="10">
        <v>-767653</v>
      </c>
      <c r="I24" s="10">
        <v>-2091852</v>
      </c>
      <c r="K24" s="10">
        <v>81952</v>
      </c>
    </row>
    <row r="25" spans="1:11" ht="18" customHeight="1">
      <c r="C25" s="4" t="s">
        <v>80</v>
      </c>
      <c r="E25" s="12">
        <v>-27296725</v>
      </c>
      <c r="F25" s="10"/>
      <c r="G25" s="10">
        <v>-34023651</v>
      </c>
      <c r="H25" s="10"/>
      <c r="I25" s="10">
        <v>-55001713</v>
      </c>
      <c r="J25" s="10"/>
      <c r="K25" s="10">
        <v>-60428819</v>
      </c>
    </row>
    <row r="26" spans="1:11" s="20" customFormat="1" ht="18" customHeight="1">
      <c r="C26" s="20" t="s">
        <v>134</v>
      </c>
      <c r="E26" s="12">
        <v>-6568806</v>
      </c>
      <c r="F26" s="12"/>
      <c r="G26" s="10">
        <v>-4601102</v>
      </c>
      <c r="H26" s="10"/>
      <c r="I26" s="10">
        <v>-19255146</v>
      </c>
      <c r="J26" s="10"/>
      <c r="K26" s="10">
        <v>-20419128</v>
      </c>
    </row>
    <row r="27" spans="1:11" ht="18" customHeight="1">
      <c r="C27" s="4" t="s">
        <v>90</v>
      </c>
      <c r="E27" s="12">
        <v>40520704</v>
      </c>
      <c r="F27" s="10"/>
      <c r="G27" s="10">
        <v>11504865</v>
      </c>
      <c r="H27" s="10"/>
      <c r="I27" s="10">
        <v>17533665</v>
      </c>
      <c r="J27" s="10"/>
      <c r="K27" s="10">
        <v>18152631</v>
      </c>
    </row>
    <row r="28" spans="1:11" ht="18" customHeight="1">
      <c r="C28" s="4" t="s">
        <v>135</v>
      </c>
      <c r="E28" s="12">
        <v>-22980878</v>
      </c>
      <c r="F28" s="10"/>
      <c r="G28" s="10">
        <v>-35157845</v>
      </c>
      <c r="H28" s="10"/>
      <c r="I28" s="10">
        <v>0</v>
      </c>
      <c r="J28" s="10"/>
      <c r="K28" s="10">
        <v>0</v>
      </c>
    </row>
    <row r="29" spans="1:11" ht="18" customHeight="1">
      <c r="C29" s="4" t="s">
        <v>136</v>
      </c>
      <c r="E29" s="14">
        <v>3253884</v>
      </c>
      <c r="F29" s="10"/>
      <c r="G29" s="26">
        <v>12906279</v>
      </c>
      <c r="H29" s="10"/>
      <c r="I29" s="26">
        <v>1791761</v>
      </c>
      <c r="J29" s="10"/>
      <c r="K29" s="26">
        <v>12230015</v>
      </c>
    </row>
    <row r="30" spans="1:11" ht="18" customHeight="1">
      <c r="A30" s="4" t="s">
        <v>137</v>
      </c>
      <c r="E30" s="12">
        <f>SUM(E10:E29)</f>
        <v>222058838</v>
      </c>
      <c r="G30" s="10">
        <f>SUM(G10:G29)</f>
        <v>-3695476</v>
      </c>
      <c r="H30" s="20"/>
      <c r="I30" s="10">
        <f>SUM(I10:I29)</f>
        <v>41251875</v>
      </c>
      <c r="J30" s="20"/>
      <c r="K30" s="10">
        <f>SUM(K10:K29)</f>
        <v>-13568731</v>
      </c>
    </row>
    <row r="31" spans="1:11" ht="18" customHeight="1">
      <c r="B31" s="4" t="s">
        <v>138</v>
      </c>
      <c r="E31" s="10"/>
      <c r="F31" s="10"/>
      <c r="G31" s="10"/>
      <c r="H31" s="10"/>
      <c r="I31" s="10"/>
      <c r="J31" s="10"/>
      <c r="K31" s="10"/>
    </row>
    <row r="32" spans="1:11" ht="18" customHeight="1">
      <c r="B32" s="4" t="s">
        <v>139</v>
      </c>
      <c r="E32" s="10"/>
      <c r="F32" s="10"/>
      <c r="G32" s="10"/>
      <c r="H32" s="16"/>
      <c r="I32" s="10"/>
      <c r="J32" s="16"/>
      <c r="K32" s="10"/>
    </row>
    <row r="33" spans="1:18" ht="18" customHeight="1">
      <c r="C33" s="4" t="s">
        <v>10</v>
      </c>
      <c r="E33" s="10"/>
      <c r="F33" s="10"/>
      <c r="G33" s="10"/>
      <c r="H33" s="16"/>
      <c r="I33" s="10"/>
      <c r="J33" s="16"/>
      <c r="K33" s="10"/>
    </row>
    <row r="34" spans="1:18" ht="18" customHeight="1">
      <c r="D34" s="9" t="s">
        <v>11</v>
      </c>
      <c r="E34" s="10">
        <v>-21183549</v>
      </c>
      <c r="F34" s="10"/>
      <c r="G34" s="10">
        <v>62493228</v>
      </c>
      <c r="H34" s="10"/>
      <c r="I34" s="10">
        <v>-9811511</v>
      </c>
      <c r="J34" s="10"/>
      <c r="K34" s="10">
        <v>7267862</v>
      </c>
    </row>
    <row r="35" spans="1:18" ht="18" customHeight="1">
      <c r="D35" s="9" t="s">
        <v>12</v>
      </c>
      <c r="E35" s="10">
        <v>-808481</v>
      </c>
      <c r="F35" s="10"/>
      <c r="G35" s="10">
        <v>3801423</v>
      </c>
      <c r="H35" s="10"/>
      <c r="I35" s="10">
        <v>338767</v>
      </c>
      <c r="J35" s="10"/>
      <c r="K35" s="10">
        <v>1742194</v>
      </c>
    </row>
    <row r="36" spans="1:18" ht="18" customHeight="1">
      <c r="C36" s="4" t="s">
        <v>140</v>
      </c>
      <c r="D36" s="9"/>
      <c r="E36" s="10">
        <v>-23939842</v>
      </c>
      <c r="F36" s="10"/>
      <c r="G36" s="10">
        <v>0</v>
      </c>
      <c r="H36" s="10"/>
      <c r="I36" s="10">
        <v>-23939842</v>
      </c>
      <c r="J36" s="10"/>
      <c r="K36" s="10">
        <v>0</v>
      </c>
    </row>
    <row r="37" spans="1:18" ht="18" customHeight="1">
      <c r="E37" s="10"/>
      <c r="F37" s="10"/>
      <c r="G37" s="10"/>
      <c r="H37" s="16"/>
      <c r="I37" s="10"/>
      <c r="J37" s="16"/>
      <c r="K37" s="10"/>
    </row>
    <row r="38" spans="1:18" ht="18" customHeight="1">
      <c r="E38" s="10"/>
      <c r="F38" s="10"/>
      <c r="G38" s="10"/>
      <c r="H38" s="16"/>
      <c r="I38" s="10"/>
      <c r="J38" s="16"/>
      <c r="K38" s="10"/>
    </row>
    <row r="39" spans="1:18" ht="18" customHeight="1">
      <c r="E39" s="10"/>
      <c r="F39" s="10"/>
      <c r="G39" s="10"/>
      <c r="H39" s="16"/>
      <c r="I39" s="12"/>
      <c r="J39" s="16"/>
      <c r="K39" s="10"/>
    </row>
    <row r="40" spans="1:18" s="21" customFormat="1" ht="24" customHeight="1">
      <c r="A40" s="232" t="s">
        <v>230</v>
      </c>
      <c r="B40" s="232"/>
      <c r="C40" s="232"/>
      <c r="D40" s="232"/>
      <c r="E40" s="232"/>
      <c r="F40" s="232"/>
      <c r="G40" s="232"/>
      <c r="H40" s="232"/>
      <c r="I40" s="232"/>
      <c r="J40" s="232"/>
      <c r="K40" s="232"/>
      <c r="L40" s="1"/>
      <c r="M40" s="1"/>
      <c r="N40" s="1"/>
      <c r="O40" s="1"/>
    </row>
    <row r="41" spans="1:18" s="21" customFormat="1" ht="24" customHeight="1">
      <c r="A41" s="256" t="s">
        <v>0</v>
      </c>
      <c r="B41" s="256"/>
      <c r="C41" s="256"/>
      <c r="D41" s="256"/>
      <c r="E41" s="256"/>
      <c r="F41" s="256"/>
      <c r="G41" s="256"/>
      <c r="H41" s="256"/>
      <c r="I41" s="256"/>
      <c r="J41" s="256"/>
      <c r="K41" s="256"/>
      <c r="L41" s="22"/>
      <c r="M41" s="22"/>
      <c r="N41" s="22"/>
      <c r="O41" s="22"/>
    </row>
    <row r="42" spans="1:18" s="21" customFormat="1" ht="24" customHeight="1">
      <c r="A42" s="256" t="s">
        <v>142</v>
      </c>
      <c r="B42" s="256"/>
      <c r="C42" s="256"/>
      <c r="D42" s="256"/>
      <c r="E42" s="256"/>
      <c r="F42" s="256"/>
      <c r="G42" s="256"/>
      <c r="H42" s="256"/>
      <c r="I42" s="256"/>
      <c r="J42" s="256"/>
      <c r="K42" s="256"/>
      <c r="L42" s="22"/>
      <c r="M42" s="1"/>
      <c r="N42" s="1"/>
      <c r="O42" s="1"/>
    </row>
    <row r="43" spans="1:18" s="21" customFormat="1" ht="24" customHeight="1">
      <c r="A43" s="256" t="s">
        <v>120</v>
      </c>
      <c r="B43" s="256"/>
      <c r="C43" s="256"/>
      <c r="D43" s="256"/>
      <c r="E43" s="256"/>
      <c r="F43" s="256"/>
      <c r="G43" s="256"/>
      <c r="H43" s="256"/>
      <c r="I43" s="256"/>
      <c r="J43" s="256"/>
      <c r="K43" s="256"/>
      <c r="L43" s="22"/>
      <c r="M43" s="1"/>
      <c r="N43" s="1"/>
      <c r="O43" s="1"/>
    </row>
    <row r="44" spans="1:18" s="23" customFormat="1" ht="18" customHeight="1">
      <c r="A44" s="4"/>
      <c r="B44" s="4"/>
      <c r="C44" s="4"/>
      <c r="D44" s="4"/>
      <c r="E44" s="257" t="s">
        <v>121</v>
      </c>
      <c r="F44" s="257"/>
      <c r="G44" s="257"/>
      <c r="H44" s="257"/>
      <c r="I44" s="257"/>
      <c r="J44" s="257"/>
      <c r="K44" s="257"/>
      <c r="L44" s="4"/>
      <c r="M44" s="4"/>
      <c r="N44" s="4"/>
      <c r="O44" s="4"/>
      <c r="P44" s="4"/>
      <c r="Q44" s="4"/>
      <c r="R44" s="4"/>
    </row>
    <row r="45" spans="1:18" s="23" customFormat="1" ht="15.95" customHeight="1">
      <c r="A45" s="4"/>
      <c r="B45" s="4"/>
      <c r="C45" s="4"/>
      <c r="D45" s="4"/>
      <c r="E45" s="254" t="s">
        <v>3</v>
      </c>
      <c r="F45" s="254"/>
      <c r="G45" s="254"/>
      <c r="H45" s="6"/>
      <c r="I45" s="255" t="s">
        <v>4</v>
      </c>
      <c r="J45" s="255"/>
      <c r="K45" s="255"/>
      <c r="L45" s="4"/>
      <c r="M45" s="4"/>
      <c r="N45" s="4"/>
      <c r="O45" s="4"/>
      <c r="P45" s="4"/>
      <c r="Q45" s="4"/>
      <c r="R45" s="4"/>
    </row>
    <row r="46" spans="1:18" s="23" customFormat="1" ht="15.95" customHeight="1">
      <c r="A46" s="4"/>
      <c r="B46" s="4"/>
      <c r="C46" s="4"/>
      <c r="D46" s="4"/>
      <c r="E46" s="161">
        <v>2019</v>
      </c>
      <c r="F46" s="7"/>
      <c r="G46" s="161">
        <v>2018</v>
      </c>
      <c r="H46" s="7"/>
      <c r="I46" s="161">
        <v>2019</v>
      </c>
      <c r="J46" s="7"/>
      <c r="K46" s="161">
        <v>2018</v>
      </c>
      <c r="L46" s="4"/>
      <c r="M46" s="4"/>
      <c r="N46" s="4"/>
      <c r="O46" s="4"/>
      <c r="P46" s="4"/>
      <c r="Q46" s="4"/>
      <c r="R46" s="4"/>
    </row>
    <row r="47" spans="1:18" s="23" customFormat="1" ht="18" customHeight="1">
      <c r="A47" s="4"/>
      <c r="B47" s="4"/>
      <c r="C47" s="4"/>
      <c r="D47" s="4"/>
      <c r="E47" s="115"/>
      <c r="F47" s="65"/>
      <c r="G47" s="115" t="s">
        <v>223</v>
      </c>
      <c r="H47" s="65"/>
      <c r="I47" s="115"/>
      <c r="J47" s="65"/>
      <c r="K47" s="115" t="s">
        <v>223</v>
      </c>
      <c r="L47" s="4"/>
      <c r="M47" s="4"/>
      <c r="N47" s="4"/>
      <c r="O47" s="4"/>
      <c r="P47" s="4"/>
      <c r="Q47" s="4"/>
      <c r="R47" s="4"/>
    </row>
    <row r="48" spans="1:18" ht="18" customHeight="1">
      <c r="C48" s="4" t="s">
        <v>13</v>
      </c>
      <c r="E48" s="10">
        <v>-15266786</v>
      </c>
      <c r="F48" s="10"/>
      <c r="G48" s="10">
        <v>-3810785</v>
      </c>
      <c r="H48" s="10"/>
      <c r="I48" s="10">
        <v>-15266786</v>
      </c>
      <c r="J48" s="10"/>
      <c r="K48" s="10">
        <v>-3810785</v>
      </c>
    </row>
    <row r="49" spans="2:11" ht="18" customHeight="1">
      <c r="C49" s="4" t="s">
        <v>14</v>
      </c>
      <c r="E49" s="10">
        <v>36038843</v>
      </c>
      <c r="F49" s="10"/>
      <c r="G49" s="10">
        <v>58420242</v>
      </c>
      <c r="H49" s="10"/>
      <c r="I49" s="10">
        <v>-3835709</v>
      </c>
      <c r="J49" s="10"/>
      <c r="K49" s="10">
        <v>65049464</v>
      </c>
    </row>
    <row r="50" spans="2:11" ht="18" customHeight="1">
      <c r="C50" s="4" t="s">
        <v>143</v>
      </c>
      <c r="E50" s="10">
        <v>13976596</v>
      </c>
      <c r="F50" s="10"/>
      <c r="G50" s="10">
        <v>-103139336</v>
      </c>
      <c r="H50" s="10"/>
      <c r="I50" s="10">
        <v>13267078</v>
      </c>
      <c r="J50" s="10"/>
      <c r="K50" s="10">
        <v>-102429818</v>
      </c>
    </row>
    <row r="51" spans="2:11" ht="15.95" customHeight="1">
      <c r="C51" s="4" t="s">
        <v>144</v>
      </c>
      <c r="E51" s="10"/>
      <c r="F51" s="10"/>
      <c r="G51" s="10"/>
      <c r="I51" s="10"/>
      <c r="K51" s="10"/>
    </row>
    <row r="52" spans="2:11" ht="15.95" customHeight="1">
      <c r="D52" s="9" t="s">
        <v>11</v>
      </c>
      <c r="E52" s="10">
        <v>27391639</v>
      </c>
      <c r="F52" s="10"/>
      <c r="G52" s="16">
        <v>-56855245</v>
      </c>
      <c r="H52" s="27"/>
      <c r="I52" s="16">
        <v>0</v>
      </c>
      <c r="J52" s="27"/>
      <c r="K52" s="16">
        <v>0</v>
      </c>
    </row>
    <row r="53" spans="2:11" ht="15.95" customHeight="1">
      <c r="D53" s="9" t="s">
        <v>12</v>
      </c>
      <c r="E53" s="10">
        <v>44780</v>
      </c>
      <c r="F53" s="10"/>
      <c r="G53" s="16">
        <v>8873112</v>
      </c>
      <c r="H53" s="28"/>
      <c r="I53" s="16">
        <v>6644279</v>
      </c>
      <c r="J53" s="28"/>
      <c r="K53" s="16">
        <v>-8611111</v>
      </c>
    </row>
    <row r="54" spans="2:11" ht="15.95" customHeight="1">
      <c r="C54" s="4" t="s">
        <v>18</v>
      </c>
      <c r="E54" s="10">
        <v>-9170000</v>
      </c>
      <c r="F54" s="10"/>
      <c r="G54" s="16">
        <v>-160145457</v>
      </c>
      <c r="H54" s="16"/>
      <c r="I54" s="16">
        <v>-8254105</v>
      </c>
      <c r="J54" s="16"/>
      <c r="K54" s="16">
        <v>-33600763</v>
      </c>
    </row>
    <row r="55" spans="2:11" ht="15.95" customHeight="1">
      <c r="B55" s="29"/>
      <c r="C55" s="4" t="s">
        <v>145</v>
      </c>
      <c r="E55" s="10">
        <v>-22192738</v>
      </c>
      <c r="F55" s="10"/>
      <c r="G55" s="12">
        <v>3399157</v>
      </c>
      <c r="H55" s="16"/>
      <c r="I55" s="12">
        <v>-22192738</v>
      </c>
      <c r="J55" s="16"/>
      <c r="K55" s="12">
        <v>3399157</v>
      </c>
    </row>
    <row r="56" spans="2:11" ht="15.95" customHeight="1">
      <c r="C56" s="4" t="s">
        <v>146</v>
      </c>
      <c r="E56" s="10">
        <v>-350992</v>
      </c>
      <c r="F56" s="10"/>
      <c r="G56" s="12">
        <v>8103166</v>
      </c>
      <c r="H56" s="16"/>
      <c r="I56" s="12">
        <v>373165</v>
      </c>
      <c r="J56" s="16"/>
      <c r="K56" s="12">
        <v>8484825</v>
      </c>
    </row>
    <row r="57" spans="2:11" ht="15.95" customHeight="1">
      <c r="B57" s="4" t="s">
        <v>147</v>
      </c>
      <c r="E57" s="10"/>
      <c r="F57" s="10"/>
      <c r="G57" s="12"/>
      <c r="H57" s="20"/>
      <c r="I57" s="12"/>
      <c r="J57" s="20"/>
      <c r="K57" s="12"/>
    </row>
    <row r="58" spans="2:11" ht="15.95" customHeight="1">
      <c r="C58" s="4" t="s">
        <v>44</v>
      </c>
      <c r="E58" s="10">
        <v>28009788</v>
      </c>
      <c r="F58" s="10"/>
      <c r="G58" s="12">
        <v>29343887</v>
      </c>
      <c r="H58" s="16"/>
      <c r="I58" s="12">
        <v>27270263</v>
      </c>
      <c r="J58" s="16"/>
      <c r="K58" s="12">
        <v>28285065</v>
      </c>
    </row>
    <row r="59" spans="2:11" ht="15.95" customHeight="1">
      <c r="C59" s="4" t="s">
        <v>148</v>
      </c>
      <c r="E59" s="10">
        <v>-86116078</v>
      </c>
      <c r="F59" s="10"/>
      <c r="G59" s="12">
        <v>86116078</v>
      </c>
      <c r="H59" s="20"/>
      <c r="I59" s="12">
        <v>12783752</v>
      </c>
      <c r="J59" s="20"/>
      <c r="K59" s="12">
        <v>0</v>
      </c>
    </row>
    <row r="60" spans="2:11" ht="15.95" customHeight="1">
      <c r="C60" s="4" t="s">
        <v>149</v>
      </c>
      <c r="E60" s="10">
        <v>2414810</v>
      </c>
      <c r="F60" s="10"/>
      <c r="G60" s="12">
        <v>-5833810</v>
      </c>
      <c r="H60" s="16"/>
      <c r="I60" s="12">
        <v>22002696</v>
      </c>
      <c r="J60" s="16"/>
      <c r="K60" s="12">
        <v>52904802</v>
      </c>
    </row>
    <row r="61" spans="2:11" ht="15.95" customHeight="1">
      <c r="C61" s="4" t="s">
        <v>46</v>
      </c>
      <c r="E61" s="10"/>
      <c r="F61" s="10"/>
      <c r="G61" s="12"/>
      <c r="H61" s="20"/>
      <c r="I61" s="12"/>
      <c r="J61" s="20"/>
      <c r="K61" s="12"/>
    </row>
    <row r="62" spans="2:11" ht="15.95" customHeight="1">
      <c r="D62" s="9" t="s">
        <v>11</v>
      </c>
      <c r="E62" s="10">
        <v>12944376</v>
      </c>
      <c r="F62" s="10"/>
      <c r="G62" s="12">
        <v>108572070</v>
      </c>
      <c r="H62" s="16"/>
      <c r="I62" s="12">
        <v>0</v>
      </c>
      <c r="J62" s="16"/>
      <c r="K62" s="12">
        <v>107255156</v>
      </c>
    </row>
    <row r="63" spans="2:11" ht="15.95" customHeight="1">
      <c r="D63" s="9" t="s">
        <v>12</v>
      </c>
      <c r="E63" s="10">
        <v>1992126</v>
      </c>
      <c r="F63" s="10"/>
      <c r="G63" s="12">
        <v>187935</v>
      </c>
      <c r="H63" s="16"/>
      <c r="I63" s="12">
        <v>-484629</v>
      </c>
      <c r="J63" s="16"/>
      <c r="K63" s="12">
        <v>1041810</v>
      </c>
    </row>
    <row r="64" spans="2:11" ht="15.95" customHeight="1">
      <c r="C64" s="4" t="s">
        <v>47</v>
      </c>
      <c r="E64" s="10">
        <v>-98144176</v>
      </c>
      <c r="F64" s="10"/>
      <c r="G64" s="12">
        <v>231422241</v>
      </c>
      <c r="H64" s="16"/>
      <c r="I64" s="12">
        <v>3237312</v>
      </c>
      <c r="J64" s="16"/>
      <c r="K64" s="12">
        <v>-35691084</v>
      </c>
    </row>
    <row r="65" spans="1:12" ht="15.95" customHeight="1">
      <c r="C65" s="4" t="s">
        <v>150</v>
      </c>
      <c r="E65" s="10">
        <v>-2515568</v>
      </c>
      <c r="F65" s="10"/>
      <c r="G65" s="12">
        <v>-6215981</v>
      </c>
      <c r="H65" s="16"/>
      <c r="I65" s="12">
        <v>-2404200</v>
      </c>
      <c r="J65" s="16"/>
      <c r="K65" s="12">
        <v>-6209039</v>
      </c>
    </row>
    <row r="66" spans="1:12" ht="15.95" customHeight="1">
      <c r="C66" s="4" t="s">
        <v>151</v>
      </c>
      <c r="E66" s="10">
        <v>27788437</v>
      </c>
      <c r="F66" s="10"/>
      <c r="G66" s="12">
        <v>-13136480</v>
      </c>
      <c r="H66" s="16"/>
      <c r="I66" s="12">
        <v>28243790</v>
      </c>
      <c r="J66" s="16"/>
      <c r="K66" s="12">
        <v>-2819984</v>
      </c>
    </row>
    <row r="67" spans="1:12" ht="15.95" customHeight="1">
      <c r="A67" s="4" t="s">
        <v>152</v>
      </c>
      <c r="E67" s="30">
        <f>SUM(E48:E66,E30:E36)</f>
        <v>92972023</v>
      </c>
      <c r="F67" s="10"/>
      <c r="G67" s="15">
        <f>SUM(G48:G66,G30:G36)</f>
        <v>247899969</v>
      </c>
      <c r="H67" s="16"/>
      <c r="I67" s="15">
        <f>SUM(I48:I66,I30:I36)</f>
        <v>69223457</v>
      </c>
      <c r="J67" s="16"/>
      <c r="K67" s="15">
        <f>SUM(K48:K66,K30:K36)</f>
        <v>68689020</v>
      </c>
    </row>
    <row r="68" spans="1:12" ht="15.95" customHeight="1">
      <c r="C68" s="4" t="s">
        <v>153</v>
      </c>
      <c r="E68" s="10">
        <v>-25128927</v>
      </c>
      <c r="F68" s="10"/>
      <c r="G68" s="12">
        <v>-2074370</v>
      </c>
      <c r="H68" s="17"/>
      <c r="I68" s="12">
        <v>-16418687</v>
      </c>
      <c r="J68" s="17"/>
      <c r="K68" s="12">
        <v>-17451626</v>
      </c>
      <c r="L68" s="10"/>
    </row>
    <row r="69" spans="1:12" ht="15.95" customHeight="1">
      <c r="C69" s="4" t="s">
        <v>154</v>
      </c>
      <c r="E69" s="10">
        <v>-11384664</v>
      </c>
      <c r="F69" s="10"/>
      <c r="G69" s="12">
        <v>-11036130</v>
      </c>
      <c r="H69" s="17"/>
      <c r="I69" s="12">
        <v>-4974567</v>
      </c>
      <c r="J69" s="17"/>
      <c r="K69" s="12">
        <v>-6047251</v>
      </c>
    </row>
    <row r="70" spans="1:12" ht="15.95" customHeight="1">
      <c r="C70" s="4" t="s">
        <v>155</v>
      </c>
      <c r="E70" s="26">
        <v>137753464</v>
      </c>
      <c r="F70" s="10"/>
      <c r="G70" s="14">
        <v>4281052</v>
      </c>
      <c r="H70" s="17"/>
      <c r="I70" s="14">
        <v>0</v>
      </c>
      <c r="J70" s="17"/>
      <c r="K70" s="14">
        <v>0</v>
      </c>
    </row>
    <row r="71" spans="1:12" ht="15.95" customHeight="1">
      <c r="A71" s="4" t="s">
        <v>156</v>
      </c>
      <c r="E71" s="13">
        <f>SUM(E67:E70)</f>
        <v>194211896</v>
      </c>
      <c r="F71" s="10"/>
      <c r="G71" s="13">
        <f>SUM(G67:G70)</f>
        <v>239070521</v>
      </c>
      <c r="H71" s="17"/>
      <c r="I71" s="13">
        <f>SUM(I67:I70)</f>
        <v>47830203</v>
      </c>
      <c r="J71" s="17"/>
      <c r="K71" s="13">
        <f>SUM(K67:K70)</f>
        <v>45190143</v>
      </c>
    </row>
    <row r="72" spans="1:12" ht="15.95" customHeight="1">
      <c r="E72" s="10"/>
      <c r="F72" s="10"/>
      <c r="G72" s="12"/>
      <c r="H72" s="20"/>
      <c r="I72" s="12"/>
      <c r="J72" s="20"/>
      <c r="K72" s="12"/>
    </row>
    <row r="73" spans="1:12" ht="15.95" customHeight="1">
      <c r="A73" s="4" t="s">
        <v>157</v>
      </c>
      <c r="G73" s="20"/>
      <c r="H73" s="20"/>
      <c r="I73" s="20"/>
      <c r="J73" s="20"/>
      <c r="K73" s="20"/>
    </row>
    <row r="74" spans="1:12" ht="15.95" customHeight="1">
      <c r="C74" s="4" t="s">
        <v>158</v>
      </c>
      <c r="E74" s="8">
        <v>-3130447</v>
      </c>
      <c r="G74" s="31">
        <v>-1415586</v>
      </c>
      <c r="H74" s="17"/>
      <c r="I74" s="31">
        <v>-4035388</v>
      </c>
      <c r="J74" s="17"/>
      <c r="K74" s="31">
        <v>-472252</v>
      </c>
    </row>
    <row r="75" spans="1:12" ht="15.95" customHeight="1">
      <c r="C75" s="4" t="s">
        <v>159</v>
      </c>
      <c r="E75" s="19">
        <v>-438214218</v>
      </c>
      <c r="G75" s="31">
        <v>-1423842727</v>
      </c>
      <c r="H75" s="17"/>
      <c r="I75" s="31">
        <v>-391003600</v>
      </c>
      <c r="J75" s="17"/>
      <c r="K75" s="31">
        <v>-225444319</v>
      </c>
    </row>
    <row r="76" spans="1:12" ht="15.95" customHeight="1">
      <c r="C76" s="4" t="s">
        <v>160</v>
      </c>
      <c r="E76" s="8">
        <v>0</v>
      </c>
      <c r="G76" s="31">
        <v>79145203</v>
      </c>
      <c r="H76" s="17"/>
      <c r="I76" s="31">
        <v>0</v>
      </c>
      <c r="J76" s="17"/>
      <c r="K76" s="31">
        <v>79145203</v>
      </c>
    </row>
    <row r="77" spans="1:12" ht="15.95" customHeight="1">
      <c r="C77" s="4" t="s">
        <v>161</v>
      </c>
      <c r="E77" s="10">
        <v>2282243</v>
      </c>
      <c r="G77" s="12">
        <v>5169493</v>
      </c>
      <c r="H77" s="17"/>
      <c r="I77" s="12">
        <v>1974673</v>
      </c>
      <c r="J77" s="17"/>
      <c r="K77" s="12">
        <v>5154569</v>
      </c>
    </row>
    <row r="78" spans="1:12" ht="15.95" customHeight="1">
      <c r="C78" s="4" t="s">
        <v>162</v>
      </c>
      <c r="E78" s="10">
        <v>0</v>
      </c>
      <c r="G78" s="12">
        <v>421648232</v>
      </c>
      <c r="H78" s="17"/>
      <c r="I78" s="12">
        <v>0</v>
      </c>
      <c r="J78" s="17"/>
      <c r="K78" s="12">
        <v>421648232</v>
      </c>
    </row>
    <row r="79" spans="1:12" ht="15.95" customHeight="1">
      <c r="C79" s="4" t="s">
        <v>163</v>
      </c>
      <c r="E79" s="8">
        <v>0</v>
      </c>
      <c r="G79" s="31">
        <v>-12078867</v>
      </c>
      <c r="H79" s="20"/>
      <c r="I79" s="31">
        <v>-1517224</v>
      </c>
      <c r="J79" s="20"/>
      <c r="K79" s="31">
        <v>-12078867</v>
      </c>
    </row>
    <row r="80" spans="1:12" ht="15.95" customHeight="1">
      <c r="E80" s="10"/>
      <c r="G80" s="10"/>
      <c r="H80" s="17"/>
      <c r="I80" s="10"/>
      <c r="J80" s="17"/>
      <c r="K80" s="10"/>
    </row>
    <row r="81" spans="1:18" ht="15.95" customHeight="1">
      <c r="E81" s="10"/>
      <c r="G81" s="10"/>
      <c r="H81" s="17"/>
      <c r="I81" s="10"/>
      <c r="J81" s="17"/>
      <c r="K81" s="10"/>
    </row>
    <row r="82" spans="1:18" ht="15.95" customHeight="1">
      <c r="E82" s="10"/>
      <c r="G82" s="10"/>
      <c r="H82" s="17"/>
      <c r="I82" s="10"/>
      <c r="J82" s="17"/>
      <c r="K82" s="10"/>
    </row>
    <row r="83" spans="1:18" ht="15.95" customHeight="1">
      <c r="E83" s="10"/>
      <c r="G83" s="10"/>
      <c r="H83" s="17"/>
      <c r="I83" s="10"/>
      <c r="J83" s="17"/>
      <c r="K83" s="10"/>
    </row>
    <row r="84" spans="1:18" s="21" customFormat="1" ht="24" customHeight="1">
      <c r="A84" s="232" t="s">
        <v>231</v>
      </c>
      <c r="B84" s="232"/>
      <c r="C84" s="232"/>
      <c r="D84" s="232"/>
      <c r="E84" s="232"/>
      <c r="F84" s="232"/>
      <c r="G84" s="232"/>
      <c r="H84" s="232"/>
      <c r="I84" s="232"/>
      <c r="J84" s="232"/>
      <c r="K84" s="232"/>
      <c r="L84" s="1"/>
      <c r="M84" s="1"/>
      <c r="N84" s="1"/>
      <c r="O84" s="1"/>
    </row>
    <row r="85" spans="1:18" s="21" customFormat="1" ht="24" customHeight="1">
      <c r="A85" s="256" t="s">
        <v>0</v>
      </c>
      <c r="B85" s="256"/>
      <c r="C85" s="256"/>
      <c r="D85" s="256"/>
      <c r="E85" s="256"/>
      <c r="F85" s="256"/>
      <c r="G85" s="256"/>
      <c r="H85" s="256"/>
      <c r="I85" s="256"/>
      <c r="J85" s="256"/>
      <c r="K85" s="256"/>
      <c r="L85" s="22"/>
      <c r="M85" s="22"/>
      <c r="N85" s="22"/>
      <c r="O85" s="22"/>
    </row>
    <row r="86" spans="1:18" s="21" customFormat="1" ht="24" customHeight="1">
      <c r="A86" s="256" t="s">
        <v>142</v>
      </c>
      <c r="B86" s="256"/>
      <c r="C86" s="256"/>
      <c r="D86" s="256"/>
      <c r="E86" s="256"/>
      <c r="F86" s="256"/>
      <c r="G86" s="256"/>
      <c r="H86" s="256"/>
      <c r="I86" s="256"/>
      <c r="J86" s="256"/>
      <c r="K86" s="256"/>
      <c r="L86" s="22"/>
      <c r="M86" s="1"/>
      <c r="N86" s="1"/>
      <c r="O86" s="1"/>
    </row>
    <row r="87" spans="1:18" s="21" customFormat="1" ht="24" customHeight="1">
      <c r="A87" s="256" t="s">
        <v>120</v>
      </c>
      <c r="B87" s="256"/>
      <c r="C87" s="256"/>
      <c r="D87" s="256"/>
      <c r="E87" s="256"/>
      <c r="F87" s="256"/>
      <c r="G87" s="256"/>
      <c r="H87" s="256"/>
      <c r="I87" s="256"/>
      <c r="J87" s="256"/>
      <c r="K87" s="256"/>
      <c r="L87" s="22"/>
      <c r="M87" s="1"/>
      <c r="N87" s="1"/>
      <c r="O87" s="1"/>
    </row>
    <row r="88" spans="1:18" s="23" customFormat="1" ht="18" customHeight="1">
      <c r="A88" s="4"/>
      <c r="B88" s="4"/>
      <c r="C88" s="4"/>
      <c r="D88" s="4"/>
      <c r="E88" s="257" t="s">
        <v>121</v>
      </c>
      <c r="F88" s="257"/>
      <c r="G88" s="257"/>
      <c r="H88" s="257"/>
      <c r="I88" s="257"/>
      <c r="J88" s="257"/>
      <c r="K88" s="257"/>
      <c r="L88" s="4"/>
      <c r="M88" s="4"/>
      <c r="N88" s="4"/>
      <c r="O88" s="4"/>
      <c r="P88" s="4"/>
      <c r="Q88" s="4"/>
      <c r="R88" s="4"/>
    </row>
    <row r="89" spans="1:18" s="23" customFormat="1" ht="17.100000000000001" customHeight="1">
      <c r="A89" s="4"/>
      <c r="B89" s="4"/>
      <c r="C89" s="4"/>
      <c r="D89" s="4"/>
      <c r="E89" s="254" t="s">
        <v>3</v>
      </c>
      <c r="F89" s="254"/>
      <c r="G89" s="254"/>
      <c r="H89" s="6"/>
      <c r="I89" s="255" t="s">
        <v>4</v>
      </c>
      <c r="J89" s="255"/>
      <c r="K89" s="255"/>
      <c r="L89" s="4"/>
      <c r="M89" s="4"/>
      <c r="N89" s="4"/>
      <c r="O89" s="4"/>
      <c r="P89" s="4"/>
      <c r="Q89" s="4"/>
      <c r="R89" s="4"/>
    </row>
    <row r="90" spans="1:18" s="23" customFormat="1" ht="17.100000000000001" customHeight="1">
      <c r="A90" s="4"/>
      <c r="B90" s="4"/>
      <c r="C90" s="4"/>
      <c r="D90" s="4"/>
      <c r="E90" s="161">
        <v>2019</v>
      </c>
      <c r="F90" s="7"/>
      <c r="G90" s="161">
        <v>2018</v>
      </c>
      <c r="H90" s="7"/>
      <c r="I90" s="161">
        <v>2019</v>
      </c>
      <c r="J90" s="7"/>
      <c r="K90" s="161">
        <v>2018</v>
      </c>
      <c r="L90" s="4"/>
      <c r="M90" s="4"/>
      <c r="N90" s="4"/>
      <c r="O90" s="4"/>
      <c r="P90" s="4"/>
      <c r="Q90" s="4"/>
      <c r="R90" s="4"/>
    </row>
    <row r="91" spans="1:18" s="23" customFormat="1" ht="18" customHeight="1">
      <c r="A91" s="4"/>
      <c r="B91" s="4"/>
      <c r="C91" s="4"/>
      <c r="D91" s="4"/>
      <c r="E91" s="115"/>
      <c r="F91" s="65"/>
      <c r="G91" s="115" t="s">
        <v>223</v>
      </c>
      <c r="H91" s="65"/>
      <c r="I91" s="115"/>
      <c r="J91" s="65"/>
      <c r="K91" s="115" t="s">
        <v>223</v>
      </c>
      <c r="L91" s="4"/>
      <c r="M91" s="4"/>
      <c r="N91" s="4"/>
      <c r="O91" s="4"/>
      <c r="P91" s="4"/>
      <c r="Q91" s="4"/>
      <c r="R91" s="4"/>
    </row>
    <row r="92" spans="1:18" ht="15.95" customHeight="1">
      <c r="C92" s="4" t="s">
        <v>165</v>
      </c>
      <c r="E92" s="10">
        <v>0</v>
      </c>
      <c r="G92" s="12">
        <v>-149648717</v>
      </c>
      <c r="H92" s="17"/>
      <c r="I92" s="12">
        <v>0</v>
      </c>
      <c r="J92" s="17"/>
      <c r="K92" s="12">
        <v>0</v>
      </c>
    </row>
    <row r="93" spans="1:18" s="20" customFormat="1" ht="15.95" customHeight="1">
      <c r="C93" s="20" t="s">
        <v>166</v>
      </c>
      <c r="E93" s="19">
        <v>7109396</v>
      </c>
      <c r="G93" s="31">
        <v>4618114</v>
      </c>
      <c r="I93" s="31">
        <v>4825146</v>
      </c>
      <c r="K93" s="31">
        <v>9325101</v>
      </c>
    </row>
    <row r="94" spans="1:18" ht="15.95" customHeight="1">
      <c r="C94" s="4" t="s">
        <v>80</v>
      </c>
      <c r="E94" s="10">
        <v>27296725</v>
      </c>
      <c r="G94" s="12">
        <v>25793297</v>
      </c>
      <c r="H94" s="17"/>
      <c r="I94" s="12">
        <v>55001713</v>
      </c>
      <c r="J94" s="17"/>
      <c r="K94" s="12">
        <v>60428819</v>
      </c>
    </row>
    <row r="95" spans="1:18" ht="15.95" customHeight="1">
      <c r="A95" s="4" t="s">
        <v>167</v>
      </c>
      <c r="E95" s="13">
        <f>SUM(E92:E94,E74:E79)</f>
        <v>-404656301</v>
      </c>
      <c r="G95" s="13">
        <f>SUM(G92:G94,G74:G79)</f>
        <v>-1050611558</v>
      </c>
      <c r="H95" s="17"/>
      <c r="I95" s="13">
        <f>SUM(I92:I94,I74:I79)</f>
        <v>-334754680</v>
      </c>
      <c r="J95" s="17"/>
      <c r="K95" s="13">
        <f>SUM(K92:K94,K74:K79)</f>
        <v>337706486</v>
      </c>
    </row>
    <row r="96" spans="1:18" ht="15.95" customHeight="1">
      <c r="E96" s="16"/>
      <c r="G96" s="16"/>
      <c r="H96" s="17"/>
      <c r="I96" s="16"/>
      <c r="J96" s="17"/>
      <c r="K96" s="16"/>
    </row>
    <row r="97" spans="1:11" ht="17.100000000000001" customHeight="1">
      <c r="A97" s="4" t="s">
        <v>168</v>
      </c>
      <c r="E97" s="8"/>
      <c r="G97" s="8"/>
      <c r="I97" s="8"/>
      <c r="K97" s="8"/>
    </row>
    <row r="98" spans="1:11" ht="17.100000000000001" customHeight="1">
      <c r="C98" s="4" t="s">
        <v>169</v>
      </c>
      <c r="E98" s="19">
        <v>0</v>
      </c>
      <c r="F98" s="20"/>
      <c r="G98" s="19">
        <v>-100000000</v>
      </c>
      <c r="H98" s="17"/>
      <c r="I98" s="19">
        <v>0</v>
      </c>
      <c r="J98" s="17"/>
      <c r="K98" s="19">
        <v>0</v>
      </c>
    </row>
    <row r="99" spans="1:11" ht="17.100000000000001" customHeight="1">
      <c r="C99" s="4" t="s">
        <v>259</v>
      </c>
      <c r="E99" s="19">
        <v>-1000000</v>
      </c>
      <c r="F99" s="20"/>
      <c r="G99" s="19">
        <v>-2500000</v>
      </c>
      <c r="H99" s="17"/>
      <c r="I99" s="19">
        <v>0</v>
      </c>
      <c r="J99" s="17"/>
      <c r="K99" s="19">
        <v>0</v>
      </c>
    </row>
    <row r="100" spans="1:11" ht="17.100000000000001" customHeight="1">
      <c r="C100" s="4" t="s">
        <v>260</v>
      </c>
      <c r="E100" s="19">
        <v>-166358142</v>
      </c>
      <c r="F100" s="20"/>
      <c r="G100" s="19">
        <v>-9169209</v>
      </c>
      <c r="H100" s="20"/>
      <c r="I100" s="19">
        <v>-10384533</v>
      </c>
      <c r="J100" s="20"/>
      <c r="K100" s="19">
        <v>-9169209</v>
      </c>
    </row>
    <row r="101" spans="1:11" ht="17.100000000000001" customHeight="1">
      <c r="C101" s="4" t="s">
        <v>261</v>
      </c>
      <c r="E101" s="19">
        <v>102132700</v>
      </c>
      <c r="F101" s="20"/>
      <c r="G101" s="19">
        <v>1616508191</v>
      </c>
      <c r="H101" s="20"/>
      <c r="I101" s="19">
        <v>0</v>
      </c>
      <c r="J101" s="20"/>
      <c r="K101" s="19">
        <v>0</v>
      </c>
    </row>
    <row r="102" spans="1:11" ht="17.100000000000001" customHeight="1">
      <c r="C102" s="4" t="s">
        <v>170</v>
      </c>
      <c r="E102" s="19">
        <v>-5931207</v>
      </c>
      <c r="F102" s="20"/>
      <c r="G102" s="19">
        <v>-5931237</v>
      </c>
      <c r="H102" s="17"/>
      <c r="I102" s="19">
        <v>-5931207</v>
      </c>
      <c r="J102" s="17"/>
      <c r="K102" s="19">
        <v>-5931237</v>
      </c>
    </row>
    <row r="103" spans="1:11" ht="17.100000000000001" customHeight="1">
      <c r="C103" s="4" t="s">
        <v>171</v>
      </c>
      <c r="E103" s="19">
        <v>-3528252</v>
      </c>
      <c r="F103" s="20"/>
      <c r="G103" s="19">
        <v>-588043</v>
      </c>
      <c r="H103" s="17"/>
      <c r="I103" s="19">
        <v>0</v>
      </c>
      <c r="J103" s="17"/>
      <c r="K103" s="19">
        <v>0</v>
      </c>
    </row>
    <row r="104" spans="1:11" ht="17.100000000000001" customHeight="1">
      <c r="A104" s="4" t="s">
        <v>172</v>
      </c>
      <c r="E104" s="13">
        <f>SUM(E98:E103)</f>
        <v>-74684901</v>
      </c>
      <c r="F104" s="20"/>
      <c r="G104" s="13">
        <f>SUM(G98:G103)</f>
        <v>1498319702</v>
      </c>
      <c r="H104" s="17"/>
      <c r="I104" s="13">
        <f>SUM(I98:I103)</f>
        <v>-16315740</v>
      </c>
      <c r="J104" s="17"/>
      <c r="K104" s="13">
        <f>SUM(K98:K103)</f>
        <v>-15100446</v>
      </c>
    </row>
    <row r="105" spans="1:11" ht="17.100000000000001" customHeight="1">
      <c r="E105" s="8"/>
      <c r="G105" s="8"/>
      <c r="H105" s="17"/>
      <c r="I105" s="8"/>
      <c r="J105" s="17"/>
      <c r="K105" s="8"/>
    </row>
    <row r="106" spans="1:11" ht="17.100000000000001" customHeight="1">
      <c r="A106" s="4" t="s">
        <v>173</v>
      </c>
      <c r="E106" s="8"/>
      <c r="G106" s="8"/>
      <c r="I106" s="8"/>
      <c r="K106" s="8"/>
    </row>
    <row r="107" spans="1:11" ht="17.100000000000001" customHeight="1">
      <c r="A107" s="4" t="s">
        <v>174</v>
      </c>
      <c r="B107" s="4" t="s">
        <v>175</v>
      </c>
      <c r="E107" s="32">
        <v>-15484069</v>
      </c>
      <c r="G107" s="32">
        <v>14782420</v>
      </c>
      <c r="H107" s="17"/>
      <c r="I107" s="32">
        <v>0</v>
      </c>
      <c r="J107" s="17"/>
      <c r="K107" s="32">
        <v>0</v>
      </c>
    </row>
    <row r="108" spans="1:11" ht="17.100000000000001" customHeight="1">
      <c r="A108" s="4" t="s">
        <v>176</v>
      </c>
      <c r="E108" s="10">
        <v>-300613375</v>
      </c>
      <c r="G108" s="10">
        <v>701561085</v>
      </c>
      <c r="H108" s="17"/>
      <c r="I108" s="10">
        <v>-303240217</v>
      </c>
      <c r="J108" s="17"/>
      <c r="K108" s="10">
        <v>367796183</v>
      </c>
    </row>
    <row r="109" spans="1:11" ht="17.100000000000001" customHeight="1">
      <c r="A109" s="4" t="s">
        <v>254</v>
      </c>
      <c r="E109" s="8">
        <v>1126631863</v>
      </c>
      <c r="G109" s="8">
        <v>425070778</v>
      </c>
      <c r="H109" s="17"/>
      <c r="I109" s="8">
        <v>581388761</v>
      </c>
      <c r="J109" s="17"/>
      <c r="K109" s="8">
        <v>213592578</v>
      </c>
    </row>
    <row r="110" spans="1:11" ht="17.100000000000001" customHeight="1" thickBot="1">
      <c r="A110" s="4" t="s">
        <v>255</v>
      </c>
      <c r="E110" s="18">
        <f>SUM(E108:E109)</f>
        <v>826018488</v>
      </c>
      <c r="G110" s="18">
        <f>SUM(G108:G109)</f>
        <v>1126631863</v>
      </c>
      <c r="H110" s="17"/>
      <c r="I110" s="18">
        <f>SUM(I108:I109)</f>
        <v>278148544</v>
      </c>
      <c r="J110" s="17"/>
      <c r="K110" s="18">
        <f>SUM(K108:K109)</f>
        <v>581388761</v>
      </c>
    </row>
    <row r="111" spans="1:11" ht="17.100000000000001" customHeight="1" thickTop="1">
      <c r="E111" s="33"/>
      <c r="G111" s="33"/>
      <c r="H111" s="20"/>
      <c r="I111" s="33"/>
      <c r="J111" s="20"/>
      <c r="K111" s="33"/>
    </row>
    <row r="112" spans="1:11" ht="17.100000000000001" customHeight="1">
      <c r="A112" s="4" t="s">
        <v>177</v>
      </c>
      <c r="E112" s="11"/>
      <c r="G112" s="11"/>
      <c r="H112" s="20"/>
      <c r="I112" s="11"/>
      <c r="J112" s="20"/>
      <c r="K112" s="11"/>
    </row>
    <row r="113" spans="2:11" ht="17.100000000000001" customHeight="1">
      <c r="B113" s="4" t="s">
        <v>178</v>
      </c>
      <c r="E113" s="10"/>
      <c r="G113" s="10"/>
      <c r="I113" s="10"/>
      <c r="K113" s="10"/>
    </row>
    <row r="114" spans="2:11" ht="17.100000000000001" customHeight="1">
      <c r="C114" s="9" t="s">
        <v>179</v>
      </c>
      <c r="D114" s="9"/>
      <c r="E114" s="31">
        <v>0</v>
      </c>
      <c r="G114" s="31">
        <v>20555050</v>
      </c>
      <c r="H114" s="20"/>
      <c r="I114" s="31">
        <v>0</v>
      </c>
      <c r="J114" s="20"/>
      <c r="K114" s="31">
        <v>0</v>
      </c>
    </row>
    <row r="115" spans="2:11" ht="17.100000000000001" customHeight="1">
      <c r="C115" s="9" t="s">
        <v>180</v>
      </c>
      <c r="D115" s="9"/>
      <c r="E115" s="31">
        <v>14941946</v>
      </c>
      <c r="G115" s="31">
        <v>0</v>
      </c>
      <c r="H115" s="20"/>
      <c r="I115" s="31">
        <v>14941946</v>
      </c>
      <c r="J115" s="20"/>
      <c r="K115" s="31">
        <v>0</v>
      </c>
    </row>
    <row r="116" spans="2:11" ht="17.100000000000001" customHeight="1">
      <c r="C116" s="9" t="s">
        <v>181</v>
      </c>
      <c r="D116" s="9"/>
      <c r="E116" s="31">
        <v>1380303</v>
      </c>
      <c r="G116" s="31">
        <v>0</v>
      </c>
      <c r="H116" s="31"/>
      <c r="I116" s="31">
        <v>0</v>
      </c>
      <c r="J116" s="20"/>
      <c r="K116" s="31">
        <v>0</v>
      </c>
    </row>
    <row r="117" spans="2:11" ht="18" customHeight="1">
      <c r="C117" s="9" t="s">
        <v>182</v>
      </c>
      <c r="E117" s="31">
        <v>589432</v>
      </c>
      <c r="G117" s="31">
        <v>18133</v>
      </c>
      <c r="H117" s="34"/>
      <c r="I117" s="31">
        <v>589432</v>
      </c>
      <c r="K117" s="31">
        <v>17344</v>
      </c>
    </row>
    <row r="118" spans="2:11" ht="20.100000000000001" customHeight="1">
      <c r="C118" s="9" t="s">
        <v>183</v>
      </c>
      <c r="E118" s="31">
        <v>2360042</v>
      </c>
      <c r="G118" s="31">
        <v>0</v>
      </c>
      <c r="H118" s="34"/>
      <c r="I118" s="31">
        <v>2360042</v>
      </c>
      <c r="K118" s="31">
        <v>0</v>
      </c>
    </row>
    <row r="119" spans="2:11" ht="20.100000000000001" customHeight="1">
      <c r="C119" s="9" t="s">
        <v>184</v>
      </c>
      <c r="E119" s="31">
        <v>0</v>
      </c>
      <c r="G119" s="31">
        <v>0</v>
      </c>
      <c r="H119" s="34"/>
      <c r="I119" s="31">
        <v>221787480</v>
      </c>
      <c r="K119" s="31">
        <v>0</v>
      </c>
    </row>
    <row r="120" spans="2:11" ht="20.100000000000001" customHeight="1">
      <c r="C120" s="9" t="s">
        <v>185</v>
      </c>
      <c r="E120" s="31">
        <v>1050053</v>
      </c>
      <c r="G120" s="31">
        <v>0</v>
      </c>
      <c r="I120" s="31">
        <v>0</v>
      </c>
      <c r="K120" s="31">
        <v>0</v>
      </c>
    </row>
    <row r="121" spans="2:11" ht="20.100000000000001" customHeight="1">
      <c r="C121" s="9" t="s">
        <v>186</v>
      </c>
      <c r="E121" s="31">
        <v>0</v>
      </c>
      <c r="G121" s="31">
        <v>20000000</v>
      </c>
      <c r="H121" s="34"/>
      <c r="I121" s="31">
        <v>0</v>
      </c>
      <c r="K121" s="31">
        <v>20000000</v>
      </c>
    </row>
  </sheetData>
  <mergeCells count="21">
    <mergeCell ref="E89:G89"/>
    <mergeCell ref="I89:K89"/>
    <mergeCell ref="A40:K40"/>
    <mergeCell ref="A41:K41"/>
    <mergeCell ref="A42:K42"/>
    <mergeCell ref="A43:K43"/>
    <mergeCell ref="E44:K44"/>
    <mergeCell ref="E45:G45"/>
    <mergeCell ref="I45:K45"/>
    <mergeCell ref="A84:K84"/>
    <mergeCell ref="A85:K85"/>
    <mergeCell ref="A86:K86"/>
    <mergeCell ref="A87:K87"/>
    <mergeCell ref="E88:K88"/>
    <mergeCell ref="E6:G6"/>
    <mergeCell ref="I6:K6"/>
    <mergeCell ref="A1:K1"/>
    <mergeCell ref="A2:K2"/>
    <mergeCell ref="A3:K3"/>
    <mergeCell ref="A4:K4"/>
    <mergeCell ref="E5:K5"/>
  </mergeCells>
  <pageMargins left="1.1023622047244095" right="0.27559055118110237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</oddFooter>
  </headerFooter>
  <rowBreaks count="2" manualBreakCount="2">
    <brk id="39" max="10" man="1"/>
    <brk id="8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Finacial Position</vt:lpstr>
      <vt:lpstr>Statements of income 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DAA-74H7YB2</dc:creator>
  <cp:lastModifiedBy>DAA-</cp:lastModifiedBy>
  <cp:lastPrinted>2020-02-27T20:39:10Z</cp:lastPrinted>
  <dcterms:created xsi:type="dcterms:W3CDTF">2020-01-13T01:37:08Z</dcterms:created>
  <dcterms:modified xsi:type="dcterms:W3CDTF">2020-02-28T11:16:05Z</dcterms:modified>
</cp:coreProperties>
</file>