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/>
  <mc:AlternateContent xmlns:mc="http://schemas.openxmlformats.org/markup-compatibility/2006">
    <mc:Choice Requires="x15">
      <x15ac:absPath xmlns:x15ac="http://schemas.microsoft.com/office/spreadsheetml/2010/11/ac" url="M:\ABAS-Listed\TTCL Public Company Limited (Former Toyo Thai Corporation Plc.)\TTCL PCL_Dec19\"/>
    </mc:Choice>
  </mc:AlternateContent>
  <xr:revisionPtr revIDLastSave="0" documentId="13_ncr:1_{7755C52E-14F2-4A03-8307-2F0F9992697C}" xr6:coauthVersionLast="41" xr6:coauthVersionMax="44" xr10:uidLastSave="{00000000-0000-0000-0000-000000000000}"/>
  <bookViews>
    <workbookView xWindow="-120" yWindow="-120" windowWidth="21840" windowHeight="13140" tabRatio="689" activeTab="3" xr2:uid="{00000000-000D-0000-FFFF-FFFF00000000}"/>
  </bookViews>
  <sheets>
    <sheet name="Tha 8-11" sheetId="1" r:id="rId1"/>
    <sheet name="Tha 12-13" sheetId="3" r:id="rId2"/>
    <sheet name="Tha14" sheetId="4" r:id="rId3"/>
    <sheet name="Tha 15" sheetId="5" r:id="rId4"/>
    <sheet name="Tha 16-18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</externalReferences>
  <definedNames>
    <definedName name="\1" localSheetId="4">'Tha 16-18'!#REF!</definedName>
    <definedName name="\1">#REF!</definedName>
    <definedName name="\a" localSheetId="4">'Tha 16-18'!#REF!</definedName>
    <definedName name="\a" localSheetId="0">'Tha 8-11'!#REF!</definedName>
    <definedName name="\a">#REF!</definedName>
    <definedName name="\c" localSheetId="4">'Tha 16-18'!#REF!</definedName>
    <definedName name="\c" localSheetId="0">'Tha 8-11'!#REF!</definedName>
    <definedName name="\c">#REF!</definedName>
    <definedName name="\d" localSheetId="4">'Tha 16-18'!#REF!</definedName>
    <definedName name="\d" localSheetId="0">'Tha 8-11'!#REF!</definedName>
    <definedName name="\d">#REF!</definedName>
    <definedName name="__123Graph_A" localSheetId="4" hidden="1">[1]AM_COST!#REF!</definedName>
    <definedName name="__123Graph_A" localSheetId="0" hidden="1">[1]AM_COST!#REF!</definedName>
    <definedName name="__123Graph_A" hidden="1">[1]AM_COST!#REF!</definedName>
    <definedName name="__xlcn.WorksheetConnection_GLlistingA1I1321" localSheetId="4" hidden="1">'Tha 16-18'!#REF!</definedName>
    <definedName name="__xlcn.WorksheetConnection_GLlistingA1I1321" hidden="1">#REF!</definedName>
    <definedName name="_1">#N/A</definedName>
    <definedName name="_2">#N/A</definedName>
    <definedName name="_3">#N/A</definedName>
    <definedName name="_4" localSheetId="4">[2]สินทรัพย์รอการขาย!#REF!</definedName>
    <definedName name="_4" localSheetId="0">[2]สินทรัพย์รอการขาย!#REF!</definedName>
    <definedName name="_4">[2]สินทรัพย์รอการขาย!#REF!</definedName>
    <definedName name="_5" localSheetId="4">[2]สินทรัพย์รอการขาย!#REF!</definedName>
    <definedName name="_5" localSheetId="0">[2]สินทรัพย์รอการขาย!#REF!</definedName>
    <definedName name="_5">[2]สินทรัพย์รอการขาย!#REF!</definedName>
    <definedName name="_6" localSheetId="4">[2]สินทรัพย์รอการขาย!#REF!</definedName>
    <definedName name="_6">[2]สินทรัพย์รอการขาย!#REF!</definedName>
    <definedName name="_7" localSheetId="4">'Tha 16-18'!#REF!</definedName>
    <definedName name="_7">#REF!</definedName>
    <definedName name="_8" localSheetId="4">[2]สินทรัพย์รอการขาย!#REF!</definedName>
    <definedName name="_8">[2]สินทรัพย์รอการขาย!#REF!</definedName>
    <definedName name="_9" localSheetId="4">[2]สินทรัพย์รอการขาย!#REF!</definedName>
    <definedName name="_9">[2]สินทรัพย์รอการขาย!#REF!</definedName>
    <definedName name="_A1" localSheetId="4" hidden="1">{#N/A,#N/A,FALSE,"Aging Summary";#N/A,#N/A,FALSE,"Ratio Analysis";#N/A,#N/A,FALSE,"Test 120 Day Accts";#N/A,#N/A,FALSE,"Tickmarks"}</definedName>
    <definedName name="_A1" hidden="1">{#N/A,#N/A,FALSE,"Aging Summary";#N/A,#N/A,FALSE,"Ratio Analysis";#N/A,#N/A,FALSE,"Test 120 Day Accts";#N/A,#N/A,FALSE,"Tickmarks"}</definedName>
    <definedName name="_A13" localSheetId="4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localSheetId="4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Fill" localSheetId="4" hidden="1">'Tha 16-18'!#REF!</definedName>
    <definedName name="_Fill" localSheetId="0" hidden="1">'Tha 8-11'!#REF!</definedName>
    <definedName name="_Fill" hidden="1">#REF!</definedName>
    <definedName name="_G1" localSheetId="4" hidden="1">{#N/A,#N/A,FALSE,"Aging Summary";#N/A,#N/A,FALSE,"Ratio Analysis";#N/A,#N/A,FALSE,"Test 120 Day Accts";#N/A,#N/A,FALSE,"Tickmarks"}</definedName>
    <definedName name="_G1" hidden="1">{#N/A,#N/A,FALSE,"Aging Summary";#N/A,#N/A,FALSE,"Ratio Analysis";#N/A,#N/A,FALSE,"Test 120 Day Accts";#N/A,#N/A,FALSE,"Tickmarks"}</definedName>
    <definedName name="_M51" localSheetId="4" hidden="1">{#N/A,#N/A,FALSE,"Aging Summary";#N/A,#N/A,FALSE,"Ratio Analysis";#N/A,#N/A,FALSE,"Test 120 Day Accts";#N/A,#N/A,FALSE,"Tickmarks"}</definedName>
    <definedName name="_M51" hidden="1">{#N/A,#N/A,FALSE,"Aging Summary";#N/A,#N/A,FALSE,"Ratio Analysis";#N/A,#N/A,FALSE,"Test 120 Day Accts";#N/A,#N/A,FALSE,"Tickmarks"}</definedName>
    <definedName name="_Order1">255</definedName>
    <definedName name="_Order2">255</definedName>
    <definedName name="_RE3" localSheetId="4">[3]TB0807!#REF!</definedName>
    <definedName name="_RE3" localSheetId="0">[3]TB0807!#REF!</definedName>
    <definedName name="_RE3">[3]TB0807!#REF!</definedName>
    <definedName name="_RE6" localSheetId="4">[3]TB0807!#REF!</definedName>
    <definedName name="_RE6" localSheetId="0">[3]TB0807!#REF!</definedName>
    <definedName name="_RE6">[3]TB0807!#REF!</definedName>
    <definedName name="_RE7" localSheetId="4">[5]TB0807!#REF!</definedName>
    <definedName name="_RE7">[5]TB0807!#REF!</definedName>
    <definedName name="_ref1" localSheetId="4">'Tha 16-18'!#REF!</definedName>
    <definedName name="_ref1">#REF!</definedName>
    <definedName name="_t13">[6]STARTPAGE!$C$3</definedName>
    <definedName name="_tl1" localSheetId="3">[8]STARTPAGE!$C$2</definedName>
    <definedName name="_tl1" localSheetId="4">[7]STARTPAGE!$C$2</definedName>
    <definedName name="_tl1" localSheetId="0">[8]STARTPAGE!$C$2</definedName>
    <definedName name="_tl1" localSheetId="2">[8]STARTPAGE!$C$2</definedName>
    <definedName name="_tl1">[6]STARTPAGE!$C$2</definedName>
    <definedName name="_tl2" localSheetId="3">[8]STARTPAGE!$C$3</definedName>
    <definedName name="_tl2" localSheetId="4">[7]STARTPAGE!$C$3</definedName>
    <definedName name="_tl2" localSheetId="0">[8]STARTPAGE!$C$3</definedName>
    <definedName name="_tl2" localSheetId="2">[8]STARTPAGE!$C$3</definedName>
    <definedName name="_tl2">[6]STARTPAGE!$C$3</definedName>
    <definedName name="_tl3" localSheetId="3">[8]STARTPAGE!$C$4</definedName>
    <definedName name="_tl3" localSheetId="4">[7]STARTPAGE!$C$4</definedName>
    <definedName name="_tl3" localSheetId="0">[8]STARTPAGE!$C$4</definedName>
    <definedName name="_tl3" localSheetId="2">[8]STARTPAGE!$C$4</definedName>
    <definedName name="_tl3">[6]STARTPAGE!$C$4</definedName>
    <definedName name="_tl4" localSheetId="3">[8]STARTPAGE!$C$9</definedName>
    <definedName name="_tl4" localSheetId="4">[7]STARTPAGE!$C$9</definedName>
    <definedName name="_tl4" localSheetId="0">[8]STARTPAGE!$C$9</definedName>
    <definedName name="_tl4" localSheetId="2">[8]STARTPAGE!$C$9</definedName>
    <definedName name="_tl4">[6]STARTPAGE!$C$9</definedName>
    <definedName name="_tl9" localSheetId="3">[8]A1!$A$4</definedName>
    <definedName name="_tl9" localSheetId="4">[7]A1!$A$4</definedName>
    <definedName name="_tl9" localSheetId="0">[8]A1!$A$4</definedName>
    <definedName name="_tl9" localSheetId="2">[8]A1!$A$4</definedName>
    <definedName name="_tl9">[6]A1!$A$4</definedName>
    <definedName name="_tot1" localSheetId="4">'Tha 16-18'!#REF!</definedName>
    <definedName name="_tot1">#REF!</definedName>
    <definedName name="_tot2" localSheetId="4">'Tha 16-18'!#REF!</definedName>
    <definedName name="_tot2">#REF!</definedName>
    <definedName name="_tot3" localSheetId="4">'Tha 16-18'!#REF!</definedName>
    <definedName name="_tot3">#REF!</definedName>
    <definedName name="_tt1" localSheetId="4">'Tha 16-18'!#REF!</definedName>
    <definedName name="_tt1">#REF!</definedName>
    <definedName name="_tt2" localSheetId="4">'Tha 16-18'!#REF!</definedName>
    <definedName name="_tt2">#REF!</definedName>
    <definedName name="_tt3" localSheetId="4">'Tha 16-18'!#REF!</definedName>
    <definedName name="_tt3">#REF!</definedName>
    <definedName name="_ttt1" localSheetId="4">'Tha 16-18'!#REF!</definedName>
    <definedName name="_ttt1">#REF!</definedName>
    <definedName name="_ttt2" localSheetId="4">'Tha 16-18'!#REF!</definedName>
    <definedName name="_ttt2">#REF!</definedName>
    <definedName name="_ttt3" localSheetId="4">'Tha 16-18'!#REF!</definedName>
    <definedName name="_ttt3">#REF!</definedName>
    <definedName name="a" localSheetId="4">'[9]P&amp;L Input (YTD)'!#REF!</definedName>
    <definedName name="a" localSheetId="0">'[9]P&amp;L Input (YTD)'!#REF!</definedName>
    <definedName name="a">'[9]P&amp;L Input (YTD)'!#REF!</definedName>
    <definedName name="A0" localSheetId="4">'Tha 16-18'!#REF!</definedName>
    <definedName name="A0">#REF!</definedName>
    <definedName name="aa">[6]Content!$D$10</definedName>
    <definedName name="aaaddeee" localSheetId="4" hidden="1">{#N/A,#N/A,FALSE,"Aging Summary";#N/A,#N/A,FALSE,"Ratio Analysis";#N/A,#N/A,FALSE,"Test 120 Day Accts";#N/A,#N/A,FALSE,"Tickmarks"}</definedName>
    <definedName name="aaaddeee" hidden="1">{#N/A,#N/A,FALSE,"Aging Summary";#N/A,#N/A,FALSE,"Ratio Analysis";#N/A,#N/A,FALSE,"Test 120 Day Accts";#N/A,#N/A,FALSE,"Tickmarks"}</definedName>
    <definedName name="aaeeee" localSheetId="4" hidden="1">{#N/A,#N/A,FALSE,"Aging Summary";#N/A,#N/A,FALSE,"Ratio Analysis";#N/A,#N/A,FALSE,"Test 120 Day Accts";#N/A,#N/A,FALSE,"Tickmarks"}</definedName>
    <definedName name="aaeeee" hidden="1">{#N/A,#N/A,FALSE,"Aging Summary";#N/A,#N/A,FALSE,"Ratio Analysis";#N/A,#N/A,FALSE,"Test 120 Day Accts";#N/A,#N/A,FALSE,"Tickmarks"}</definedName>
    <definedName name="AASS" localSheetId="4" hidden="1">{#N/A,#N/A,FALSE,"Aging Summary";#N/A,#N/A,FALSE,"Ratio Analysis";#N/A,#N/A,FALSE,"Test 120 Day Accts";#N/A,#N/A,FALSE,"Tickmarks"}</definedName>
    <definedName name="AASS" hidden="1">{#N/A,#N/A,FALSE,"Aging Summary";#N/A,#N/A,FALSE,"Ratio Analysis";#N/A,#N/A,FALSE,"Test 120 Day Accts";#N/A,#N/A,FALSE,"Tickmarks"}</definedName>
    <definedName name="ABC">15</definedName>
    <definedName name="abdnnc" localSheetId="4" hidden="1">{#N/A,#N/A,FALSE,"Aging Summary";#N/A,#N/A,FALSE,"Ratio Analysis";#N/A,#N/A,FALSE,"Test 120 Day Accts";#N/A,#N/A,FALSE,"Tickmarks"}</definedName>
    <definedName name="abdnnc" hidden="1">{#N/A,#N/A,FALSE,"Aging Summary";#N/A,#N/A,FALSE,"Ratio Analysis";#N/A,#N/A,FALSE,"Test 120 Day Accts";#N/A,#N/A,FALSE,"Tickmarks"}</definedName>
    <definedName name="Accounting_records">[10]Scoping!$G$19</definedName>
    <definedName name="Accruals">[10]Scoping!$G$30</definedName>
    <definedName name="Adjustedinc">[11]K2!$G$36</definedName>
    <definedName name="ageeee" localSheetId="4" hidden="1">{#N/A,#N/A,FALSE,"Aging Summary";#N/A,#N/A,FALSE,"Ratio Analysis";#N/A,#N/A,FALSE,"Test 120 Day Accts";#N/A,#N/A,FALSE,"Tickmarks"}</definedName>
    <definedName name="ageeee" hidden="1">{#N/A,#N/A,FALSE,"Aging Summary";#N/A,#N/A,FALSE,"Ratio Analysis";#N/A,#N/A,FALSE,"Test 120 Day Accts";#N/A,#N/A,FALSE,"Tickmarks"}</definedName>
    <definedName name="AMOUNT">'[12]P&amp;L Input (YTD)'!$D$1:$D$65536</definedName>
    <definedName name="amt" localSheetId="4">'Tha 16-18'!#REF!</definedName>
    <definedName name="amt">#REF!</definedName>
    <definedName name="ARA_Threshold" localSheetId="4">'Tha 16-18'!#REF!</definedName>
    <definedName name="ARA_Threshold">#REF!</definedName>
    <definedName name="ARP_Threshold" localSheetId="4">'Tha 16-18'!#REF!</definedName>
    <definedName name="ARP_Threshold">#REF!</definedName>
    <definedName name="as" localSheetId="4" hidden="1">{#N/A,#N/A,FALSE,"NN-1 Capital Leases"}</definedName>
    <definedName name="as" hidden="1">{#N/A,#N/A,FALSE,"NN-1 Capital Leases"}</definedName>
    <definedName name="AS2DocOpenMode">"AS2DocumentEdit"</definedName>
    <definedName name="AS2NamedRange">7</definedName>
    <definedName name="AS2ReportLS">1</definedName>
    <definedName name="AS2StaticLS" localSheetId="4" hidden="1">'Tha 16-18'!#REF!</definedName>
    <definedName name="AS2StaticLS" hidden="1">#REF!</definedName>
    <definedName name="AS2SyncStepLS">0</definedName>
    <definedName name="AS2TickmarkLS" localSheetId="4" hidden="1">'Tha 16-18'!#REF!</definedName>
    <definedName name="AS2TickmarkLS" hidden="1">#REF!</definedName>
    <definedName name="AS2VersionLS">300</definedName>
    <definedName name="asdddd" localSheetId="4" hidden="1">{#N/A,#N/A,FALSE,"NN-1 Capital Leases"}</definedName>
    <definedName name="asdddd" hidden="1">{#N/A,#N/A,FALSE,"NN-1 Capital Leases"}</definedName>
    <definedName name="ashley" localSheetId="4">'Tha 16-18'!#REF!</definedName>
    <definedName name="ashley">#REF!</definedName>
    <definedName name="ASSU">#N/A</definedName>
    <definedName name="AuraStyleDefaultsReset" hidden="1">#N/A</definedName>
    <definedName name="b" localSheetId="4">'[9]P&amp;L Input (YTD)'!#REF!</definedName>
    <definedName name="b" localSheetId="0">'[9]P&amp;L Input (YTD)'!#REF!</definedName>
    <definedName name="b">'[9]P&amp;L Input (YTD)'!#REF!</definedName>
    <definedName name="BA" localSheetId="4">'Tha 16-18'!#REF!</definedName>
    <definedName name="BA">#REF!</definedName>
    <definedName name="BANGLUONG_BGD" localSheetId="4">'Tha 16-18'!#REF!</definedName>
    <definedName name="BANGLUONG_BGD" localSheetId="0">'Tha 8-11'!#REF!</definedName>
    <definedName name="BANGLUONG_BGD">#REF!</definedName>
    <definedName name="BANGLUONG_P.KETOAN" localSheetId="4">'Tha 16-18'!#REF!</definedName>
    <definedName name="BANGLUONG_P.KETOAN" localSheetId="0">'Tha 8-11'!#REF!</definedName>
    <definedName name="BANGLUONG_P.KETOAN">#REF!</definedName>
    <definedName name="BANGLUONG_P.THIETKE" localSheetId="4">'Tha 16-18'!#REF!</definedName>
    <definedName name="BANGLUONG_P.THIETKE" localSheetId="0">'Tha 8-11'!#REF!</definedName>
    <definedName name="BANGLUONG_P.THIETKE">#REF!</definedName>
    <definedName name="BANGLUONG_TONGCONG" localSheetId="4">'Tha 16-18'!#REF!</definedName>
    <definedName name="BANGLUONG_TONGCONG" localSheetId="0">'Tha 8-11'!#REF!</definedName>
    <definedName name="BANGLUONG_TONGCONG">#REF!</definedName>
    <definedName name="BANGLUONG_VANPHONG" localSheetId="4">'Tha 16-18'!#REF!</definedName>
    <definedName name="BANGLUONG_VANPHONG" localSheetId="0">'Tha 8-11'!#REF!</definedName>
    <definedName name="BANGLUONG_VANPHONG">#REF!</definedName>
    <definedName name="BANGLUONG_VATTU" localSheetId="4">'Tha 16-18'!#REF!</definedName>
    <definedName name="BANGLUONG_VATTU" localSheetId="0">'Tha 8-11'!#REF!</definedName>
    <definedName name="BANGLUONG_VATTU">#REF!</definedName>
    <definedName name="BG_Del">15</definedName>
    <definedName name="BG_Ins">4</definedName>
    <definedName name="BG_Mod">6</definedName>
    <definedName name="BSAmount_TH003" localSheetId="4">[3]TB0807!#REF!</definedName>
    <definedName name="BSAmount_TH003" localSheetId="0">[3]TB0807!#REF!</definedName>
    <definedName name="BSAmount_TH003">[3]TB0807!#REF!</definedName>
    <definedName name="BSAmount_TH006" localSheetId="4">[13]BS_Input!#REF!</definedName>
    <definedName name="BSAmount_TH006" localSheetId="0">[13]BS_Input!#REF!</definedName>
    <definedName name="BSAmount_TH006">[13]BS_Input!#REF!</definedName>
    <definedName name="BSeg" localSheetId="4">[14]Content!$L$23</definedName>
    <definedName name="BSeg">[6]Content!$L$23</definedName>
    <definedName name="BSsheet" localSheetId="4">'Tha 16-18'!#REF!</definedName>
    <definedName name="BSsheet" localSheetId="0">'Tha 8-11'!#REF!</definedName>
    <definedName name="BSsheet">#REF!</definedName>
    <definedName name="Cash">[10]Scoping!$G$20</definedName>
    <definedName name="CHEEYUIN" localSheetId="4" hidden="1">{#N/A,#N/A,FALSE,"Aging Summary";#N/A,#N/A,FALSE,"Ratio Analysis";#N/A,#N/A,FALSE,"Test 120 Day Accts";#N/A,#N/A,FALSE,"Tickmarks"}</definedName>
    <definedName name="CHEEYUIN" hidden="1">{#N/A,#N/A,FALSE,"Aging Summary";#N/A,#N/A,FALSE,"Ratio Analysis";#N/A,#N/A,FALSE,"Test 120 Day Accts";#N/A,#N/A,FALSE,"Tickmarks"}</definedName>
    <definedName name="Code_CS">'[15]DB-conso'!$F$1:$F$65536</definedName>
    <definedName name="Code_RT">'[15]DB-conso'!$G$1:$G$65536</definedName>
    <definedName name="CodeTH_CS">'[15]DB-thailand'!$F$1:$F$65536</definedName>
    <definedName name="CodeTH_RT">'[15]DB-thailand'!$G$1:$G$65536</definedName>
    <definedName name="Coisssss" localSheetId="4">[4]TB0807!#REF!</definedName>
    <definedName name="Coisssss">[4]TB0807!#REF!</definedName>
    <definedName name="ComFe_LDebt1_Copy">[16]Construction!$D$77:$K$77</definedName>
    <definedName name="ComFe_LDebt1_Paste">[16]Construction!$D$72:$K$72</definedName>
    <definedName name="ComFe_LDebt2_Copy">[16]Construction!$D$78:$K$78</definedName>
    <definedName name="ComFe_LDebt2_Paste">[16]Construction!$D$73:$K$73</definedName>
    <definedName name="Construction_contracts">[10]Scoping!$G$23</definedName>
    <definedName name="Cover" localSheetId="4">'Tha 16-18'!#REF!</definedName>
    <definedName name="Cover" localSheetId="0">'Tha 8-11'!#REF!</definedName>
    <definedName name="Cover">#REF!</definedName>
    <definedName name="Curr" localSheetId="4">[14]Content!$E$23</definedName>
    <definedName name="Curr">[6]Content!$E$23</definedName>
    <definedName name="curr_rte" localSheetId="4">'Tha 16-18'!#REF!</definedName>
    <definedName name="curr_rte">#REF!</definedName>
    <definedName name="curr_yr" localSheetId="4">'Tha 16-18'!#REF!</definedName>
    <definedName name="curr_yr">#REF!</definedName>
    <definedName name="CurrMonth">[17]MAIN!$D$20</definedName>
    <definedName name="D" localSheetId="4">{#N/A,#N/A,FALSE,"Aging Summary";#N/A,#N/A,FALSE,"Ratio Analysis";#N/A,#N/A,FALSE,"Test 120 Day Accts";#N/A,#N/A,FALSE,"Tickmarks"}</definedName>
    <definedName name="D">{#N/A,#N/A,FALSE,"Aging Summary";#N/A,#N/A,FALSE,"Ratio Analysis";#N/A,#N/A,FALSE,"Test 120 Day Accts";#N/A,#N/A,FALSE,"Tickmarks"}</definedName>
    <definedName name="dad" localSheetId="4">'[18]balance sheet'!#REF!</definedName>
    <definedName name="dad" localSheetId="0">'[18]balance sheet'!#REF!</definedName>
    <definedName name="dad">'[18]balance sheet'!#REF!</definedName>
    <definedName name="dadadsa" localSheetId="4">'Tha 16-18'!#REF!</definedName>
    <definedName name="dadadsa">#REF!</definedName>
    <definedName name="data">'[15]DB-conso'!$D$1:$D$65536</definedName>
    <definedName name="DataTH">'[15]DB-thailand'!$D$1:$D$65536</definedName>
    <definedName name="def" localSheetId="4" hidden="1">{#N/A,#N/A,FALSE,"Aging Summary";#N/A,#N/A,FALSE,"Ratio Analysis";#N/A,#N/A,FALSE,"Test 120 Day Accts";#N/A,#N/A,FALSE,"Tickmarks"}</definedName>
    <definedName name="def" hidden="1">{#N/A,#N/A,FALSE,"Aging Summary";#N/A,#N/A,FALSE,"Ratio Analysis";#N/A,#N/A,FALSE,"Test 120 Day Accts";#N/A,#N/A,FALSE,"Tickmarks"}</definedName>
    <definedName name="desc" localSheetId="4">'Tha 16-18'!#REF!</definedName>
    <definedName name="desc">#REF!</definedName>
    <definedName name="dividend" localSheetId="4">'Tha 16-18'!#REF!</definedName>
    <definedName name="dividend">#REF!</definedName>
    <definedName name="dki" localSheetId="4">'Tha 16-18'!#REF!</definedName>
    <definedName name="dki" localSheetId="0">'Tha 8-11'!#REF!</definedName>
    <definedName name="dki">#REF!</definedName>
    <definedName name="donations" localSheetId="4">'Tha 16-18'!#REF!</definedName>
    <definedName name="donations">#REF!</definedName>
    <definedName name="DSRA_Copy">[16]Accounts!$D$25:$AU$25</definedName>
    <definedName name="DSRA_Paste">[16]Accounts!$D$24:$AU$24</definedName>
    <definedName name="e" localSheetId="4" hidden="1">{#N/A,#N/A,FALSE,"M-1 Property and Equipment";#N/A,#N/A,FALSE,"M-2 Asset Additions";#N/A,#N/A,FALSE,"M-3 Property Disposals"}</definedName>
    <definedName name="e" hidden="1">{#N/A,#N/A,FALSE,"M-1 Property and Equipment";#N/A,#N/A,FALSE,"M-2 Asset Additions";#N/A,#N/A,FALSE,"M-3 Property Disposals"}</definedName>
    <definedName name="end" localSheetId="4">'Tha 16-18'!#REF!</definedName>
    <definedName name="end">#REF!</definedName>
    <definedName name="Expense" localSheetId="4">'Tha 16-18'!#REF!</definedName>
    <definedName name="Expense">#REF!</definedName>
    <definedName name="_xlnm.Extract" localSheetId="4">[19]BGT97STAFF!#REF!</definedName>
    <definedName name="_xlnm.Extract" localSheetId="0">[19]BGT97STAFF!#REF!</definedName>
    <definedName name="_xlnm.Extract">[19]BGT97STAFF!#REF!</definedName>
    <definedName name="f" localSheetId="4" hidden="1">{#N/A,#N/A,FALSE,"NN-1 Capital Leases"}</definedName>
    <definedName name="f" hidden="1">{#N/A,#N/A,FALSE,"NN-1 Capital Leases"}</definedName>
    <definedName name="fd" localSheetId="4">[20]Trialbalance!#REF!</definedName>
    <definedName name="fd">[20]Trialbalance!#REF!</definedName>
    <definedName name="fds" localSheetId="4" hidden="1">{#N/A,#N/A,FALSE,"H-1 Notes Receivable"}</definedName>
    <definedName name="fds" hidden="1">{#N/A,#N/A,FALSE,"H-1 Notes Receivable"}</definedName>
    <definedName name="fff" localSheetId="4">'Tha 16-18'!#REF!</definedName>
    <definedName name="fff">#REF!</definedName>
    <definedName name="figure" localSheetId="4">'Tha 16-18'!#REF!</definedName>
    <definedName name="figure">#REF!</definedName>
    <definedName name="FILL" localSheetId="4">[21]PLUS!#REF!</definedName>
    <definedName name="FILL" localSheetId="0">[21]PLUS!#REF!</definedName>
    <definedName name="FILL">[21]PLUS!#REF!</definedName>
    <definedName name="FS" localSheetId="4" hidden="1">Main.SAPF4Help()</definedName>
    <definedName name="FS" hidden="1">Main.SAPF4Help()</definedName>
    <definedName name="Fuel" localSheetId="4">'Tha 16-18'!#REF!</definedName>
    <definedName name="Fuel" localSheetId="0">'Tha 8-11'!#REF!</definedName>
    <definedName name="Fuel">#REF!</definedName>
    <definedName name="ghujy" localSheetId="4" hidden="1">{#N/A,#N/A,FALSE,"H-1 Notes Receivable"}</definedName>
    <definedName name="ghujy" hidden="1">{#N/A,#N/A,FALSE,"H-1 Notes Receivable"}</definedName>
    <definedName name="Goodwill">[10]Scoping!$G$27</definedName>
    <definedName name="HP" localSheetId="4">'Tha 16-18'!#REF!</definedName>
    <definedName name="HP">#REF!</definedName>
    <definedName name="i" localSheetId="4">'Tha 16-18'!#REF!</definedName>
    <definedName name="i" localSheetId="0">'Tha 8-11'!#REF!</definedName>
    <definedName name="i">#REF!</definedName>
    <definedName name="IDC_LDebt1_Copy">[16]Construction!$D$56:$K$56</definedName>
    <definedName name="IDC_LDebt1_Paste">[16]Construction!$D$65:$K$65</definedName>
    <definedName name="IDC_LDebt2_Copy">[16]Construction!$D$62:$K$62</definedName>
    <definedName name="IDC_LDebt2_Paste">[16]Construction!$D$66:$K$66</definedName>
    <definedName name="ijk" localSheetId="4" hidden="1">{#N/A,#N/A,FALSE,"Aging Summary";#N/A,#N/A,FALSE,"Ratio Analysis";#N/A,#N/A,FALSE,"Test 120 Day Accts";#N/A,#N/A,FALSE,"Tickmarks"}</definedName>
    <definedName name="ijk" hidden="1">{#N/A,#N/A,FALSE,"Aging Summary";#N/A,#N/A,FALSE,"Ratio Analysis";#N/A,#N/A,FALSE,"Test 120 Day Accts";#N/A,#N/A,FALSE,"Tickmarks"}</definedName>
    <definedName name="Int_Copy">[16]Accounts!$D$44:$AU$44</definedName>
    <definedName name="Int_Paste">[16]Accounts!$D$43:$AU$43</definedName>
    <definedName name="Intangibles">[10]Scoping!$G$28</definedName>
    <definedName name="interest" localSheetId="4">'Tha 16-18'!#REF!</definedName>
    <definedName name="interest">#REF!</definedName>
    <definedName name="Inventory">[10]Scoping!$G$22</definedName>
    <definedName name="Invest_properties">[10]Scoping!$G$25</definedName>
    <definedName name="Invest_subsidiaries">[10]Scoping!$G$26</definedName>
    <definedName name="james">'[22]Data 2'!$A:$IV</definedName>
    <definedName name="JAMESSAM" localSheetId="4" hidden="1">{#N/A,#N/A,FALSE,"Aging Summary";#N/A,#N/A,FALSE,"Ratio Analysis";#N/A,#N/A,FALSE,"Test 120 Day Accts";#N/A,#N/A,FALSE,"Tickmarks"}</definedName>
    <definedName name="JAMESSAM" hidden="1">{#N/A,#N/A,FALSE,"Aging Summary";#N/A,#N/A,FALSE,"Ratio Analysis";#N/A,#N/A,FALSE,"Test 120 Day Accts";#N/A,#N/A,FALSE,"Tickmarks"}</definedName>
    <definedName name="jom">'[23]Data 2'!$A:$IV</definedName>
    <definedName name="k">[24]List!$A$7:$A$10</definedName>
    <definedName name="KK" localSheetId="4" hidden="1">{#N/A,#N/A,FALSE,"Aging Summary";#N/A,#N/A,FALSE,"Ratio Analysis";#N/A,#N/A,FALSE,"Test 120 Day Accts";#N/A,#N/A,FALSE,"Tickmarks"}</definedName>
    <definedName name="KK" hidden="1">{#N/A,#N/A,FALSE,"Aging Summary";#N/A,#N/A,FALSE,"Ratio Analysis";#N/A,#N/A,FALSE,"Test 120 Day Accts";#N/A,#N/A,FALSE,"Tickmarks"}</definedName>
    <definedName name="kki" localSheetId="4" hidden="1">{#N/A,#N/A,FALSE,"Aging Summary";#N/A,#N/A,FALSE,"Ratio Analysis";#N/A,#N/A,FALSE,"Test 120 Day Accts";#N/A,#N/A,FALSE,"Tickmarks"}</definedName>
    <definedName name="kki" hidden="1">{#N/A,#N/A,FALSE,"Aging Summary";#N/A,#N/A,FALSE,"Ratio Analysis";#N/A,#N/A,FALSE,"Test 120 Day Accts";#N/A,#N/A,FALSE,"Tickmarks"}</definedName>
    <definedName name="l" localSheetId="4" hidden="1">{#N/A,#N/A,FALSE,"TT-1 Officers' Life Insurance"}</definedName>
    <definedName name="l" hidden="1">{#N/A,#N/A,FALSE,"TT-1 Officers' Life Insurance"}</definedName>
    <definedName name="LDebt1_Copy">'[16]Common Inputs'!$E$42</definedName>
    <definedName name="LDebt1_Paste">'[16]Common Inputs'!$D$42</definedName>
    <definedName name="LDebt2_Copy">'[16]Common Inputs'!$E$43</definedName>
    <definedName name="LDebt2_Paste">'[16]Common Inputs'!$D$43</definedName>
    <definedName name="List_LevelAssurance">'[25]Drop Down'!$B$2:$B$5</definedName>
    <definedName name="List_TypeProcedure">'[25]Drop Down'!$A$2:$A$7</definedName>
    <definedName name="loan" localSheetId="4">'Tha 16-18'!#REF!</definedName>
    <definedName name="loan">#REF!</definedName>
    <definedName name="loop" localSheetId="4">'Tha 16-18'!#REF!</definedName>
    <definedName name="loop">#REF!</definedName>
    <definedName name="loop1" localSheetId="4">'Tha 16-18'!#REF!</definedName>
    <definedName name="loop1">#REF!</definedName>
    <definedName name="loop2" localSheetId="4">'Tha 16-18'!#REF!</definedName>
    <definedName name="loop2">#REF!</definedName>
    <definedName name="loop3" localSheetId="4">'Tha 16-18'!#REF!</definedName>
    <definedName name="loop3">#REF!</definedName>
    <definedName name="MonthTable">[17]MAIN!$B$3:$C$15</definedName>
    <definedName name="MucLuong_BGD" localSheetId="4">'Tha 16-18'!#REF!</definedName>
    <definedName name="MucLuong_BGD" localSheetId="0">'Tha 8-11'!#REF!</definedName>
    <definedName name="MucLuong_BGD">#REF!</definedName>
    <definedName name="N" localSheetId="4">{#N/A,#N/A,FALSE,"Aging Summary";#N/A,#N/A,FALSE,"Ratio Analysis";#N/A,#N/A,FALSE,"Test 120 Day Accts";#N/A,#N/A,FALSE,"Tickmarks"}</definedName>
    <definedName name="N">{#N/A,#N/A,FALSE,"Aging Summary";#N/A,#N/A,FALSE,"Ratio Analysis";#N/A,#N/A,FALSE,"Test 120 Day Accts";#N/A,#N/A,FALSE,"Tickmarks"}</definedName>
    <definedName name="Name10a">'[26]Library Procedures'!$L$146</definedName>
    <definedName name="Name10b">'[26]Library Procedures'!$L$147</definedName>
    <definedName name="Name10c">'[27]Library Procedures'!$L$113</definedName>
    <definedName name="Name11a">'[26]Library Procedures'!$L$157</definedName>
    <definedName name="Name11b">'[26]Library Procedures'!$L$158</definedName>
    <definedName name="Name1a">'[28]Library Procedures'!$K$9</definedName>
    <definedName name="Name1b">'[28]Library Procedures'!$K$10</definedName>
    <definedName name="Name1c">'[28]Library Procedures'!$K$14</definedName>
    <definedName name="Name1d">'[28]Library Procedures'!$K$19</definedName>
    <definedName name="Name1e">'[28]Library Procedures'!$K$20</definedName>
    <definedName name="Name1f">'[28]Library Procedures'!$K$21</definedName>
    <definedName name="Name1g">'[28]Library Procedures'!$K$22</definedName>
    <definedName name="Name2a">'[26]Library Procedures'!$L$13</definedName>
    <definedName name="Name2b">'[26]Library Procedures'!$L$14</definedName>
    <definedName name="Name2c">'[26]Library Procedures'!$L$15</definedName>
    <definedName name="Name2d">'[26]Library Procedures'!$L$16</definedName>
    <definedName name="Name2e">'[29]Library Procedures'!$K$35</definedName>
    <definedName name="Name2f">'[29]Library Procedures'!$K$36</definedName>
    <definedName name="Name3a">'[26]Library Procedures'!$L$25</definedName>
    <definedName name="Name3b">'[26]Library Procedures'!$L$26</definedName>
    <definedName name="Name3c">'[29]Library Procedures'!$K$51</definedName>
    <definedName name="Name3d">'[29]Library Procedures'!$K$52</definedName>
    <definedName name="Name3e">'[29]Library Procedures'!$K$53</definedName>
    <definedName name="Name3f">'[29]Library Procedures'!$K$54</definedName>
    <definedName name="Name4a">'[26]Library Procedures'!$L$38</definedName>
    <definedName name="Name4b">'[26]Library Procedures'!$L$39</definedName>
    <definedName name="Name4c">'[26]Library Procedures'!$L$43</definedName>
    <definedName name="Name4d">'[26]Library Procedures'!$L$48</definedName>
    <definedName name="Name4e">'[26]Library Procedures'!$L$49</definedName>
    <definedName name="Name4f">'[26]Library Procedures'!$L$50</definedName>
    <definedName name="Name4g">'[26]Library Procedures'!$L$51</definedName>
    <definedName name="Name5a">'[26]Library Procedures'!$L$65</definedName>
    <definedName name="Name5b">'[26]Library Procedures'!$L$66</definedName>
    <definedName name="Name5c">'[26]Library Procedures'!$L$70</definedName>
    <definedName name="Name5d">'[26]Library Procedures'!$L$75</definedName>
    <definedName name="Name5e">'[26]Library Procedures'!$L$76</definedName>
    <definedName name="Name5f">'[26]Library Procedures'!$L$77</definedName>
    <definedName name="Name5g">'[26]Library Procedures'!$L$78</definedName>
    <definedName name="Name6a">'[26]Library Procedures'!$L$87</definedName>
    <definedName name="Name6b">'[26]Library Procedures'!$L$91</definedName>
    <definedName name="Name6c">'[26]Library Procedures'!$L$92</definedName>
    <definedName name="Name6d">'[26]Library Procedures'!$L$93</definedName>
    <definedName name="Name6e">'[26]Library Procedures'!$L$94</definedName>
    <definedName name="Name7a">'[26]Library Procedures'!$L$107</definedName>
    <definedName name="Name7b">'[26]Library Procedures'!$L$109</definedName>
    <definedName name="Name7c">'[26]Library Procedures'!$L$110</definedName>
    <definedName name="Name7d">'[26]Library Procedures'!$L$106</definedName>
    <definedName name="Name7e">'[26]Library Procedures'!$L$112</definedName>
    <definedName name="Name7f">'[26]Library Procedures'!$L$116</definedName>
    <definedName name="Name8a">'[26]Library Procedures'!$L$124</definedName>
    <definedName name="Name8b">'[26]Library Procedures'!$L$125</definedName>
    <definedName name="Name8c">'[29]Library Procedures'!$K$136</definedName>
    <definedName name="Name8d">'[29]Library Procedures'!$K$137</definedName>
    <definedName name="Name8e">'[29]Library Procedures'!$K$141</definedName>
    <definedName name="Name8f">'[29]Library Procedures'!$K$145</definedName>
    <definedName name="Name8g">'[29]Library Procedures'!$K$149</definedName>
    <definedName name="Name9a">'[26]Library Procedures'!$L$137</definedName>
    <definedName name="Name9b">'[26]Library Procedures'!$L$138</definedName>
    <definedName name="nnn" localSheetId="4" hidden="1">{#N/A,#N/A,FALSE,"Aging Summary";#N/A,#N/A,FALSE,"Ratio Analysis";#N/A,#N/A,FALSE,"Test 120 Day Accts";#N/A,#N/A,FALSE,"Tickmarks"}</definedName>
    <definedName name="nnn" hidden="1">{#N/A,#N/A,FALSE,"Aging Summary";#N/A,#N/A,FALSE,"Ratio Analysis";#N/A,#N/A,FALSE,"Test 120 Day Accts";#N/A,#N/A,FALSE,"Tickmarks"}</definedName>
    <definedName name="noted" localSheetId="4">'Tha 16-18'!#REF!</definedName>
    <definedName name="noted">#REF!</definedName>
    <definedName name="Notes" localSheetId="4">'Tha 16-18'!#REF!</definedName>
    <definedName name="Notes" localSheetId="0">'Tha 8-11'!#REF!</definedName>
    <definedName name="Notes">#REF!</definedName>
    <definedName name="Notes_payable">[10]Scoping!$G$31</definedName>
    <definedName name="NSProjectionMethodIndex">'[30]Non-Statistical Sampling Master'!$C$63</definedName>
    <definedName name="NSRequiredLevelOfEvidenceItems">'[30]Non-Statistical Sampling Master'!$C$50:$C$53</definedName>
    <definedName name="NSTargetedTestingItems">'[31]Two Step Revenue Testing Master'!$E$47</definedName>
    <definedName name="ooo" localSheetId="4" hidden="1">{#N/A,#N/A,FALSE,"Aging Summary";#N/A,#N/A,FALSE,"Ratio Analysis";#N/A,#N/A,FALSE,"Test 120 Day Accts";#N/A,#N/A,FALSE,"Tickmarks"}</definedName>
    <definedName name="ooo" hidden="1">{#N/A,#N/A,FALSE,"Aging Summary";#N/A,#N/A,FALSE,"Ratio Analysis";#N/A,#N/A,FALSE,"Test 120 Day Accts";#N/A,#N/A,FALSE,"Tickmarks"}</definedName>
    <definedName name="P" localSheetId="4">{#N/A,#N/A,FALSE,"CC-1 Accounts Payable";#N/A,#N/A,FALSE,"CC-2 Search for Unrecorded Liab"}</definedName>
    <definedName name="P">{#N/A,#N/A,FALSE,"CC-1 Accounts Payable";#N/A,#N/A,FALSE,"CC-2 Search for Unrecorded Liab"}</definedName>
    <definedName name="Pacific" localSheetId="4" hidden="1">{#N/A,#N/A,FALSE,"Aging Summary";#N/A,#N/A,FALSE,"Ratio Analysis";#N/A,#N/A,FALSE,"Test 120 Day Accts";#N/A,#N/A,FALSE,"Tickmarks"}</definedName>
    <definedName name="Pacific" hidden="1">{#N/A,#N/A,FALSE,"Aging Summary";#N/A,#N/A,FALSE,"Ratio Analysis";#N/A,#N/A,FALSE,"Test 120 Day Accts";#N/A,#N/A,FALSE,"Tickmarks"}</definedName>
    <definedName name="pacific2" localSheetId="4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ge">[6]Content!$D$13</definedName>
    <definedName name="Payables">[10]Scoping!$G$29</definedName>
    <definedName name="PHONGVE" localSheetId="4">'Tha 16-18'!#REF!</definedName>
    <definedName name="PHONGVE" localSheetId="0">'Tha 8-11'!#REF!</definedName>
    <definedName name="PHONGVE">#REF!</definedName>
    <definedName name="PHUCAP_NGOAIGIO" localSheetId="4">'Tha 16-18'!#REF!</definedName>
    <definedName name="PHUCAP_NGOAIGIO" localSheetId="0">'Tha 8-11'!#REF!</definedName>
    <definedName name="PHUCAP_NGOAIGIO">#REF!</definedName>
    <definedName name="PHUCAP_THAISAN" localSheetId="4">'Tha 16-18'!#REF!</definedName>
    <definedName name="PHUCAP_THAISAN" localSheetId="0">'Tha 8-11'!#REF!</definedName>
    <definedName name="PHUCAP_THAISAN">#REF!</definedName>
    <definedName name="PHUCAP_THUQUY" localSheetId="4">'Tha 16-18'!#REF!</definedName>
    <definedName name="PHUCAP_THUQUY" localSheetId="0">'Tha 8-11'!#REF!</definedName>
    <definedName name="PHUCAP_THUQUY">#REF!</definedName>
    <definedName name="PHUTROI_P.KETOAN" localSheetId="4">[32]PHUTROI!#REF!</definedName>
    <definedName name="PHUTROI_P.KETOAN" localSheetId="0">[32]PHUTROI!#REF!</definedName>
    <definedName name="PHUTROI_P.KETOAN">[32]PHUTROI!#REF!</definedName>
    <definedName name="PHUTROI_P.THICONG" localSheetId="4">'Tha 16-18'!#REF!</definedName>
    <definedName name="PHUTROI_P.THICONG" localSheetId="0">'Tha 8-11'!#REF!</definedName>
    <definedName name="PHUTROI_P.THICONG">#REF!</definedName>
    <definedName name="PHUTROI_P.THIETKE" localSheetId="4">'Tha 16-18'!#REF!</definedName>
    <definedName name="PHUTROI_P.THIETKE" localSheetId="0">'Tha 8-11'!#REF!</definedName>
    <definedName name="PHUTROI_P.THIETKE">#REF!</definedName>
    <definedName name="PHUTROI_TONGCONG" localSheetId="4">[32]PHUTROI!#REF!</definedName>
    <definedName name="PHUTROI_TONGCONG" localSheetId="0">[32]PHUTROI!#REF!</definedName>
    <definedName name="PHUTROI_TONGCONG">[32]PHUTROI!#REF!</definedName>
    <definedName name="PHUTROI_VANPHONG" localSheetId="4">[32]PHUTROI!#REF!</definedName>
    <definedName name="PHUTROI_VANPHONG" localSheetId="0">[32]PHUTROI!#REF!</definedName>
    <definedName name="PHUTROI_VANPHONG">[32]PHUTROI!#REF!</definedName>
    <definedName name="PIE">'[31]Two Step Revenue Testing Master'!$C$87</definedName>
    <definedName name="pl" localSheetId="4">'Tha 16-18'!#REF!</definedName>
    <definedName name="pl">#REF!</definedName>
    <definedName name="PLAmount_TH003" localSheetId="4">[33]Trialbalance!#REF!</definedName>
    <definedName name="PLAmount_TH003" localSheetId="0">[33]Trialbalance!#REF!</definedName>
    <definedName name="PLAmount_TH003">[33]Trialbalance!#REF!</definedName>
    <definedName name="PLAmount_TH006" localSheetId="4">[33]Trialbalance!#REF!</definedName>
    <definedName name="PLAmount_TH006" localSheetId="0">[33]Trialbalance!#REF!</definedName>
    <definedName name="PLAmount_TH006">[33]Trialbalance!#REF!</definedName>
    <definedName name="PLstment" localSheetId="4">'Tha 16-18'!#REF!</definedName>
    <definedName name="PLstment" localSheetId="0">'Tha 8-11'!#REF!</definedName>
    <definedName name="PLstment">#REF!</definedName>
    <definedName name="PM">[34]List!$A$7:$A$10</definedName>
    <definedName name="pok" localSheetId="4" hidden="1">{#N/A,#N/A,FALSE,"H-1 Notes Receivable"}</definedName>
    <definedName name="pok" hidden="1">{#N/A,#N/A,FALSE,"H-1 Notes Receivable"}</definedName>
    <definedName name="pp" localSheetId="4">'Tha 16-18'!#REF!</definedName>
    <definedName name="pp">#REF!</definedName>
    <definedName name="PPE">[10]Scoping!$G$24</definedName>
    <definedName name="ppp" localSheetId="4">'Tha 16-18'!#REF!</definedName>
    <definedName name="ppp">#REF!</definedName>
    <definedName name="prev" localSheetId="4">'Tha 16-18'!#REF!</definedName>
    <definedName name="prev">#REF!</definedName>
    <definedName name="prev1" localSheetId="4">'Tha 16-18'!#REF!</definedName>
    <definedName name="prev1">#REF!</definedName>
    <definedName name="print" localSheetId="4">'Tha 16-18'!#REF!</definedName>
    <definedName name="print">#REF!</definedName>
    <definedName name="_xlnm.Print_Area" localSheetId="3">'Tha 15'!$A$1:$T$38</definedName>
    <definedName name="_xlnm.Print_Area" localSheetId="4">'Tha 16-18'!$A$1:$L$178</definedName>
    <definedName name="_xlnm.Print_Area" localSheetId="0">'Tha 8-11'!$A$1:$L$195</definedName>
    <definedName name="_xlnm.Print_Area">#REF!</definedName>
    <definedName name="Print_Area_MI" localSheetId="4">'Tha 16-18'!#REF!</definedName>
    <definedName name="Print_Area_MI" localSheetId="0">'Tha 8-11'!#REF!</definedName>
    <definedName name="Print_Area_MI">#REF!</definedName>
    <definedName name="_xlnm.Print_Titles">#REF!</definedName>
    <definedName name="PRINT_TITLES_MI" localSheetId="4">'Tha 16-18'!#REF!</definedName>
    <definedName name="PRINT_TITLES_MI" localSheetId="0">'Tha 8-11'!#REF!</definedName>
    <definedName name="PRINT_TITLES_MI">#REF!</definedName>
    <definedName name="PrYr" localSheetId="3">[8]A1!$A$6</definedName>
    <definedName name="PrYr" localSheetId="4">[7]A1!$A$6</definedName>
    <definedName name="PrYr" localSheetId="0">[8]A1!$A$6</definedName>
    <definedName name="PrYr" localSheetId="2">[8]A1!$A$6</definedName>
    <definedName name="PrYr">[6]A1!$A$6</definedName>
    <definedName name="QQQ" localSheetId="4" hidden="1">{#N/A,#N/A,FALSE,"NN-1 Capital Leases"}</definedName>
    <definedName name="QQQ" hidden="1">{#N/A,#N/A,FALSE,"NN-1 Capital Leases"}</definedName>
    <definedName name="Question1" localSheetId="4">'Tha 16-18'!#REF!</definedName>
    <definedName name="Question1">#REF!</definedName>
    <definedName name="Question10" localSheetId="4">'Tha 16-18'!#REF!</definedName>
    <definedName name="Question10">#REF!</definedName>
    <definedName name="Question11" localSheetId="4">'Tha 16-18'!#REF!</definedName>
    <definedName name="Question11">#REF!</definedName>
    <definedName name="Question12" localSheetId="4">'Tha 16-18'!#REF!</definedName>
    <definedName name="Question12">#REF!</definedName>
    <definedName name="Question15" localSheetId="4">'Tha 16-18'!#REF!</definedName>
    <definedName name="Question15">#REF!</definedName>
    <definedName name="Question16" localSheetId="4">'Tha 16-18'!#REF!</definedName>
    <definedName name="Question16">#REF!</definedName>
    <definedName name="Question17" localSheetId="4">'Tha 16-18'!#REF!</definedName>
    <definedName name="Question17">#REF!</definedName>
    <definedName name="Question18" localSheetId="4">'Tha 16-18'!#REF!</definedName>
    <definedName name="Question18">#REF!</definedName>
    <definedName name="Question19" localSheetId="4">'Tha 16-18'!#REF!</definedName>
    <definedName name="Question19">#REF!</definedName>
    <definedName name="Question2" localSheetId="4">'Tha 16-18'!#REF!</definedName>
    <definedName name="Question2">#REF!</definedName>
    <definedName name="Question3" localSheetId="4">'Tha 16-18'!#REF!</definedName>
    <definedName name="Question3">#REF!</definedName>
    <definedName name="Question4" localSheetId="4">'Tha 16-18'!#REF!</definedName>
    <definedName name="Question4">#REF!</definedName>
    <definedName name="Question5" localSheetId="4">'Tha 16-18'!#REF!</definedName>
    <definedName name="Question5">#REF!</definedName>
    <definedName name="Question6" localSheetId="4">'Tha 16-18'!#REF!</definedName>
    <definedName name="Question6">#REF!</definedName>
    <definedName name="Question77" localSheetId="4">'Tha 16-18'!#REF!</definedName>
    <definedName name="Question77">#REF!</definedName>
    <definedName name="Question8" localSheetId="4">'Tha 16-18'!#REF!</definedName>
    <definedName name="Question8">#REF!</definedName>
    <definedName name="Question9" localSheetId="4">'Tha 16-18'!#REF!</definedName>
    <definedName name="Question9">#REF!</definedName>
    <definedName name="rate" localSheetId="4">'Tha 16-18'!#REF!</definedName>
    <definedName name="rate">#REF!</definedName>
    <definedName name="Receivables">[10]Scoping!$G$21</definedName>
    <definedName name="_xlnm.Recorder" localSheetId="4">'Tha 16-18'!#REF!</definedName>
    <definedName name="_xlnm.Recorder">#REF!</definedName>
    <definedName name="ref" localSheetId="4">'Tha 16-18'!#REF!</definedName>
    <definedName name="ref">#REF!</definedName>
    <definedName name="Ref_1" localSheetId="4">'Tha 16-18'!#REF!</definedName>
    <definedName name="Ref_1">#REF!</definedName>
    <definedName name="Ref_10">'[35]Reasonableness test'!$I$37</definedName>
    <definedName name="Ref_11">'[35]Reasonableness test'!$J$37</definedName>
    <definedName name="Ref_12">'[35]Reasonableness test'!$I$37</definedName>
    <definedName name="Ref_13">'[35]Reasonableness test'!$H$38</definedName>
    <definedName name="Ref_2" localSheetId="4">'Tha 16-18'!#REF!</definedName>
    <definedName name="Ref_2">#REF!</definedName>
    <definedName name="Ref_3" localSheetId="4">'Tha 16-18'!#REF!</definedName>
    <definedName name="Ref_3">#REF!</definedName>
    <definedName name="Ref_4" localSheetId="4">'Tha 16-18'!#REF!</definedName>
    <definedName name="Ref_4">#REF!</definedName>
    <definedName name="Ref_5" localSheetId="4">'Tha 16-18'!#REF!</definedName>
    <definedName name="Ref_5">#REF!</definedName>
    <definedName name="Ref_6" localSheetId="4">'Tha 16-18'!#REF!</definedName>
    <definedName name="Ref_6">#REF!</definedName>
    <definedName name="Ref_7">'[35]Reasonableness test'!$H$38</definedName>
    <definedName name="Ref_8">'[35]Reasonableness test'!$A$7</definedName>
    <definedName name="Ref_9">'[35]Reasonableness test'!$I$37,'[35]Reasonableness test'!$H$39</definedName>
    <definedName name="rental" localSheetId="4">'Tha 16-18'!#REF!</definedName>
    <definedName name="rental">#REF!</definedName>
    <definedName name="Report" localSheetId="4">'Tha 16-18'!#REF!</definedName>
    <definedName name="Report" localSheetId="0">'Tha 8-11'!#REF!</definedName>
    <definedName name="Report">#REF!</definedName>
    <definedName name="rerwer">'[36]Two Step Revenue Testing Master'!$C$87</definedName>
    <definedName name="Revenue">[10]Scoping!$G$33</definedName>
    <definedName name="rew" localSheetId="4">'Tha 16-18'!#REF!</definedName>
    <definedName name="rew">#REF!</definedName>
    <definedName name="rte" localSheetId="4">'Tha 16-18'!#REF!</definedName>
    <definedName name="rte">#REF!</definedName>
    <definedName name="rte_curr" localSheetId="4">'Tha 16-18'!#REF!</definedName>
    <definedName name="rte_curr">#REF!</definedName>
    <definedName name="s" localSheetId="4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_100" localSheetId="4">'[37]P&amp;L Input (YTD)'!#REF!</definedName>
    <definedName name="S_100" localSheetId="0">'[37]P&amp;L Input (YTD)'!#REF!</definedName>
    <definedName name="S_100">'[37]P&amp;L Input (YTD)'!#REF!</definedName>
    <definedName name="S_1003" localSheetId="4">[33]Trialbalance!#REF!</definedName>
    <definedName name="S_1003" localSheetId="0">[33]Trialbalance!#REF!</definedName>
    <definedName name="S_1003">[33]Trialbalance!#REF!</definedName>
    <definedName name="S_1006" localSheetId="4">[33]Trialbalance!#REF!</definedName>
    <definedName name="S_1006" localSheetId="0">[33]Trialbalance!#REF!</definedName>
    <definedName name="S_1006">[33]Trialbalance!#REF!</definedName>
    <definedName name="S_115" localSheetId="4">'[37]P&amp;L Input (YTD)'!#REF!</definedName>
    <definedName name="S_115" localSheetId="0">'[37]P&amp;L Input (YTD)'!#REF!</definedName>
    <definedName name="S_115">'[37]P&amp;L Input (YTD)'!#REF!</definedName>
    <definedName name="S_1153" localSheetId="4">[33]Trialbalance!#REF!</definedName>
    <definedName name="S_1153" localSheetId="0">[33]Trialbalance!#REF!</definedName>
    <definedName name="S_1153">[33]Trialbalance!#REF!</definedName>
    <definedName name="S_1156" localSheetId="4">[33]Trialbalance!#REF!</definedName>
    <definedName name="S_1156" localSheetId="0">[33]Trialbalance!#REF!</definedName>
    <definedName name="S_1156">[33]Trialbalance!#REF!</definedName>
    <definedName name="S_120G" localSheetId="4">'[37]P&amp;L Input (YTD)'!#REF!</definedName>
    <definedName name="S_120G" localSheetId="0">'[37]P&amp;L Input (YTD)'!#REF!</definedName>
    <definedName name="S_120G">'[37]P&amp;L Input (YTD)'!#REF!</definedName>
    <definedName name="S_120T" localSheetId="4">'[37]P&amp;L Input (YTD)'!#REF!</definedName>
    <definedName name="S_120T" localSheetId="0">'[37]P&amp;L Input (YTD)'!#REF!</definedName>
    <definedName name="S_120T">'[37]P&amp;L Input (YTD)'!#REF!</definedName>
    <definedName name="S_125" localSheetId="4">'[37]P&amp;L Input (YTD)'!#REF!</definedName>
    <definedName name="S_125" localSheetId="0">'[37]P&amp;L Input (YTD)'!#REF!</definedName>
    <definedName name="S_125">'[37]P&amp;L Input (YTD)'!#REF!</definedName>
    <definedName name="S_1253" localSheetId="4">[33]Trialbalance!#REF!</definedName>
    <definedName name="S_1253" localSheetId="0">[33]Trialbalance!#REF!</definedName>
    <definedName name="S_1253">[33]Trialbalance!#REF!</definedName>
    <definedName name="S_1256" localSheetId="4">[33]Trialbalance!#REF!</definedName>
    <definedName name="S_1256" localSheetId="0">[33]Trialbalance!#REF!</definedName>
    <definedName name="S_1256">[33]Trialbalance!#REF!</definedName>
    <definedName name="S_130" localSheetId="4">'[37]P&amp;L Input (YTD)'!#REF!</definedName>
    <definedName name="S_130" localSheetId="0">'[37]P&amp;L Input (YTD)'!#REF!</definedName>
    <definedName name="S_130">'[37]P&amp;L Input (YTD)'!#REF!</definedName>
    <definedName name="S_1303" localSheetId="4">[33]Trialbalance!#REF!</definedName>
    <definedName name="S_1303" localSheetId="0">[33]Trialbalance!#REF!</definedName>
    <definedName name="S_1303">[33]Trialbalance!#REF!</definedName>
    <definedName name="S_1306" localSheetId="4">[33]Trialbalance!#REF!</definedName>
    <definedName name="S_1306" localSheetId="0">[33]Trialbalance!#REF!</definedName>
    <definedName name="S_1306">[33]Trialbalance!#REF!</definedName>
    <definedName name="S_300" localSheetId="4">'[37]BS Input (Balance) Jan''05'!#REF!</definedName>
    <definedName name="S_300" localSheetId="0">'[37]BS Input (Balance) Jan''05'!#REF!</definedName>
    <definedName name="S_300">'[37]BS Input (Balance) Jan''05'!#REF!</definedName>
    <definedName name="S_3003" localSheetId="4">[3]TB0807!#REF!</definedName>
    <definedName name="S_3003" localSheetId="0">[3]TB0807!#REF!</definedName>
    <definedName name="S_3003">[3]TB0807!#REF!</definedName>
    <definedName name="S_3006" localSheetId="4">[3]TB0807!#REF!</definedName>
    <definedName name="S_3006" localSheetId="0">[3]TB0807!#REF!</definedName>
    <definedName name="S_3006">[3]TB0807!#REF!</definedName>
    <definedName name="S_310" localSheetId="4">'[37]BS Input (Balance) Jan''05'!#REF!</definedName>
    <definedName name="S_310" localSheetId="0">'[37]BS Input (Balance) Jan''05'!#REF!</definedName>
    <definedName name="S_310">'[37]BS Input (Balance) Jan''05'!#REF!</definedName>
    <definedName name="S_3103" localSheetId="4">[3]TB0807!#REF!</definedName>
    <definedName name="S_3103" localSheetId="0">[3]TB0807!#REF!</definedName>
    <definedName name="S_3103">[3]TB0807!#REF!</definedName>
    <definedName name="S_3106" localSheetId="4">[3]TB0807!#REF!</definedName>
    <definedName name="S_3106" localSheetId="0">[3]TB0807!#REF!</definedName>
    <definedName name="S_3106">[3]TB0807!#REF!</definedName>
    <definedName name="S_311" localSheetId="4">'[37]BS Input (Balance) Jan''05'!#REF!</definedName>
    <definedName name="S_311" localSheetId="0">'[37]BS Input (Balance) Jan''05'!#REF!</definedName>
    <definedName name="S_311">'[37]BS Input (Balance) Jan''05'!#REF!</definedName>
    <definedName name="S_3113" localSheetId="4">[3]TB0807!#REF!</definedName>
    <definedName name="S_3113" localSheetId="0">[3]TB0807!#REF!</definedName>
    <definedName name="S_3113">[3]TB0807!#REF!</definedName>
    <definedName name="S_3116" localSheetId="4">[3]TB0807!#REF!</definedName>
    <definedName name="S_3116" localSheetId="0">[3]TB0807!#REF!</definedName>
    <definedName name="S_3116">[3]TB0807!#REF!</definedName>
    <definedName name="S_320" localSheetId="4">'[37]BS Input (Balance) Jan''05'!#REF!</definedName>
    <definedName name="S_320" localSheetId="0">'[37]BS Input (Balance) Jan''05'!#REF!</definedName>
    <definedName name="S_320">'[37]BS Input (Balance) Jan''05'!#REF!</definedName>
    <definedName name="S_3203" localSheetId="4">[3]TB0807!#REF!</definedName>
    <definedName name="S_3203" localSheetId="0">[3]TB0807!#REF!</definedName>
    <definedName name="S_3203">[3]TB0807!#REF!</definedName>
    <definedName name="S_3206" localSheetId="4">[3]TB0807!#REF!</definedName>
    <definedName name="S_3206" localSheetId="0">[3]TB0807!#REF!</definedName>
    <definedName name="S_3206">[3]TB0807!#REF!</definedName>
    <definedName name="S_325" localSheetId="4">'[37]BS Input (Balance) Jan''05'!#REF!</definedName>
    <definedName name="S_325" localSheetId="0">'[37]BS Input (Balance) Jan''05'!#REF!</definedName>
    <definedName name="S_325">'[37]BS Input (Balance) Jan''05'!#REF!</definedName>
    <definedName name="S_3253" localSheetId="4">[3]TB0807!#REF!</definedName>
    <definedName name="S_3253" localSheetId="0">[3]TB0807!#REF!</definedName>
    <definedName name="S_3253">[3]TB0807!#REF!</definedName>
    <definedName name="S_3256" localSheetId="4">[3]TB0807!#REF!</definedName>
    <definedName name="S_3256" localSheetId="0">[3]TB0807!#REF!</definedName>
    <definedName name="S_3256">[3]TB0807!#REF!</definedName>
    <definedName name="S_330" localSheetId="4">'[37]BS Input (Balance) Jan''05'!#REF!</definedName>
    <definedName name="S_330" localSheetId="0">'[37]BS Input (Balance) Jan''05'!#REF!</definedName>
    <definedName name="S_330">'[37]BS Input (Balance) Jan''05'!#REF!</definedName>
    <definedName name="S_3403" localSheetId="4">[3]TB0807!#REF!</definedName>
    <definedName name="S_3403" localSheetId="0">[3]TB0807!#REF!</definedName>
    <definedName name="S_3403">[3]TB0807!#REF!</definedName>
    <definedName name="S_3406" localSheetId="4">[3]TB0807!#REF!</definedName>
    <definedName name="S_3406" localSheetId="0">[3]TB0807!#REF!</definedName>
    <definedName name="S_3406">[3]TB0807!#REF!</definedName>
    <definedName name="S_3503" localSheetId="4">[3]TB0807!#REF!</definedName>
    <definedName name="S_3503" localSheetId="0">[3]TB0807!#REF!</definedName>
    <definedName name="S_3503">[3]TB0807!#REF!</definedName>
    <definedName name="S_3506" localSheetId="4">[3]TB0807!#REF!</definedName>
    <definedName name="S_3506" localSheetId="0">[3]TB0807!#REF!</definedName>
    <definedName name="S_3506">[3]TB0807!#REF!</definedName>
    <definedName name="S_370" localSheetId="4">'[37]P&amp;L Input (YTD)'!#REF!</definedName>
    <definedName name="S_370" localSheetId="0">'[37]P&amp;L Input (YTD)'!#REF!</definedName>
    <definedName name="S_370">'[37]P&amp;L Input (YTD)'!#REF!</definedName>
    <definedName name="S_3703" localSheetId="4">[33]Trialbalance!#REF!</definedName>
    <definedName name="S_3703" localSheetId="0">[33]Trialbalance!#REF!</definedName>
    <definedName name="S_3703">[33]Trialbalance!#REF!</definedName>
    <definedName name="S_3706" localSheetId="4">[33]Trialbalance!#REF!</definedName>
    <definedName name="S_3706" localSheetId="0">[33]Trialbalance!#REF!</definedName>
    <definedName name="S_3706">[33]Trialbalance!#REF!</definedName>
    <definedName name="S_AcctDes" localSheetId="4">'Tha 16-18'!#REF!</definedName>
    <definedName name="S_AcctDes">#REF!</definedName>
    <definedName name="S_Adjust" localSheetId="4">'Tha 16-18'!#REF!</definedName>
    <definedName name="S_Adjust">#REF!</definedName>
    <definedName name="S_Adjust_Data" localSheetId="4">'Tha 16-18'!#REF!</definedName>
    <definedName name="S_Adjust_Data">#REF!</definedName>
    <definedName name="S_Adjust_GT" localSheetId="4">'Tha 16-18'!#REF!</definedName>
    <definedName name="S_Adjust_GT">#REF!</definedName>
    <definedName name="S_AJE_Tot" localSheetId="4">'Tha 16-18'!#REF!</definedName>
    <definedName name="S_AJE_Tot">#REF!</definedName>
    <definedName name="S_AJE_Tot_Data" localSheetId="4">'Tha 16-18'!#REF!</definedName>
    <definedName name="S_AJE_Tot_Data">#REF!</definedName>
    <definedName name="S_AJE_Tot_GT" localSheetId="4">'Tha 16-18'!#REF!</definedName>
    <definedName name="S_AJE_Tot_GT">#REF!</definedName>
    <definedName name="S_CompNum" localSheetId="4">'Tha 16-18'!#REF!</definedName>
    <definedName name="S_CompNum">#REF!</definedName>
    <definedName name="S_CY_Beg" localSheetId="4">'Tha 16-18'!#REF!</definedName>
    <definedName name="S_CY_Beg">#REF!</definedName>
    <definedName name="S_CY_Beg_Data" localSheetId="4">'Tha 16-18'!#REF!</definedName>
    <definedName name="S_CY_Beg_Data">#REF!</definedName>
    <definedName name="S_CY_Beg_GT" localSheetId="4">'Tha 16-18'!#REF!</definedName>
    <definedName name="S_CY_Beg_GT">#REF!</definedName>
    <definedName name="S_CY_End" localSheetId="4">'Tha 16-18'!#REF!</definedName>
    <definedName name="S_CY_End">#REF!</definedName>
    <definedName name="S_CY_End_Data" localSheetId="4">'Tha 16-18'!#REF!</definedName>
    <definedName name="S_CY_End_Data">#REF!</definedName>
    <definedName name="S_CY_End_GT" localSheetId="4">'Tha 16-18'!#REF!</definedName>
    <definedName name="S_CY_End_GT">#REF!</definedName>
    <definedName name="S_Diff_Amt" localSheetId="4">'Tha 16-18'!#REF!</definedName>
    <definedName name="S_Diff_Amt">#REF!</definedName>
    <definedName name="S_Diff_Pct" localSheetId="4">'Tha 16-18'!#REF!</definedName>
    <definedName name="S_Diff_Pct">#REF!</definedName>
    <definedName name="S_GrpNum" localSheetId="4">'Tha 16-18'!#REF!</definedName>
    <definedName name="S_GrpNum">#REF!</definedName>
    <definedName name="S_Headings" localSheetId="4">'Tha 16-18'!#REF!</definedName>
    <definedName name="S_Headings">#REF!</definedName>
    <definedName name="S_KeyValue" localSheetId="4">'Tha 16-18'!#REF!</definedName>
    <definedName name="S_KeyValue">#REF!</definedName>
    <definedName name="S_PY_End" localSheetId="4">'Tha 16-18'!#REF!</definedName>
    <definedName name="S_PY_End">#REF!</definedName>
    <definedName name="S_PY_End_Data" localSheetId="4">'Tha 16-18'!#REF!</definedName>
    <definedName name="S_PY_End_Data">#REF!</definedName>
    <definedName name="S_PY_End_GT" localSheetId="4">'Tha 16-18'!#REF!</definedName>
    <definedName name="S_PY_End_GT">#REF!</definedName>
    <definedName name="S_RJE_Tot" localSheetId="4">'Tha 16-18'!#REF!</definedName>
    <definedName name="S_RJE_Tot">#REF!</definedName>
    <definedName name="S_RJE_Tot_Data" localSheetId="4">'Tha 16-18'!#REF!</definedName>
    <definedName name="S_RJE_Tot_Data">#REF!</definedName>
    <definedName name="S_RJE_Tot_GT" localSheetId="4">'Tha 16-18'!#REF!</definedName>
    <definedName name="S_RJE_Tot_GT">#REF!</definedName>
    <definedName name="S_RowNum" localSheetId="4">'Tha 16-18'!#REF!</definedName>
    <definedName name="S_RowNum">#REF!</definedName>
    <definedName name="Sale">[34]List!$B$7:$B$10</definedName>
    <definedName name="sam" localSheetId="4" hidden="1">{#N/A,#N/A,FALSE,"Aging Summary";#N/A,#N/A,FALSE,"Ratio Analysis";#N/A,#N/A,FALSE,"Test 120 Day Accts";#N/A,#N/A,FALSE,"Tickmarks"}</definedName>
    <definedName name="sam" hidden="1">{#N/A,#N/A,FALSE,"Aging Summary";#N/A,#N/A,FALSE,"Ratio Analysis";#N/A,#N/A,FALSE,"Test 120 Day Accts";#N/A,#N/A,FALSE,"Tickmarks"}</definedName>
    <definedName name="SAPFuncF4Help" localSheetId="3" hidden="1">Main.SAPF4Help()</definedName>
    <definedName name="SAPFuncF4Help" localSheetId="4" hidden="1">Main.SAPF4Help()</definedName>
    <definedName name="SAPFuncF4Help" localSheetId="0" hidden="1">Main.SAPF4Help()</definedName>
    <definedName name="SAPFuncF4Help" localSheetId="2" hidden="1">Main.SAPF4Help()</definedName>
    <definedName name="SAPFuncF4Help" hidden="1">Main.SAPF4Help()</definedName>
    <definedName name="SAPRangePOPER_Tabelle1_Tabelle1D1" localSheetId="4">[14]Content!$D$13</definedName>
    <definedName name="SAPRangePOPER_Tabelle1_Tabelle1D1">[6]Content!$D$13</definedName>
    <definedName name="SAPRangeRYEAR_Tabelle1_Tabelle1D1" localSheetId="4">[14]Content!$D$10</definedName>
    <definedName name="SAPRangeRYEAR_Tabelle1_Tabelle1D1">[6]Content!$D$10</definedName>
    <definedName name="SAPTrigger_Tabelle18_Tabelle18D1" localSheetId="4">[14]sapactivexlhiddensheet!$I$39</definedName>
    <definedName name="SAPTrigger_Tabelle18_Tabelle18D1">[6]sapactivexlhiddensheet!$I$39</definedName>
    <definedName name="SAPTrigger_Tabelle2_Tabelle2D1" localSheetId="4">[14]sapactivexlhiddensheet!$G$39</definedName>
    <definedName name="SAPTrigger_Tabelle2_Tabelle2D1">[6]sapactivexlhiddensheet!$G$39</definedName>
    <definedName name="SBA" localSheetId="4">'Tha 16-18'!#REF!</definedName>
    <definedName name="SBA">#REF!</definedName>
    <definedName name="sdf" localSheetId="4">[3]PL0807!#REF!</definedName>
    <definedName name="sdf" localSheetId="0">[3]PL0807!#REF!</definedName>
    <definedName name="sdf">[3]PL0807!#REF!</definedName>
    <definedName name="sea" localSheetId="4">'Tha 16-18'!#REF!</definedName>
    <definedName name="sea" localSheetId="0">'Tha 8-11'!#REF!</definedName>
    <definedName name="sea">#REF!</definedName>
    <definedName name="Searchable_ValidationList">OFFSET([38]Data!$L$2,,,COUNTIF([38]Data!$L$2:$L$1888,"?*"))</definedName>
    <definedName name="sghfds" localSheetId="4" hidden="1">{#N/A,#N/A,FALSE,"EE-1 Othr Acts. Pbl &amp; Accr. Exp";#N/A,#N/A,FALSE,"FF-1 Payroll Taxes";#N/A,#N/A,FALSE,"HH-1 Employee Benefit Plans"}</definedName>
    <definedName name="sghfds" hidden="1">{#N/A,#N/A,FALSE,"EE-1 Othr Acts. Pbl &amp; Accr. Exp";#N/A,#N/A,FALSE,"FF-1 Payroll Taxes";#N/A,#N/A,FALSE,"HH-1 Employee Benefit Plans"}</definedName>
    <definedName name="she" localSheetId="4" hidden="1">{#N/A,#N/A,FALSE,"CC-1 Accounts Payable";#N/A,#N/A,FALSE,"CC-2 Search for Unrecorded Liab"}</definedName>
    <definedName name="she" hidden="1">{#N/A,#N/A,FALSE,"CC-1 Accounts Payable";#N/A,#N/A,FALSE,"CC-2 Search for Unrecorded Liab"}</definedName>
    <definedName name="sheet" localSheetId="4">'Tha 16-18'!#REF!</definedName>
    <definedName name="sheet" localSheetId="0">'Tha 8-11'!#REF!</definedName>
    <definedName name="sheet">#REF!</definedName>
    <definedName name="Slicer_Account_name">#N/A</definedName>
    <definedName name="st_year" localSheetId="4">'Tha 16-18'!#REF!</definedName>
    <definedName name="st_year">#REF!</definedName>
    <definedName name="start_yr" localSheetId="4">'Tha 16-18'!#REF!</definedName>
    <definedName name="start_yr">#REF!</definedName>
    <definedName name="Status">[34]List!$C$2:$C$10</definedName>
    <definedName name="STT" localSheetId="4">'Tha 16-18'!#REF!</definedName>
    <definedName name="STT" localSheetId="0">'Tha 8-11'!#REF!</definedName>
    <definedName name="STT">#REF!</definedName>
    <definedName name="sundry" localSheetId="4">'Tha 16-18'!#REF!</definedName>
    <definedName name="sundry">#REF!</definedName>
    <definedName name="t" localSheetId="4" hidden="1">{#N/A,#N/A,FALSE,"WW-1 Stockholders' Equity"}</definedName>
    <definedName name="t" hidden="1">{#N/A,#N/A,FALSE,"WW-1 Stockholders' Equity"}</definedName>
    <definedName name="Tang" localSheetId="4">'[39]Summary Project Expense'!#REF!</definedName>
    <definedName name="Tang" localSheetId="0">'[39]Summary Project Expense'!#REF!</definedName>
    <definedName name="Tang">'[39]Summary Project Expense'!#REF!</definedName>
    <definedName name="Tariff" localSheetId="4">'Tha 16-18'!#REF!</definedName>
    <definedName name="Tariff" localSheetId="0">'Tha 8-11'!#REF!</definedName>
    <definedName name="Tariff">#REF!</definedName>
    <definedName name="tax" localSheetId="4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_RATES" localSheetId="4">'Tha 16-18'!#REF!</definedName>
    <definedName name="TAX_RATES">#REF!</definedName>
    <definedName name="Taxes">[10]Scoping!$G$32</definedName>
    <definedName name="TB_PL_Aug07" localSheetId="4">[3]PL0807!#REF!</definedName>
    <definedName name="TB_PL_Aug07" localSheetId="0">[3]PL0807!#REF!</definedName>
    <definedName name="TB_PL_Aug07">[3]PL0807!#REF!</definedName>
    <definedName name="temp" localSheetId="4">'Tha 16-18'!#REF!</definedName>
    <definedName name="temp">#REF!</definedName>
    <definedName name="tex" localSheetId="4">[14]Content!$L$17</definedName>
    <definedName name="tex">[6]Content!$L$17</definedName>
    <definedName name="TextRefCopy1" localSheetId="4">'Tha 16-18'!#REF!</definedName>
    <definedName name="TextRefCopy1">#REF!</definedName>
    <definedName name="TextRefCopy10" localSheetId="4">'Tha 16-18'!#REF!</definedName>
    <definedName name="TextRefCopy10">#REF!</definedName>
    <definedName name="TextRefCopy12" localSheetId="4">'Tha 16-18'!#REF!</definedName>
    <definedName name="TextRefCopy12">#REF!</definedName>
    <definedName name="TextRefCopy13" localSheetId="4">'Tha 16-18'!#REF!</definedName>
    <definedName name="TextRefCopy13">#REF!</definedName>
    <definedName name="TextRefCopy14" localSheetId="4">'Tha 16-18'!#REF!</definedName>
    <definedName name="TextRefCopy14">#REF!</definedName>
    <definedName name="TextRefCopy15" localSheetId="4">'Tha 16-18'!#REF!</definedName>
    <definedName name="TextRefCopy15">#REF!</definedName>
    <definedName name="TextRefCopy2" localSheetId="4">'Tha 16-18'!#REF!</definedName>
    <definedName name="TextRefCopy2">#REF!</definedName>
    <definedName name="TextRefCopy3" localSheetId="4">'Tha 16-18'!#REF!</definedName>
    <definedName name="TextRefCopy3">#REF!</definedName>
    <definedName name="TextRefCopy4" localSheetId="4">'Tha 16-18'!#REF!</definedName>
    <definedName name="TextRefCopy4">#REF!</definedName>
    <definedName name="TextRefCopy5" localSheetId="4">'Tha 16-18'!#REF!</definedName>
    <definedName name="TextRefCopy5">#REF!</definedName>
    <definedName name="TextRefCopy6" localSheetId="4">'Tha 16-18'!#REF!</definedName>
    <definedName name="TextRefCopy6">#REF!</definedName>
    <definedName name="TextRefCopy7" localSheetId="4">'Tha 16-18'!#REF!</definedName>
    <definedName name="TextRefCopy7">#REF!</definedName>
    <definedName name="TextRefCopy8" localSheetId="4">'Tha 16-18'!#REF!</definedName>
    <definedName name="TextRefCopy8">#REF!</definedName>
    <definedName name="TextRefCopy9" localSheetId="4">'Tha 16-18'!#REF!</definedName>
    <definedName name="TextRefCopy9">#REF!</definedName>
    <definedName name="TextRefCopyRangeCount">6</definedName>
    <definedName name="THAÙNG_07_97" localSheetId="4">'Tha 16-18'!#REF!</definedName>
    <definedName name="THAÙNG_07_97" localSheetId="0">'Tha 8-11'!#REF!</definedName>
    <definedName name="THAÙNG_07_97">#REF!</definedName>
    <definedName name="tot" localSheetId="4">'Tha 16-18'!#REF!</definedName>
    <definedName name="tot">#REF!</definedName>
    <definedName name="Total" localSheetId="4">'[39]Summary Project Expense'!#REF!</definedName>
    <definedName name="Total" localSheetId="0">'[39]Summary Project Expense'!#REF!</definedName>
    <definedName name="Total">'[39]Summary Project Expense'!#REF!</definedName>
    <definedName name="total1" localSheetId="4">'Tha 16-18'!#REF!</definedName>
    <definedName name="total1">#REF!</definedName>
    <definedName name="total2" localSheetId="4">'Tha 16-18'!#REF!</definedName>
    <definedName name="total2">#REF!</definedName>
    <definedName name="total3" localSheetId="4">'Tha 16-18'!#REF!</definedName>
    <definedName name="total3">#REF!</definedName>
    <definedName name="TPC_Copy">'[16]Common Inputs'!$E$40</definedName>
    <definedName name="TPC_Paste">'[16]Common Inputs'!$D$40</definedName>
    <definedName name="TR" localSheetId="4">'Tha 16-18'!#REF!</definedName>
    <definedName name="TR">#REF!</definedName>
    <definedName name="tt" localSheetId="4">'Tha 16-18'!#REF!</definedName>
    <definedName name="tt">#REF!</definedName>
    <definedName name="TTDesiredLevelOfEvidenceItems">'[40]Global Data'!$B$92:$B$95</definedName>
    <definedName name="TTPSG2" localSheetId="4">'[41]Summary Project Expense'!#REF!</definedName>
    <definedName name="TTPSG2">'[41]Summary Project Expense'!#REF!</definedName>
    <definedName name="ttt" localSheetId="4">'Tha 16-18'!#REF!</definedName>
    <definedName name="ttt">#REF!</definedName>
    <definedName name="TwoStepMisstatementIdentified">'[31]Two Step Revenue Testing Master'!$C$85</definedName>
    <definedName name="TwoStepTolerableEstMisstmtCalc">'[31]Two Step Revenue Testing Master'!$T$45</definedName>
    <definedName name="UpFe_LDebt1_Copy">[16]Construction!$D$75:$K$75</definedName>
    <definedName name="UpFe_LDebt1_Paste">[16]Construction!$D$70:$K$70</definedName>
    <definedName name="UpFe_LDebt2_Copy">[16]Construction!$D$76:$K$76</definedName>
    <definedName name="UpFe_LDebt2_Paste">[16]Construction!$D$71:$K$71</definedName>
    <definedName name="VGDFGDFSGFS" localSheetId="4">'Tha 16-18'!#REF!</definedName>
    <definedName name="VGDFGDFSGFS">#REF!</definedName>
    <definedName name="w" localSheetId="4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ew23re23e">'[36]Two Step Revenue Testing Master'!$C$85</definedName>
    <definedName name="wq">'[36]Two Step Revenue Testing Master'!$T$45</definedName>
    <definedName name="wrn.ACCOUNTS._.PAYABLE." localSheetId="4" hidden="1">{#N/A,#N/A,FALSE,"CC-1 Accounts Payable";#N/A,#N/A,FALSE,"CC-2 Search for Unrecorded Liab"}</definedName>
    <definedName name="wrn.ACCOUNTS._.PAYABLE." hidden="1">{#N/A,#N/A,FALSE,"CC-1 Accounts Payable";#N/A,#N/A,FALSE,"CC-2 Search for Unrecorded Liab"}</definedName>
    <definedName name="wrn.ACCRUED._.EXPENSES." localSheetId="4" hidden="1">{#N/A,#N/A,FALSE,"EE-1 Othr Acts. Pbl &amp; Accr. Exp";#N/A,#N/A,FALSE,"FF-1 Payroll Taxes";#N/A,#N/A,FALSE,"HH-1 Employee Benefit Plans"}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_.WORKPAPERS." localSheetId="4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CAPITAL._.LEASES." localSheetId="4" hidden="1">{#N/A,#N/A,FALSE,"NN-1 Capital Leases"}</definedName>
    <definedName name="wrn.CAPITAL._.LEASES." hidden="1">{#N/A,#N/A,FALSE,"NN-1 Capital Leases"}</definedName>
    <definedName name="wrn.CASH." localSheetId="4" hidden="1">{#N/A,#N/A,FALSE,"A-1 Bank Reconcilation";#N/A,#N/A,FALSE,"A-2 Outstanding Checks";#N/A,#N/A,FALSE,"A-3 Savings Accounts";#N/A,#N/A,FALSE,"A-4 Certificates of Deposit";#N/A,#N/A,FALSE,"A-5 Bank Transfer Schedule"}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EXPENSES." localSheetId="4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INTANGIBLES." localSheetId="4" hidden="1">{#N/A,#N/A,FALSE,"T-1 Intangibles"}</definedName>
    <definedName name="wrn.INTANGIBLES." hidden="1">{#N/A,#N/A,FALSE,"T-1 Intangibles"}</definedName>
    <definedName name="wrn.INTEREST." localSheetId="4" hidden="1">{#N/A,#N/A,FALSE,"0700 Interest Expense";#N/A,#N/A,FALSE,"0700-1 Summary of Interest Earn"}</definedName>
    <definedName name="wrn.INTEREST." hidden="1">{#N/A,#N/A,FALSE,"0700 Interest Expense";#N/A,#N/A,FALSE,"0700-1 Summary of Interest Earn"}</definedName>
    <definedName name="wrn.INVENTORY." localSheetId="4" hidden="1">{#N/A,#N/A,FALSE,"F-1 Inventory Price Test-RM";#N/A,#N/A,FALSE,"F-2 Inventory-Test Count"}</definedName>
    <definedName name="wrn.INVENTORY." hidden="1">{#N/A,#N/A,FALSE,"F-1 Inventory Price Test-RM";#N/A,#N/A,FALSE,"F-2 Inventory-Test Count"}</definedName>
    <definedName name="wrn.LIFE._.INS.._.LOANS." localSheetId="4" hidden="1">{#N/A,#N/A,FALSE,"TT-1 Officers' Life Insurance"}</definedName>
    <definedName name="wrn.LIFE._.INS.._.LOANS." hidden="1">{#N/A,#N/A,FALSE,"TT-1 Officers' Life Insurance"}</definedName>
    <definedName name="wrn.LONG._.TERM._.DEBT." localSheetId="4" hidden="1">{#N/A,#N/A,FALSE,"MM-1 Long Term Debt"}</definedName>
    <definedName name="wrn.LONG._.TERM._.DEBT." hidden="1">{#N/A,#N/A,FALSE,"MM-1 Long Term Debt"}</definedName>
    <definedName name="wrn.MARKETABLE._.SEC.." localSheetId="4" hidden="1">{#N/A,#N/A,FALSE,"B-1 Mkt. Sec. - Int.";#N/A,#N/A,FALSE,"B-2 Mkt. Sec. - Val.";#N/A,#N/A,FALSE,"B-3 Mkt. Sec. - Gain (Loss)"}</definedName>
    <definedName name="wrn.MARKETABLE._.SEC.." hidden="1">{#N/A,#N/A,FALSE,"B-1 Mkt. Sec. - Int.";#N/A,#N/A,FALSE,"B-2 Mkt. Sec. - Val.";#N/A,#N/A,FALSE,"B-3 Mkt. Sec. - Gain (Loss)"}</definedName>
    <definedName name="wrn.NOTES._.REC.." localSheetId="4" hidden="1">{#N/A,#N/A,FALSE,"H-1 Notes Receivable"}</definedName>
    <definedName name="wrn.NOTES._.REC.." hidden="1">{#N/A,#N/A,FALSE,"H-1 Notes Receivable"}</definedName>
    <definedName name="wrn.OTHER._.INCOME." localSheetId="4" hidden="1">{#N/A,#N/A,FALSE,"0600-1 Other Income (Expense)"}</definedName>
    <definedName name="wrn.OTHER._.INCOME." hidden="1">{#N/A,#N/A,FALSE,"0600-1 Other Income (Expense)"}</definedName>
    <definedName name="wrn.PREPAIDS." localSheetId="4" hidden="1">{#N/A,#N/A,FALSE,"G-1 Prepaid Expenses-Other";#N/A,#N/A,FALSE,"G-2 Prepaid Property Taxes";#N/A,#N/A,FALSE,"G-3 Prepaid Insurance "}</definedName>
    <definedName name="wrn.PREPAIDS." hidden="1">{#N/A,#N/A,FALSE,"G-1 Prepaid Expenses-Other";#N/A,#N/A,FALSE,"G-2 Prepaid Property Taxes";#N/A,#N/A,FALSE,"G-3 Prepaid Insurance "}</definedName>
    <definedName name="wrn.PROPERTY._.AND._.EQUIP.." localSheetId="4" hidden="1">{#N/A,#N/A,FALSE,"M-1 Property and Equipment";#N/A,#N/A,FALSE,"M-2 Asset Additions";#N/A,#N/A,FALSE,"M-3 Property Disposals"}</definedName>
    <definedName name="wrn.PROPERTY._.AND._.EQUIP.." hidden="1">{#N/A,#N/A,FALSE,"M-1 Property and Equipment";#N/A,#N/A,FALSE,"M-2 Asset Additions";#N/A,#N/A,FALSE,"M-3 Property Disposals"}</definedName>
    <definedName name="wrn.RECEIVABLES." localSheetId="4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STOCKHOLDERS._.EQUITY." localSheetId="4" hidden="1">{#N/A,#N/A,FALSE,"WW-1 Stockholders' Equity"}</definedName>
    <definedName name="wrn.STOCKHOLDERS._.EQUITY." hidden="1">{#N/A,#N/A,FALSE,"WW-1 Stockholders' Equity"}</definedName>
    <definedName name="wrn.TAXATION." localSheetId="4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x" localSheetId="4">'Tha 16-18'!#REF!</definedName>
    <definedName name="x" localSheetId="0">'Tha 8-11'!#REF!</definedName>
    <definedName name="x">#REF!</definedName>
    <definedName name="XREF_COLUMN_1" localSheetId="4" hidden="1">'Tha 16-18'!#REF!</definedName>
    <definedName name="XREF_COLUMN_1" hidden="1">#REF!</definedName>
    <definedName name="XRefActiveRow" localSheetId="4" hidden="1">'Tha 16-18'!#REF!</definedName>
    <definedName name="XRefActiveRow" hidden="1">#REF!</definedName>
    <definedName name="XRefColumnsCount">1</definedName>
    <definedName name="XRefCopy1" localSheetId="4" hidden="1">'Tha 16-18'!#REF!</definedName>
    <definedName name="XRefCopy1" hidden="1">#REF!</definedName>
    <definedName name="XRefCopy2" localSheetId="4" hidden="1">'Tha 16-18'!#REF!</definedName>
    <definedName name="XRefCopy2" hidden="1">#REF!</definedName>
    <definedName name="XRefCopy2Row" localSheetId="4" hidden="1">'Tha 16-18'!#REF!</definedName>
    <definedName name="XRefCopy2Row" hidden="1">#REF!</definedName>
    <definedName name="XRefCopy3" localSheetId="4" hidden="1">'Tha 16-18'!#REF!</definedName>
    <definedName name="XRefCopy3" hidden="1">#REF!</definedName>
    <definedName name="XRefCopy3Row" localSheetId="4" hidden="1">'Tha 16-18'!#REF!</definedName>
    <definedName name="XRefCopy3Row" hidden="1">#REF!</definedName>
    <definedName name="XRefCopy4" localSheetId="4" hidden="1">'Tha 16-18'!#REF!</definedName>
    <definedName name="XRefCopy4" hidden="1">#REF!</definedName>
    <definedName name="XRefCopy5" localSheetId="4" hidden="1">'Tha 16-18'!#REF!</definedName>
    <definedName name="XRefCopy5" hidden="1">#REF!</definedName>
    <definedName name="XRefCopy5Row" localSheetId="4" hidden="1">'Tha 16-18'!#REF!</definedName>
    <definedName name="XRefCopy5Row" hidden="1">#REF!</definedName>
    <definedName name="XRefCopyRangeCount">5</definedName>
    <definedName name="XRefPaste1" localSheetId="4" hidden="1">'Tha 16-18'!#REF!</definedName>
    <definedName name="XRefPaste1" hidden="1">#REF!</definedName>
    <definedName name="XRefPaste1Row" localSheetId="4" hidden="1">'Tha 16-18'!#REF!</definedName>
    <definedName name="XRefPaste1Row" hidden="1">#REF!</definedName>
    <definedName name="XRefPasteRangeCount">1</definedName>
    <definedName name="YA_Tbl">[42]MainComp!$IQ$3:$IR$68</definedName>
    <definedName name="Year">[17]MAIN!$D$18</definedName>
    <definedName name="year_st" localSheetId="4">'Tha 16-18'!#REF!</definedName>
    <definedName name="year_st">#REF!</definedName>
    <definedName name="YesNoNa">[10]Scoping!$G$2:$G$5</definedName>
    <definedName name="yr" localSheetId="4">'Tha 16-18'!#REF!</definedName>
    <definedName name="yr">#REF!</definedName>
    <definedName name="yr_curr" localSheetId="4">'Tha 16-18'!#REF!</definedName>
    <definedName name="yr_curr">#REF!</definedName>
    <definedName name="yr_start" localSheetId="4">'Tha 16-18'!#REF!</definedName>
    <definedName name="yr_start">#REF!</definedName>
    <definedName name="YrYA2002">[42]MainComp!$IR$55</definedName>
    <definedName name="YUIN" localSheetId="4" hidden="1">{#N/A,#N/A,FALSE,"Aging Summary";#N/A,#N/A,FALSE,"Ratio Analysis";#N/A,#N/A,FALSE,"Test 120 Day Accts";#N/A,#N/A,FALSE,"Tickmarks"}</definedName>
    <definedName name="YUIN" hidden="1">{#N/A,#N/A,FALSE,"Aging Summary";#N/A,#N/A,FALSE,"Ratio Analysis";#N/A,#N/A,FALSE,"Test 120 Day Accts";#N/A,#N/A,FALSE,"Tickmarks"}</definedName>
    <definedName name="กฟ" localSheetId="4">'Tha 16-18'!#REF!</definedName>
    <definedName name="กฟ">#REF!</definedName>
    <definedName name="ฟ1000" localSheetId="4">'Tha 16-18'!#REF!</definedName>
    <definedName name="ฟ1000" localSheetId="0">'Tha 8-11'!#REF!</definedName>
    <definedName name="ฟ1000">#REF!</definedName>
    <definedName name="ฟ200" localSheetId="4">'Tha 16-18'!#REF!</definedName>
    <definedName name="ฟ200" localSheetId="0">'Tha 8-11'!#REF!</definedName>
    <definedName name="ฟ200">#REF!</definedName>
    <definedName name="ฟ850" localSheetId="4">'Tha 16-18'!#REF!</definedName>
    <definedName name="ฟ850" localSheetId="0">'Tha 8-11'!#REF!</definedName>
    <definedName name="ฟ850">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6" i="1" l="1"/>
  <c r="J76" i="1"/>
  <c r="F78" i="3"/>
  <c r="F77" i="3"/>
  <c r="X35" i="4"/>
  <c r="AB35" i="4"/>
  <c r="AF35" i="4"/>
  <c r="H112" i="7"/>
  <c r="J112" i="7"/>
  <c r="L112" i="7"/>
  <c r="F112" i="7"/>
  <c r="H95" i="7"/>
  <c r="J95" i="7"/>
  <c r="L95" i="7"/>
  <c r="F95" i="7"/>
  <c r="R20" i="5"/>
  <c r="F26" i="3"/>
  <c r="X33" i="4"/>
  <c r="F134" i="7"/>
  <c r="J134" i="7"/>
  <c r="F39" i="3"/>
  <c r="F71" i="3"/>
  <c r="X37" i="4"/>
  <c r="AB37" i="4"/>
  <c r="AF37" i="4"/>
  <c r="AB33" i="4"/>
  <c r="AF33" i="4"/>
  <c r="X36" i="4"/>
  <c r="AB36" i="4"/>
  <c r="AF36" i="4"/>
  <c r="J31" i="4"/>
  <c r="L67" i="3"/>
  <c r="H67" i="3"/>
  <c r="F67" i="3"/>
  <c r="X31" i="4"/>
  <c r="X15" i="4"/>
  <c r="AB15" i="4"/>
  <c r="AF15" i="4"/>
  <c r="X17" i="4"/>
  <c r="AB17" i="4"/>
  <c r="AF17" i="4"/>
  <c r="X18" i="4"/>
  <c r="X20" i="4"/>
  <c r="AB20" i="4"/>
  <c r="AF20" i="4"/>
  <c r="X21" i="4"/>
  <c r="AB21" i="4"/>
  <c r="AF21" i="4"/>
  <c r="AD23" i="4"/>
  <c r="H184" i="1"/>
  <c r="Z23" i="4"/>
  <c r="H181" i="1"/>
  <c r="V23" i="4"/>
  <c r="T23" i="4"/>
  <c r="R23" i="4"/>
  <c r="P23" i="4"/>
  <c r="N23" i="4"/>
  <c r="H177" i="1"/>
  <c r="L23" i="4"/>
  <c r="H176" i="1"/>
  <c r="J23" i="4"/>
  <c r="H175" i="1"/>
  <c r="H23" i="4"/>
  <c r="H174" i="1"/>
  <c r="F23" i="4"/>
  <c r="H172" i="1"/>
  <c r="D23" i="4"/>
  <c r="H171" i="1"/>
  <c r="J39" i="3"/>
  <c r="J43" i="3"/>
  <c r="T30" i="5"/>
  <c r="T31" i="5"/>
  <c r="T32" i="5"/>
  <c r="T23" i="5"/>
  <c r="T12" i="5"/>
  <c r="T14" i="5"/>
  <c r="T15" i="5"/>
  <c r="T17" i="5"/>
  <c r="T18" i="5"/>
  <c r="R22" i="5"/>
  <c r="P20" i="5"/>
  <c r="P22" i="5"/>
  <c r="N20" i="5"/>
  <c r="N22" i="5"/>
  <c r="L20" i="5"/>
  <c r="L176" i="1"/>
  <c r="J20" i="5"/>
  <c r="J22" i="5"/>
  <c r="H20" i="5"/>
  <c r="L174" i="1"/>
  <c r="F20" i="5"/>
  <c r="L172" i="1"/>
  <c r="D20" i="5"/>
  <c r="L171" i="1"/>
  <c r="F22" i="5"/>
  <c r="H22" i="5"/>
  <c r="L178" i="1"/>
  <c r="X23" i="4"/>
  <c r="H178" i="1"/>
  <c r="AB31" i="4"/>
  <c r="AB18" i="4"/>
  <c r="AF18" i="4"/>
  <c r="AF23" i="4"/>
  <c r="L181" i="1"/>
  <c r="L175" i="1"/>
  <c r="L22" i="5"/>
  <c r="D22" i="5"/>
  <c r="T20" i="5"/>
  <c r="T22" i="5"/>
  <c r="F70" i="3"/>
  <c r="AB23" i="4"/>
  <c r="N25" i="5"/>
  <c r="N34" i="5"/>
  <c r="D25" i="4"/>
  <c r="F25" i="4"/>
  <c r="F28" i="4"/>
  <c r="F39" i="4"/>
  <c r="F172" i="1"/>
  <c r="H25" i="4"/>
  <c r="H28" i="4"/>
  <c r="H39" i="4"/>
  <c r="F174" i="1"/>
  <c r="J25" i="4"/>
  <c r="J28" i="4"/>
  <c r="J39" i="4"/>
  <c r="F175" i="1"/>
  <c r="L25" i="4"/>
  <c r="L28" i="4"/>
  <c r="L39" i="4"/>
  <c r="F176" i="1"/>
  <c r="N25" i="4"/>
  <c r="N28" i="4"/>
  <c r="N39" i="4"/>
  <c r="F177" i="1"/>
  <c r="P25" i="4"/>
  <c r="R25" i="4"/>
  <c r="R28" i="4"/>
  <c r="R39" i="4"/>
  <c r="T25" i="4"/>
  <c r="T28" i="4"/>
  <c r="T39" i="4"/>
  <c r="V25" i="4"/>
  <c r="Z25" i="4"/>
  <c r="Z28" i="4"/>
  <c r="Z39" i="4"/>
  <c r="F181" i="1"/>
  <c r="AD25" i="4"/>
  <c r="AD28" i="4"/>
  <c r="AD39" i="4"/>
  <c r="F184" i="1"/>
  <c r="V26" i="4"/>
  <c r="X26" i="4"/>
  <c r="AB26" i="4"/>
  <c r="AF26" i="4"/>
  <c r="V28" i="4"/>
  <c r="V39" i="4"/>
  <c r="X25" i="4"/>
  <c r="X28" i="4"/>
  <c r="X39" i="4"/>
  <c r="F178" i="1"/>
  <c r="P28" i="4"/>
  <c r="P39" i="4"/>
  <c r="D28" i="4"/>
  <c r="D39" i="4"/>
  <c r="F171" i="1"/>
  <c r="AB25" i="4"/>
  <c r="AF25" i="4"/>
  <c r="AF28" i="4"/>
  <c r="AB28" i="4"/>
  <c r="AB39" i="4"/>
  <c r="AF31" i="4"/>
  <c r="AF39" i="4"/>
  <c r="R25" i="5"/>
  <c r="R34" i="5"/>
  <c r="J181" i="1"/>
  <c r="P25" i="5"/>
  <c r="P34" i="5"/>
  <c r="J178" i="1"/>
  <c r="H25" i="5"/>
  <c r="H34" i="5"/>
  <c r="J174" i="1"/>
  <c r="F25" i="5"/>
  <c r="F34" i="5"/>
  <c r="J172" i="1"/>
  <c r="D25" i="5"/>
  <c r="L45" i="3"/>
  <c r="L21" i="3"/>
  <c r="L14" i="3"/>
  <c r="H45" i="3"/>
  <c r="H21" i="3"/>
  <c r="H14" i="3"/>
  <c r="L141" i="1"/>
  <c r="L131" i="1"/>
  <c r="L78" i="1"/>
  <c r="L43" i="1"/>
  <c r="H141" i="1"/>
  <c r="H131" i="1"/>
  <c r="H78" i="1"/>
  <c r="H43" i="1"/>
  <c r="A1" i="5"/>
  <c r="A3" i="4"/>
  <c r="A3" i="5"/>
  <c r="A1" i="4"/>
  <c r="A1" i="3"/>
  <c r="A55" i="3"/>
  <c r="A127" i="7"/>
  <c r="A70" i="7"/>
  <c r="A57" i="3"/>
  <c r="J45" i="3"/>
  <c r="J21" i="3"/>
  <c r="F21" i="3"/>
  <c r="J14" i="3"/>
  <c r="F14" i="3"/>
  <c r="A149" i="1"/>
  <c r="A148" i="1"/>
  <c r="A147" i="1"/>
  <c r="J141" i="1"/>
  <c r="F141" i="1"/>
  <c r="F131" i="1"/>
  <c r="A97" i="1"/>
  <c r="A95" i="1"/>
  <c r="A94" i="1"/>
  <c r="A195" i="1"/>
  <c r="A54" i="3"/>
  <c r="J78" i="1"/>
  <c r="F78" i="1"/>
  <c r="A50" i="1"/>
  <c r="A48" i="1"/>
  <c r="J43" i="1"/>
  <c r="F43" i="1"/>
  <c r="J131" i="1"/>
  <c r="F180" i="1"/>
  <c r="F183" i="1"/>
  <c r="F73" i="3"/>
  <c r="L23" i="3"/>
  <c r="L31" i="3"/>
  <c r="L34" i="3"/>
  <c r="H23" i="3"/>
  <c r="H31" i="3"/>
  <c r="H34" i="3"/>
  <c r="L81" i="1"/>
  <c r="H81" i="1"/>
  <c r="J25" i="5"/>
  <c r="H144" i="1"/>
  <c r="D34" i="5"/>
  <c r="J171" i="1"/>
  <c r="L25" i="5"/>
  <c r="L34" i="5"/>
  <c r="L144" i="1"/>
  <c r="A146" i="1"/>
  <c r="F186" i="1"/>
  <c r="J23" i="3"/>
  <c r="J31" i="3"/>
  <c r="J34" i="3"/>
  <c r="J81" i="1"/>
  <c r="F23" i="3"/>
  <c r="F31" i="3"/>
  <c r="F34" i="3"/>
  <c r="J144" i="1"/>
  <c r="F144" i="1"/>
  <c r="F81" i="1"/>
  <c r="A50" i="4"/>
  <c r="A38" i="5"/>
  <c r="A67" i="7"/>
  <c r="A124" i="7"/>
  <c r="A178" i="7"/>
  <c r="A103" i="3"/>
  <c r="H73" i="3"/>
  <c r="J28" i="5"/>
  <c r="T28" i="5"/>
  <c r="J70" i="3"/>
  <c r="J64" i="3"/>
  <c r="J176" i="1"/>
  <c r="L9" i="7"/>
  <c r="L32" i="7"/>
  <c r="L58" i="7"/>
  <c r="L62" i="7"/>
  <c r="L133" i="7"/>
  <c r="L137" i="7"/>
  <c r="F45" i="3"/>
  <c r="F47" i="3"/>
  <c r="T25" i="5"/>
  <c r="H9" i="7"/>
  <c r="H32" i="7"/>
  <c r="H58" i="7"/>
  <c r="H62" i="7"/>
  <c r="H133" i="7"/>
  <c r="H137" i="7"/>
  <c r="F189" i="1"/>
  <c r="J9" i="7"/>
  <c r="J32" i="7"/>
  <c r="J58" i="7"/>
  <c r="J62" i="7"/>
  <c r="J133" i="7"/>
  <c r="F9" i="7"/>
  <c r="F32" i="7"/>
  <c r="J47" i="3"/>
  <c r="H47" i="3"/>
  <c r="L47" i="3"/>
  <c r="L73" i="3"/>
  <c r="J34" i="5"/>
  <c r="J67" i="3"/>
  <c r="J77" i="3"/>
  <c r="J78" i="3"/>
  <c r="J73" i="3"/>
  <c r="F58" i="7"/>
  <c r="F62" i="7"/>
  <c r="F133" i="7"/>
  <c r="F137" i="7"/>
  <c r="J137" i="7"/>
  <c r="H180" i="1"/>
  <c r="H183" i="1"/>
  <c r="H186" i="1"/>
  <c r="H189" i="1"/>
  <c r="J175" i="1"/>
  <c r="J180" i="1"/>
  <c r="J183" i="1"/>
  <c r="J186" i="1"/>
  <c r="J189" i="1"/>
  <c r="T34" i="5"/>
  <c r="L180" i="1"/>
  <c r="L183" i="1"/>
  <c r="L186" i="1"/>
  <c r="L189" i="1"/>
</calcChain>
</file>

<file path=xl/sharedStrings.xml><?xml version="1.0" encoding="utf-8"?>
<sst xmlns="http://schemas.openxmlformats.org/spreadsheetml/2006/main" count="517" uniqueCount="302">
  <si>
    <t>บริษัท ทีทีซีแอล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</si>
  <si>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</si>
  <si>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</si>
  <si>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</si>
  <si>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</si>
  <si>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พ.ศ. 2561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</si>
  <si>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</si>
  <si>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</si>
  <si>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</si>
  <si>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</si>
  <si>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</si>
  <si>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</si>
  <si>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-</t>
  </si>
  <si>
    <t>ลูกหนี้การค้า - สุทธิ</t>
  </si>
  <si>
    <t>- กิจการที่เกี่ยวข้องกัน</t>
  </si>
  <si>
    <t>8, 11</t>
  </si>
  <si>
    <t>- กิจการอื่น</t>
  </si>
  <si>
    <t>ลูกหนี้จากการบริหารงานโรงไฟฟ้า</t>
  </si>
  <si>
    <t>ลูกหนี้ตามข้อตกลงสัมปทานบริการ</t>
  </si>
  <si>
    <t>ที่ถึงกำหนดรับชำระในหนึ่งปี</t>
  </si>
  <si>
    <t>9.1, 11</t>
  </si>
  <si>
    <t>ลูกหนี้อื่น</t>
  </si>
  <si>
    <t>งานระหว่างก่อสร้าง</t>
  </si>
  <si>
    <t xml:space="preserve">เงินจ่ายล่วงหน้าให้ผู้รับเหมาช่วง </t>
  </si>
  <si>
    <t>เงินให้กู้ยืมแก่กิจการที่เกี่ยวข้องกัน</t>
  </si>
  <si>
    <t>เงินให้กู้ยืมแก่กิจการอื่น</t>
  </si>
  <si>
    <t>ดอกเบี้ยค้างรับจากเงิน</t>
  </si>
  <si>
    <t>ให้กู้ยืมแก่กิจการที่เกี่ยวข้องกัน</t>
  </si>
  <si>
    <t>ภาษีเงินได้หัก ณ ที่จ่าย</t>
  </si>
  <si>
    <t>ภาษีซื้อรอเรียกคืน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</si>
  <si>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</si>
  <si>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</si>
  <si>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</si>
  <si>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เงินฝากสถาบันการเงินที่ใช้เป็นหลักค้ำประกัน</t>
  </si>
  <si>
    <t>เงินประกันผลงาน</t>
  </si>
  <si>
    <t>เงินลงทุนที่จะถือไว้จนครบกำหนด</t>
  </si>
  <si>
    <t>เงินให้กู้ยืมแก่กิจการที่เกี่ยวข้องกัน - สุทธิ</t>
  </si>
  <si>
    <t>ลูกหนี้ตามข้อตกลงสัมปทานระยะยาว</t>
  </si>
  <si>
    <t>เงินลงทุนในบริษัทย่อย - สุทธิ</t>
  </si>
  <si>
    <t>เงินลงทุนในบริษัทร่วม - สุทธิ</t>
  </si>
  <si>
    <t>เงินลงทุนในการร่วมค้า - สุทธิ</t>
  </si>
  <si>
    <t>เงินลงทุนทั่วไป - สุทธิ</t>
  </si>
  <si>
    <t>วัสดุสำรองคลัง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</si>
  <si>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</si>
  <si>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</si>
  <si>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</si>
  <si>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</si>
  <si>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</si>
  <si>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</si>
  <si>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</si>
  <si>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</si>
  <si>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 </t>
  </si>
  <si>
    <t>เจ้าหนี้อื่น</t>
  </si>
  <si>
    <t>หุ้นกู้ที่ถึงกำหนดชำระภายในหนึ่งปี - สุทธิ</t>
  </si>
  <si>
    <t>เงินกู้ยืมระยะสั้นจากกิจการที่เกี่ยวข้องกัน</t>
  </si>
  <si>
    <t>ดอกเบี้ยค้างจ่ายแก่กิจการที่เกี่ยวข้องกัน</t>
  </si>
  <si>
    <t>เงินประกันผลงานผู้รับเหมาช่วง</t>
  </si>
  <si>
    <t>ต้นทุนงานก่อสร้างค้างจ่าย</t>
  </si>
  <si>
    <t>เงินรับล่วงหน้าจากลูกค้าตามสัญญาก่อสร้าง</t>
  </si>
  <si>
    <t>รายได้ค่าก่อสร้างรับล่วงหน้า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</si>
  <si>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</si>
  <si>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</si>
  <si>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</si>
  <si>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</si>
  <si>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</si>
  <si>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- สุทธิ</t>
  </si>
  <si>
    <t>รายได้รอการรับรู้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</si>
  <si>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</si>
  <si>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</si>
  <si>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</si>
  <si>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</si>
  <si>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</si>
  <si>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</si>
  <si>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หุ้นสามัญจำนวน 896,000,000 หุ้น</t>
  </si>
  <si>
    <t>มูลค่าที่ตราไว้หุ้นละ 1 บาท</t>
  </si>
  <si>
    <t>มูลค่าที่ตราไว้หุ้นละ 1 บาท)</t>
  </si>
  <si>
    <t>ทุนที่ออกและชำระแล้ว</t>
  </si>
  <si>
    <t>หุ้นสามัญจำนวน 616,000,000 หุ้น</t>
  </si>
  <si>
    <t>มูลค่าที่ชำระไว้หุ้นละ 1 บาท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</si>
  <si>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</si>
  <si>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</si>
  <si>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</si>
  <si>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>ส่วนเกินทุนจากการให้หุ้นพนักงาน</t>
  </si>
  <si>
    <t>ส่วนต่ำจากการเปลี่ยนแปลงสัดส่วนการถือหุ้นในบริษัทย่อย</t>
  </si>
  <si>
    <t>องค์ประกอบอื่นของส่วนของเจ้าของ</t>
  </si>
  <si>
    <t>รวม</t>
  </si>
  <si>
    <t>หุ้นกู้ด้อยสิทธิที่มีลักษณะคล้ายทุน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</si>
  <si>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</si>
  <si>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</si>
  <si>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</si>
  <si>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</si>
  <si>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ในบริษัทย่อย</t>
  </si>
  <si>
    <t>งบกำไรขาดทุนเบ็ดเสร็จ</t>
  </si>
  <si>
    <t>รายได้</t>
  </si>
  <si>
    <t>รายได้จากการก่อสร้างและให้บริการ</t>
  </si>
  <si>
    <t>รายได้จากการบริหารงานโรงไฟฟ้า</t>
  </si>
  <si>
    <t>รวมรายได้</t>
  </si>
  <si>
    <t>ต้นทุน</t>
  </si>
  <si>
    <t>ต้นทุนในการก่อสร้างและให้บริการ</t>
  </si>
  <si>
    <t>ต้นทุนจากการบริหารงานโรงไฟฟ้า</t>
  </si>
  <si>
    <t>รวมต้นทุน</t>
  </si>
  <si>
    <t>กำไร(ขาดทุน)ขั้นต้น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</si>
  <si>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</si>
  <si>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</si>
  <si>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</si>
  <si>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ส่วนแบ่งกำไรจากบริษัทร่วม</t>
  </si>
  <si>
    <t>ส่วนแบ่งกำไรจากการร่วมค้า</t>
  </si>
  <si>
    <t>กำไร(ขาดทุน)ก่อนภาษีเงินได้</t>
  </si>
  <si>
    <t>ค่าใช้จ่ายภาษีเงินได้</t>
  </si>
  <si>
    <t>กำไร(ขาดทุน)สำหรับปี</t>
  </si>
  <si>
    <t>กำไร(ขาดทุน)เบ็ดเสร็จอื่น</t>
  </si>
  <si>
    <t>รายการที่จะไม่จัดประเภทรายการใหม่ไปยังกำไร</t>
  </si>
  <si>
    <t xml:space="preserve">  หรือขาดทุนในภายหลัง - สุทธิจากภาษี</t>
  </si>
  <si>
    <t>ส่วนแบ่งกำไรเบ็ดเสร็จอื่นของบริษัทร่วม</t>
  </si>
  <si>
    <t>รายการที่จะจัดประเภทรายการใหม่ไปยังกำไร</t>
  </si>
  <si>
    <t>หรือขาดทุนในภายหลัง - สุทธิจากภาษี</t>
  </si>
  <si>
    <t>ผลต่างของอัตราแลกเปลี่ยนจากการแปลงค่างบการเงิน</t>
  </si>
  <si>
    <t>กำไร(ขาดทุน)เบ็ดเสร็จอื่นสำหรับปี - สุทธิจากภาษี</t>
  </si>
  <si>
    <t>การแบ่งปันกำไร(ขาดทุน)สำหรับปี</t>
  </si>
  <si>
    <t>ส่วนที่เป็นของส่วนได้เสียที่ไม่มีอำนาจควบคุม</t>
  </si>
  <si>
    <t>ส่วนที่เป็นของผู้เป็นเจ้าของของบริษัทใหญ่</t>
  </si>
  <si>
    <t>กำไร(ขาดทุน)ต่อหุ้นส่วนที่เป็นของผู้เป็นเจ้าของของบริษัทใหญ่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</si>
  <si>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</si>
  <si>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</si>
  <si>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กำไรขาดทุนเบ็ดเสร็จอื่น</t>
  </si>
  <si>
    <t>ส่วนต่ำจาก</t>
  </si>
  <si>
    <t>การวัดมูลค่าใหม่</t>
  </si>
  <si>
    <t>ส่วนแบ่ง</t>
  </si>
  <si>
    <t>จัดสรรแล้ว</t>
  </si>
  <si>
    <t>ส่วนเกินทุน</t>
  </si>
  <si>
    <t>การเปลี่ยนแปลง</t>
  </si>
  <si>
    <t>ส่วนเกินจาก</t>
  </si>
  <si>
    <t>ของภาระผูกพัน</t>
  </si>
  <si>
    <t>ผลต่างจาก</t>
  </si>
  <si>
    <t>ขาดทุนเบ็ดเสร็จ</t>
  </si>
  <si>
    <t>รวมส่วนของ</t>
  </si>
  <si>
    <t>ทุนที่ออกและ</t>
  </si>
  <si>
    <t>ส่วนเกินมูลค่า</t>
  </si>
  <si>
    <t>สำรอง</t>
  </si>
  <si>
    <t>จากการให้หุ้น</t>
  </si>
  <si>
    <t>สัดส่วนการถือหุ้น</t>
  </si>
  <si>
    <t>การลงทุนเพิ่ม</t>
  </si>
  <si>
    <t>ผลประโยชน์</t>
  </si>
  <si>
    <t>การแปลง</t>
  </si>
  <si>
    <t>อื่นจากบริษัทร่วม</t>
  </si>
  <si>
    <t>รวมองค์ประกอบอื่น</t>
  </si>
  <si>
    <t>หุ้นกู้ด้อยสิทธิ</t>
  </si>
  <si>
    <t>ผู้เป็นเจ้าของ</t>
  </si>
  <si>
    <t>ส่วนได้เสียที่ไม่มี</t>
  </si>
  <si>
    <t>เรียกชำระแล้ว</t>
  </si>
  <si>
    <t>หุ้นสามัญ</t>
  </si>
  <si>
    <t>ตามกฎหมาย</t>
  </si>
  <si>
    <t>พนักงาน</t>
  </si>
  <si>
    <t>ค่างบการเงิน</t>
  </si>
  <si>
    <t>และการร่วมค้า</t>
  </si>
  <si>
    <t>ของส่วนของเจ้าของ</t>
  </si>
  <si>
    <t>ที่มีลักษณะคล้ายทุน</t>
  </si>
  <si>
    <t>ของบริษัทใหญ่</t>
  </si>
  <si>
    <t>อำนาจควบคุม</t>
  </si>
  <si>
    <t xml:space="preserve">บาท </t>
  </si>
  <si>
    <t>การเปลี่ยนแปลงในส่วนของเจ้าของสำหรับปี</t>
  </si>
  <si>
    <t>ขาดทุนเบ็ดเสร็จรวมสำหรับปี</t>
  </si>
  <si>
    <t>โอนกำไรจากการประมาณการผลประโยชน์พนักงาน</t>
  </si>
  <si>
    <t xml:space="preserve">    ตามหลักคณิตศาสตร์ประกันภัย</t>
  </si>
  <si>
    <t>ยอดคงเหลือ ณ วันที่ 1 มกราคม พ.ศ. 2561</t>
  </si>
  <si>
    <t>การเพิ่มหุ้นสามัญ</t>
  </si>
  <si>
    <t>การออกหุ้นกู้ด้อยสิทธิที่มีลักษณะคล้ายทุน</t>
  </si>
  <si>
    <t>ยอดคงเหลือ ณ วันที่ 31 ธันวาคม พ.ศ. 2561</t>
  </si>
  <si>
    <t>การวัดมูลค่าใหม่ของ</t>
  </si>
  <si>
    <t>ส่วนเกินทุนจากการ</t>
  </si>
  <si>
    <t>ภาระผูกพันผลประโยชน์</t>
  </si>
  <si>
    <t>ผลต่างจากการ</t>
  </si>
  <si>
    <t>สำรองตามกฎหมาย</t>
  </si>
  <si>
    <t>ให้หุ้นพนักงาน</t>
  </si>
  <si>
    <t>แปลงค่างบการเงิน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</si>
  <si>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</si>
  <si>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</si>
  <si>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</si>
  <si>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</si>
  <si>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กำไรจากการจำหน่ายอุปกรณ์</t>
  </si>
  <si>
    <t>(กำไร)ขาดทุนจากอัตราแลกเปลี่ยนที่ยังไม่เกิดขึ้นจริง</t>
  </si>
  <si>
    <t>ดอกเบี้ยรับ</t>
  </si>
  <si>
    <t>เงินปันผลรับ</t>
  </si>
  <si>
    <t>ส่วนแบ่งผลกำไรจากบริษัทร่วม</t>
  </si>
  <si>
    <t>กำไรจากการจำหน่ายเงินลงทุนในบริษัทย่อย</t>
  </si>
  <si>
    <t>ค่าใช้จ่ายผลประโยชน์พนักงาน</t>
  </si>
  <si>
    <t>สำรองค่าใช้จ่ายที่เกิดจากคดีฟ้องร้อง</t>
  </si>
  <si>
    <t>ค่าเผื่อหนี้สงสัยจะสูญ</t>
  </si>
  <si>
    <t>ตัดจำหน่ายหนี้สูญ</t>
  </si>
  <si>
    <t>ค่าเผื่อการด้อยค่าของเงินลงทุนในบริษัทย่อย</t>
  </si>
  <si>
    <t>ดอกเบี้ยจ่าย</t>
  </si>
  <si>
    <t>กระแสเงินสดก่อนการเปลี่ยนแปลงของสินทรัพย์และหนี้สินดำเนินงาน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</si>
  <si>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</si>
  <si>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</t>
  </si>
  <si>
    <t>- ลูกหนี้จากการบริหารงานโรงไฟฟ้า</t>
  </si>
  <si>
    <t>- ลูกหนี้ตามข้อตกลงสัญญาสัมปทาน</t>
  </si>
  <si>
    <t>- ลูกหนี้อื่น</t>
  </si>
  <si>
    <t>- งานระหว่างก่อสร้าง</t>
  </si>
  <si>
    <t>- เงินจ่ายล่วงหน้าให้ผู้รับเหมาช่วง</t>
  </si>
  <si>
    <t>- ภาษีเงินได้หัก ณ ที่จ่าย</t>
  </si>
  <si>
    <t>- ภาษีซื้อรอเรียกคืน</t>
  </si>
  <si>
    <t>- สินทรัพย์หมุนเวียนอื่น</t>
  </si>
  <si>
    <t>- เงินประกันผลงาน</t>
  </si>
  <si>
    <t>- วัสดุสำรองคลัง</t>
  </si>
  <si>
    <t>- สินทรัพย์ไม่หมุนเวียนอื่น</t>
  </si>
  <si>
    <t>- เจ้าหนี้การค้า</t>
  </si>
  <si>
    <t>- เจ้าหนี้อื่น</t>
  </si>
  <si>
    <t xml:space="preserve">- เงินประกันผลงานผู้รับเหมาช่วง </t>
  </si>
  <si>
    <t>- ต้นทุนงานก่อสร้างค้างจ่าย</t>
  </si>
  <si>
    <t>- เงินรับล่วงหน้าจากลูกค้าตามสัญญาก่อสร้าง</t>
  </si>
  <si>
    <t>- รายได้ค่าก่อสร้างรับล่วงหน้า</t>
  </si>
  <si>
    <t>- ค่าใช้จ่ายค้างจ่าย</t>
  </si>
  <si>
    <t>- หนี้สินหมุนเวียนอื่น</t>
  </si>
  <si>
    <t>- ภาระผูกพันผลประโยชน์พนักงาน</t>
  </si>
  <si>
    <t>- ภาษีเงินได้จ่าย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</si>
  <si>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</si>
  <si>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</si>
  <si>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เงินสดจ่ายซื้อเงินลงทุนระยะสั้นกับสถาบันการเงินเพิ่มขึ้น</t>
  </si>
  <si>
    <t>เงินสดรับจากเงินให้กู้ยืมแก่บริษัทที่เกี่ยวข้องกัน</t>
  </si>
  <si>
    <t>เงินสดรับจากเงินให้กู้ยืมแก่บริษัทอื่น</t>
  </si>
  <si>
    <t>เงินสดรับจากดอกเบี้ยรับ</t>
  </si>
  <si>
    <t>เงินสดรับจากเงินปันผล</t>
  </si>
  <si>
    <t>เงินสดรับจากการจำหน่ายอุปกรณ์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</si>
  <si>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</si>
  <si>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</si>
  <si>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เงินสดจ่ายค่าธรรมเนียมในการจัดหาเงินกู้ยืม</t>
  </si>
  <si>
    <t>เงินสดรับจากการออกหุ้นกู้ด้อยสิทธิที่มีลักษณะคล้ายทุน</t>
  </si>
  <si>
    <t>เงินสดจ่ายชำระคืนหุ้นกู้</t>
  </si>
  <si>
    <t>เงินสดจ่ายค่าธรรมเนียมในการออกหุ้นกู้ด้อยสิทธิที่มีลักษณะคล้ายทุน</t>
  </si>
  <si>
    <t>เงินปันผลจ่ายให้แก่ผู้ถือหุ้น</t>
  </si>
  <si>
    <t>เงินสดจ่ายคืนเงินกู้ยืมระยะสั้นจากบริษัทที่เกี่ยวข้องกัน</t>
  </si>
  <si>
    <t>เงินสดรับจากเงินกู้ยืมระยะสั้นจากบริษัทที่เกี่ยวข้องกัน</t>
  </si>
  <si>
    <t>เงินสดรับจากการออกหุ้นสามัญ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</si>
  <si>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</si>
  <si>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</si>
  <si>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</si>
  <si>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รายการที่มิใช่เงินสด</t>
  </si>
  <si>
    <t>ตัดจำหน่ายค่าธรรมเนียมในการจัดหาเงินกู้</t>
  </si>
  <si>
    <t>- ดอกเบี้ยจ่าย</t>
  </si>
  <si>
    <t>เงินสดรับจากเงินจ่ายล่วงหน้าค่าหุ้น</t>
  </si>
  <si>
    <t>กำไร(ขาดทุน)จากอัตราแลกเปลี่ยนของเงินสดและรายการเทียบเท่าเงินสด</t>
  </si>
  <si>
    <t>การวัดมูลค่าใหม่ของภาระผูกพันผลประโยชน์พนักงาน</t>
  </si>
  <si>
    <t>เงินสดจ่ายซื้อสินทรัพย์ไม่มีตัวตน</t>
  </si>
  <si>
    <t>กำไร(ขาดทุน)สะสม</t>
  </si>
  <si>
    <t>เงินสดจ่ายชำระค่าหุ้นในบริษัทย่อย</t>
  </si>
  <si>
    <t>เงินสดรับจากการจำหน่ายเงินลงทุนในตราสารหนี้ที่จะถือจนครบกำหนด</t>
  </si>
  <si>
    <t>เงินสดจ่ายเงินให้กู้ยืมแก่บริษัทที่เกี่ยวข้องกัน</t>
  </si>
  <si>
    <t>เงินสดจ่ายซื้ออุปกรณ์</t>
  </si>
  <si>
    <t>ณ วันที่ 31 ธันวาคม พ.ศ. 2562</t>
  </si>
  <si>
    <t>พ.ศ. 2562</t>
  </si>
  <si>
    <t>สำหรับปีสิ้นสุดวันที่ 31 ธันวาคม พ.ศ. 2562</t>
  </si>
  <si>
    <t>ยอดคงเหลือ ณ วันที่ 1 มกราคม พ.ศ. 2562</t>
  </si>
  <si>
    <t>ยอดคงเหลือ ณ วันที่ 31 ธันวาคม พ.ศ. 2562</t>
  </si>
  <si>
    <t>สินทรัพย์ที่เกิดจากสัญญา - สุทธิ</t>
  </si>
  <si>
    <t>- สินทรัพย์ที่เกิดจากสัญญา</t>
  </si>
  <si>
    <t>ประมาณการค่าประกันความเสียหาย</t>
  </si>
  <si>
    <t>ยอดคงเหลือ ณ วันที่ 1 มกราคม พ.ศ. 2562 - ปรับปรุงใหม่</t>
  </si>
  <si>
    <t>ดอกเบี้ยจ่ายสำหรับงวดสำหรับหุ้นกู้ด้อยสิทธิที่มีลักษณะคล้ายทุน</t>
  </si>
  <si>
    <t>กำไร(ขาดทุน)เบ็ดเสร็จรวมสำหรับปี</t>
  </si>
  <si>
    <t>เงินปันผลจ่าย</t>
  </si>
  <si>
    <t xml:space="preserve">   </t>
  </si>
  <si>
    <t>ขาดทุนจากอัตราแลกเปลี่ยน - สุทธิ</t>
  </si>
  <si>
    <t xml:space="preserve">กำไร(ขาดทุน)เบ็ดเสร็จรวมสำหรับปี </t>
  </si>
  <si>
    <r>
      <t>สินทรัพย์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</si>
  <si>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</si>
  <si>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(พ.ศ. 2561 : หุ้นสามัญจำนวน 896,000,000 หุ้น</t>
  </si>
  <si>
    <t>(พ.ศ. 2561 : หุ้นสามัญจำนวน 616,000,000 หุ้น</t>
  </si>
  <si>
    <t>ส่วนแบ่งผลกำไรจากการร่วมค้า</t>
  </si>
  <si>
    <t>กำไรจากการจำหน่ายเงินลงทุนทั่วไป</t>
  </si>
  <si>
    <t>- ประมาณการค่าประกันความเสียหาย</t>
  </si>
  <si>
    <t>เงินสดรับจากการจำหน่ายเงินลงทุนทั่วไป</t>
  </si>
  <si>
    <t>เงินสดรับจากการจำหน่ายสินทรัพย์ไม่มีตัวตน</t>
  </si>
  <si>
    <t>เงินสดจ่ายดอกเบี้ยหุ้นกู้ด้อยสิทธิที่มีลักษณะคล้ายทุน</t>
  </si>
  <si>
    <t>กำไรจากการจำหน่ายสินทรัพย์ไม่มีตัวตน</t>
  </si>
  <si>
    <t>เงินสดรับจากการจำหน่ายเงินลงทุนในบริษัทร่วม</t>
  </si>
  <si>
    <t>กำไรจากการจำหน่ายเงินลงทุนในบริษัทร่วม</t>
  </si>
  <si>
    <t>18, 19</t>
  </si>
  <si>
    <t>การแบ่งปันกำไร(ขาดทุน)เบ็ดเสร็จรวม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</si>
  <si>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</si>
  <si>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ขาดทุนจากการตัดจำหน่ายอุปกรณ์และสินทรัพย์ไม่มีตัวตน</t>
  </si>
  <si>
    <t>เงินสดได้มาจากกิจกรรมดำเนินงาน</t>
  </si>
  <si>
    <t>จัดประเภทลูกหนี้บริษัทย่อยไปเป็นเงินให้กู้ยืมแก่บริษัทย่อย</t>
  </si>
  <si>
    <t>เจ้าหนี้ค่าซื้ออุปกรณ์และสินทรัพย์ไม่มีตัวตน</t>
  </si>
  <si>
    <t>เงินสดจ่ายคืนเงินกู้ยืมระยะยาวจากธนาคาร</t>
  </si>
  <si>
    <t>เงินสดรับจากเงินกู้ยืมระยะยาวจากธนาคาร</t>
  </si>
  <si>
    <t>เงินสดรับจากเงินกู้ยืมระยะสั้นจากธนาคาร</t>
  </si>
  <si>
    <t>เงินสดจ่ายคืนเงินกู้ยืมระยะสั้นจากธนาคาร</t>
  </si>
  <si>
    <t>เงินสดสุทธิใช้ไปในกิจกรรมจัดหาเงิน</t>
  </si>
  <si>
    <t>เงินกู้ยืมระยะยาวจากธนาคาร - สุทธิ</t>
  </si>
  <si>
    <t>เงินกู้ยืมระยะยาวจากธนาคาร</t>
  </si>
  <si>
    <t>ที่ถึงกำหนดชำระภายในหนึ่งปี - สุทธิ</t>
  </si>
  <si>
    <t>โอนส่วนแบ่งขาดทุนเบ็ดเสร็จจากการจำหน่ายบริษัทร่วม</t>
  </si>
  <si>
    <t xml:space="preserve">    'ไปกำไร(ขาดทุน)สะสม</t>
  </si>
  <si>
    <t>เงินสดรับจากการจำหน่ายเงินลงทุนในบริษัทย่อยทางอ้อม</t>
  </si>
  <si>
    <t>ตัดบัญชีรายได้รอการรับรู้เงินอุดหนุนรัฐบาล</t>
  </si>
  <si>
    <t>สินทรัพย์ภาษีเงินได้รอการตัดบัญชี - สุทธิ</t>
  </si>
  <si>
    <t>หนี้สินภาษีเงินได้รอการตัดบัญชี - สุทธิ</t>
  </si>
  <si>
    <t>กำไร(ขาดทุน)ต่อหุ้นขั้นพื้นฐาน (บาท)</t>
  </si>
  <si>
    <t>กำไร(ขาดทุน)ต่อหุ้นปรับลด (บาท)</t>
  </si>
  <si>
    <t>ผลประทบจากการนำนโยบายการบัญชีใหม่มาปฏิบัติ</t>
  </si>
  <si>
    <t>เงินสดจ่ายต้นทุนการกู้ยืมที่รวมอยู่ในที่ดิน อาคาร และอุปกรณ์</t>
  </si>
  <si>
    <t>ส่วนของทุน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</si>
</sst>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#,##0.0;\-#,##0.0"/>
    <numFmt numFmtId="169" formatCode="#,##0_ ;\-#,##0\ "/>
    <numFmt numFmtId="170" formatCode="#,##0.00;\(#,##0.00\);\-"/>
    <numFmt numFmtId="171" formatCode="[$-409]d\-mmm\-yy;@"/>
    <numFmt numFmtId="172" formatCode="_-* #,##0_-;\-* #,##0_-;_-* &quot;-&quot;??_-;_-@_-"/>
  </numFmts>
  <fonts count="33" x14ac:knownFonts="1">
    <font>
      <sz val="14"/>
      <name val="Cordia New"/>
      <charset val="222"/>
    </font>
    <font>
      <sz val="14"/>
      <name val="Cordia New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3"/>
      <color indexed="10"/>
      <name val="Browallia New"/>
      <family val="2"/>
    </font>
    <font>
      <sz val="13"/>
      <color indexed="8"/>
      <name val="Browallia New"/>
      <family val="2"/>
    </font>
    <font>
      <b/>
      <sz val="13"/>
      <color indexed="20"/>
      <name val="Browallia New"/>
      <family val="2"/>
    </font>
    <font>
      <sz val="13"/>
      <color indexed="20"/>
      <name val="Browallia New"/>
      <family val="2"/>
    </font>
    <font>
      <sz val="10"/>
      <name val="Browallia New"/>
      <family val="2"/>
    </font>
    <font>
      <b/>
      <sz val="10"/>
      <name val="Browallia New"/>
      <family val="2"/>
    </font>
    <font>
      <sz val="10"/>
      <color indexed="10"/>
      <name val="Browallia New"/>
      <family val="2"/>
    </font>
    <font>
      <sz val="10"/>
      <color indexed="9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5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2" applyNumberFormat="0" applyAlignment="0" applyProtection="0"/>
    <xf numFmtId="0" fontId="8" fillId="28" borderId="3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2" applyNumberFormat="0" applyAlignment="0" applyProtection="0"/>
    <xf numFmtId="0" fontId="15" fillId="0" borderId="7" applyNumberFormat="0" applyFill="0" applyAlignment="0" applyProtection="0"/>
    <xf numFmtId="0" fontId="16" fillId="31" borderId="0" applyNumberFormat="0" applyBorder="0" applyAlignment="0" applyProtection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4" fillId="32" borderId="8" applyNumberFormat="0" applyFont="0" applyAlignment="0" applyProtection="0"/>
    <xf numFmtId="0" fontId="17" fillId="27" borderId="9" applyNumberForma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1" fillId="0" borderId="0"/>
  </cellStyleXfs>
  <cellXfs count="403">
    <xf numFmtId="0" fontId="0" fillId="0" borderId="0" xfId="0"/>
    <xf numFmtId="0" fontId="21" fillId="0" borderId="0" xfId="0" applyFont="1" applyFill="1" applyAlignment="1">
      <alignment vertical="center"/>
    </xf>
    <xf numFmtId="0" fontId="21" fillId="0" borderId="0" xfId="28" applyNumberFormat="1" applyFont="1" applyFill="1" applyAlignment="1">
      <alignment vertical="center"/>
    </xf>
    <xf numFmtId="37" fontId="22" fillId="0" borderId="0" xfId="28" applyNumberFormat="1" applyFont="1" applyFill="1" applyAlignment="1">
      <alignment horizontal="center" vertical="center"/>
    </xf>
    <xf numFmtId="37" fontId="22" fillId="0" borderId="0" xfId="28" applyNumberFormat="1" applyFont="1" applyFill="1" applyBorder="1" applyAlignment="1">
      <alignment vertical="center"/>
    </xf>
    <xf numFmtId="167" fontId="22" fillId="0" borderId="0" xfId="28" applyNumberFormat="1" applyFont="1" applyFill="1" applyAlignment="1">
      <alignment horizontal="right" vertical="center"/>
    </xf>
    <xf numFmtId="165" fontId="22" fillId="0" borderId="0" xfId="28" applyNumberFormat="1" applyFont="1" applyFill="1" applyBorder="1" applyAlignment="1">
      <alignment horizontal="right" vertical="center"/>
    </xf>
    <xf numFmtId="166" fontId="22" fillId="0" borderId="0" xfId="28" applyNumberFormat="1" applyFont="1" applyFill="1" applyAlignment="1">
      <alignment vertical="center"/>
    </xf>
    <xf numFmtId="0" fontId="21" fillId="0" borderId="0" xfId="0" applyNumberFormat="1" applyFont="1" applyFill="1" applyAlignment="1">
      <alignment vertical="center"/>
    </xf>
    <xf numFmtId="0" fontId="21" fillId="0" borderId="11" xfId="50" applyNumberFormat="1" applyFont="1" applyFill="1" applyBorder="1" applyAlignment="1">
      <alignment vertical="center"/>
    </xf>
    <xf numFmtId="0" fontId="21" fillId="0" borderId="11" xfId="0" applyNumberFormat="1" applyFont="1" applyFill="1" applyBorder="1" applyAlignment="1">
      <alignment vertical="center"/>
    </xf>
    <xf numFmtId="0" fontId="21" fillId="0" borderId="11" xfId="28" applyNumberFormat="1" applyFont="1" applyFill="1" applyBorder="1" applyAlignment="1">
      <alignment vertical="center"/>
    </xf>
    <xf numFmtId="37" fontId="22" fillId="0" borderId="11" xfId="28" applyNumberFormat="1" applyFont="1" applyFill="1" applyBorder="1" applyAlignment="1">
      <alignment horizontal="center" vertical="center"/>
    </xf>
    <xf numFmtId="37" fontId="22" fillId="0" borderId="11" xfId="28" applyNumberFormat="1" applyFont="1" applyFill="1" applyBorder="1" applyAlignment="1">
      <alignment vertical="center"/>
    </xf>
    <xf numFmtId="167" fontId="22" fillId="0" borderId="11" xfId="28" applyNumberFormat="1" applyFont="1" applyFill="1" applyBorder="1" applyAlignment="1">
      <alignment horizontal="right" vertical="center"/>
    </xf>
    <xf numFmtId="165" fontId="22" fillId="0" borderId="11" xfId="28" applyNumberFormat="1" applyFont="1" applyFill="1" applyBorder="1" applyAlignment="1">
      <alignment horizontal="right" vertical="center"/>
    </xf>
    <xf numFmtId="0" fontId="22" fillId="0" borderId="0" xfId="35" applyNumberFormat="1" applyFont="1" applyFill="1" applyAlignment="1">
      <alignment vertical="center"/>
    </xf>
    <xf numFmtId="37" fontId="21" fillId="0" borderId="0" xfId="28" applyNumberFormat="1" applyFont="1" applyFill="1" applyBorder="1" applyAlignment="1">
      <alignment horizontal="center" vertical="center"/>
    </xf>
    <xf numFmtId="37" fontId="21" fillId="0" borderId="0" xfId="28" applyNumberFormat="1" applyFont="1" applyFill="1" applyBorder="1" applyAlignment="1">
      <alignment vertical="center"/>
    </xf>
    <xf numFmtId="167" fontId="22" fillId="0" borderId="0" xfId="35" applyNumberFormat="1" applyFont="1" applyFill="1" applyAlignment="1">
      <alignment horizontal="right" vertical="center"/>
    </xf>
    <xf numFmtId="165" fontId="22" fillId="0" borderId="0" xfId="35" applyNumberFormat="1" applyFont="1" applyFill="1" applyBorder="1" applyAlignment="1">
      <alignment horizontal="right" vertical="center"/>
    </xf>
    <xf numFmtId="167" fontId="22" fillId="0" borderId="0" xfId="28" applyNumberFormat="1" applyFont="1" applyFill="1" applyBorder="1" applyAlignment="1">
      <alignment horizontal="right" vertical="center"/>
    </xf>
    <xf numFmtId="165" fontId="21" fillId="0" borderId="0" xfId="28" applyNumberFormat="1" applyFont="1" applyFill="1" applyBorder="1" applyAlignment="1">
      <alignment horizontal="right" vertical="center"/>
    </xf>
    <xf numFmtId="167" fontId="24" fillId="0" borderId="11" xfId="28" applyNumberFormat="1" applyFont="1" applyFill="1" applyBorder="1" applyAlignment="1">
      <alignment horizontal="right" vertical="center"/>
    </xf>
    <xf numFmtId="0" fontId="24" fillId="0" borderId="0" xfId="50" applyNumberFormat="1" applyFont="1" applyFill="1" applyAlignment="1">
      <alignment vertical="center"/>
    </xf>
    <xf numFmtId="0" fontId="23" fillId="0" borderId="0" xfId="50" applyNumberFormat="1" applyFont="1" applyFill="1" applyAlignment="1">
      <alignment vertical="center"/>
    </xf>
    <xf numFmtId="167" fontId="23" fillId="0" borderId="0" xfId="28" applyNumberFormat="1" applyFont="1" applyFill="1" applyBorder="1" applyAlignment="1">
      <alignment horizontal="right" vertical="center"/>
    </xf>
    <xf numFmtId="167" fontId="23" fillId="0" borderId="0" xfId="28" applyNumberFormat="1" applyFont="1" applyFill="1" applyAlignment="1">
      <alignment horizontal="right" vertical="center"/>
    </xf>
    <xf numFmtId="167" fontId="23" fillId="0" borderId="1" xfId="28" applyNumberFormat="1" applyFont="1" applyFill="1" applyBorder="1" applyAlignment="1">
      <alignment horizontal="right" vertical="center"/>
    </xf>
    <xf numFmtId="165" fontId="22" fillId="0" borderId="0" xfId="35" applyNumberFormat="1" applyFont="1" applyFill="1" applyAlignment="1">
      <alignment horizontal="right" vertical="center"/>
    </xf>
    <xf numFmtId="0" fontId="22" fillId="0" borderId="11" xfId="50" applyNumberFormat="1" applyFont="1" applyFill="1" applyBorder="1" applyAlignment="1">
      <alignment vertical="center"/>
    </xf>
    <xf numFmtId="0" fontId="22" fillId="0" borderId="11" xfId="35" applyNumberFormat="1" applyFont="1" applyFill="1" applyBorder="1" applyAlignment="1">
      <alignment vertical="center"/>
    </xf>
    <xf numFmtId="167" fontId="22" fillId="0" borderId="11" xfId="35" applyNumberFormat="1" applyFont="1" applyFill="1" applyBorder="1" applyAlignment="1">
      <alignment horizontal="right" vertical="center"/>
    </xf>
    <xf numFmtId="165" fontId="22" fillId="0" borderId="11" xfId="35" applyNumberFormat="1" applyFont="1" applyFill="1" applyBorder="1" applyAlignment="1">
      <alignment horizontal="right" vertical="center"/>
    </xf>
    <xf numFmtId="0" fontId="22" fillId="0" borderId="11" xfId="28" applyNumberFormat="1" applyFont="1" applyFill="1" applyBorder="1" applyAlignment="1">
      <alignment vertical="center"/>
    </xf>
    <xf numFmtId="167" fontId="22" fillId="0" borderId="11" xfId="28" applyNumberFormat="1" applyFont="1" applyFill="1" applyBorder="1" applyAlignment="1">
      <alignment horizontal="center" vertical="center"/>
    </xf>
    <xf numFmtId="37" fontId="21" fillId="0" borderId="0" xfId="28" applyNumberFormat="1" applyFont="1" applyFill="1" applyAlignment="1">
      <alignment horizontal="center" vertical="center"/>
    </xf>
    <xf numFmtId="167" fontId="21" fillId="0" borderId="0" xfId="28" applyNumberFormat="1" applyFont="1" applyFill="1" applyAlignment="1">
      <alignment horizontal="right" vertical="center"/>
    </xf>
    <xf numFmtId="0" fontId="22" fillId="0" borderId="0" xfId="28" applyNumberFormat="1" applyFont="1" applyFill="1" applyAlignment="1">
      <alignment vertical="center"/>
    </xf>
    <xf numFmtId="0" fontId="22" fillId="0" borderId="11" xfId="0" applyNumberFormat="1" applyFont="1" applyFill="1" applyBorder="1" applyAlignment="1">
      <alignment vertical="center"/>
    </xf>
    <xf numFmtId="37" fontId="21" fillId="0" borderId="11" xfId="28" applyNumberFormat="1" applyFont="1" applyFill="1" applyBorder="1" applyAlignment="1">
      <alignment horizontal="center" vertical="center"/>
    </xf>
    <xf numFmtId="167" fontId="21" fillId="0" borderId="11" xfId="28" applyNumberFormat="1" applyFont="1" applyFill="1" applyBorder="1" applyAlignment="1">
      <alignment horizontal="right" vertical="center"/>
    </xf>
    <xf numFmtId="0" fontId="21" fillId="0" borderId="0" xfId="50" applyNumberFormat="1" applyFont="1" applyFill="1" applyAlignment="1">
      <alignment vertical="center"/>
    </xf>
    <xf numFmtId="0" fontId="21" fillId="0" borderId="0" xfId="35" applyNumberFormat="1" applyFont="1" applyFill="1" applyAlignment="1">
      <alignment vertical="center"/>
    </xf>
    <xf numFmtId="167" fontId="21" fillId="0" borderId="0" xfId="28" applyNumberFormat="1" applyFont="1" applyFill="1" applyBorder="1" applyAlignment="1">
      <alignment horizontal="right" vertical="center"/>
    </xf>
    <xf numFmtId="0" fontId="22" fillId="0" borderId="0" xfId="50" applyNumberFormat="1" applyFont="1" applyFill="1" applyAlignment="1">
      <alignment vertical="center"/>
    </xf>
    <xf numFmtId="167" fontId="22" fillId="0" borderId="0" xfId="32" applyNumberFormat="1" applyFont="1" applyFill="1" applyAlignment="1">
      <alignment vertical="center"/>
    </xf>
    <xf numFmtId="0" fontId="22" fillId="0" borderId="0" xfId="50" quotePrefix="1" applyNumberFormat="1" applyFont="1" applyFill="1" applyAlignment="1">
      <alignment vertical="center"/>
    </xf>
    <xf numFmtId="0" fontId="22" fillId="0" borderId="0" xfId="51" applyNumberFormat="1" applyFont="1" applyFill="1" applyAlignment="1">
      <alignment vertical="center"/>
    </xf>
    <xf numFmtId="0" fontId="22" fillId="0" borderId="0" xfId="36" applyNumberFormat="1" applyFont="1" applyFill="1" applyAlignment="1">
      <alignment vertical="center"/>
    </xf>
    <xf numFmtId="168" fontId="22" fillId="0" borderId="0" xfId="28" applyNumberFormat="1" applyFont="1" applyFill="1" applyAlignment="1">
      <alignment horizontal="center" vertical="center"/>
    </xf>
    <xf numFmtId="166" fontId="22" fillId="0" borderId="0" xfId="28" applyNumberFormat="1" applyFont="1" applyFill="1" applyBorder="1" applyAlignment="1">
      <alignment vertical="center"/>
    </xf>
    <xf numFmtId="0" fontId="22" fillId="0" borderId="0" xfId="51" quotePrefix="1" applyNumberFormat="1" applyFont="1" applyFill="1" applyAlignment="1">
      <alignment vertical="center"/>
    </xf>
    <xf numFmtId="0" fontId="22" fillId="0" borderId="0" xfId="0" applyFont="1" applyFill="1" applyAlignment="1">
      <alignment vertical="center"/>
    </xf>
    <xf numFmtId="167" fontId="22" fillId="0" borderId="16" xfId="28" applyNumberFormat="1" applyFont="1" applyFill="1" applyBorder="1" applyAlignment="1">
      <alignment horizontal="right" vertical="center"/>
    </xf>
    <xf numFmtId="167" fontId="22" fillId="0" borderId="1" xfId="28" applyNumberFormat="1" applyFont="1" applyFill="1" applyBorder="1" applyAlignment="1">
      <alignment horizontal="right" vertical="center"/>
    </xf>
    <xf numFmtId="37" fontId="22" fillId="0" borderId="0" xfId="32" applyNumberFormat="1" applyFont="1" applyFill="1" applyBorder="1" applyAlignment="1">
      <alignment vertical="center"/>
    </xf>
    <xf numFmtId="165" fontId="22" fillId="0" borderId="0" xfId="36" applyNumberFormat="1" applyFont="1" applyFill="1" applyAlignment="1">
      <alignment horizontal="right" vertical="center"/>
    </xf>
    <xf numFmtId="0" fontId="22" fillId="0" borderId="0" xfId="32" applyNumberFormat="1" applyFont="1" applyFill="1" applyAlignment="1">
      <alignment horizontal="center" vertical="center"/>
    </xf>
    <xf numFmtId="37" fontId="22" fillId="0" borderId="0" xfId="32" applyNumberFormat="1" applyFont="1" applyFill="1" applyAlignment="1">
      <alignment horizontal="center" vertical="center"/>
    </xf>
    <xf numFmtId="37" fontId="22" fillId="0" borderId="0" xfId="28" applyNumberFormat="1" applyFont="1" applyFill="1" applyBorder="1" applyAlignment="1">
      <alignment horizontal="center" vertical="center"/>
    </xf>
    <xf numFmtId="167" fontId="21" fillId="0" borderId="12" xfId="28" applyNumberFormat="1" applyFont="1" applyFill="1" applyBorder="1" applyAlignment="1">
      <alignment horizontal="right" vertical="center"/>
    </xf>
    <xf numFmtId="167" fontId="22" fillId="0" borderId="13" xfId="35" applyNumberFormat="1" applyFont="1" applyFill="1" applyBorder="1" applyAlignment="1">
      <alignment horizontal="right" vertical="center"/>
    </xf>
    <xf numFmtId="167" fontId="22" fillId="0" borderId="0" xfId="35" applyNumberFormat="1" applyFont="1" applyFill="1" applyBorder="1" applyAlignment="1">
      <alignment horizontal="right" vertical="center"/>
    </xf>
    <xf numFmtId="0" fontId="25" fillId="0" borderId="0" xfId="35" applyNumberFormat="1" applyFont="1" applyFill="1" applyAlignment="1">
      <alignment vertical="center"/>
    </xf>
    <xf numFmtId="166" fontId="25" fillId="0" borderId="0" xfId="28" applyNumberFormat="1" applyFont="1" applyFill="1" applyAlignment="1">
      <alignment vertical="center"/>
    </xf>
    <xf numFmtId="169" fontId="22" fillId="0" borderId="0" xfId="28" applyNumberFormat="1" applyFont="1" applyFill="1" applyAlignment="1">
      <alignment horizontal="center" vertical="center"/>
    </xf>
    <xf numFmtId="0" fontId="22" fillId="0" borderId="0" xfId="35" applyNumberFormat="1" applyFont="1" applyFill="1" applyBorder="1" applyAlignment="1">
      <alignment vertical="center"/>
    </xf>
    <xf numFmtId="165" fontId="21" fillId="0" borderId="0" xfId="35" applyNumberFormat="1" applyFont="1" applyFill="1" applyBorder="1" applyAlignment="1">
      <alignment horizontal="right" vertical="center"/>
    </xf>
    <xf numFmtId="0" fontId="21" fillId="0" borderId="0" xfId="35" applyNumberFormat="1" applyFont="1" applyFill="1" applyBorder="1" applyAlignment="1">
      <alignment vertical="center"/>
    </xf>
    <xf numFmtId="167" fontId="21" fillId="0" borderId="12" xfId="35" applyNumberFormat="1" applyFont="1" applyFill="1" applyBorder="1" applyAlignment="1">
      <alignment horizontal="right" vertical="center"/>
    </xf>
    <xf numFmtId="0" fontId="26" fillId="0" borderId="0" xfId="35" applyNumberFormat="1" applyFont="1" applyFill="1" applyAlignment="1">
      <alignment vertical="top"/>
    </xf>
    <xf numFmtId="167" fontId="22" fillId="0" borderId="1" xfId="35" applyNumberFormat="1" applyFont="1" applyFill="1" applyBorder="1" applyAlignment="1">
      <alignment horizontal="right" vertical="center"/>
    </xf>
    <xf numFmtId="167" fontId="22" fillId="0" borderId="12" xfId="35" applyNumberFormat="1" applyFont="1" applyFill="1" applyBorder="1" applyAlignment="1">
      <alignment horizontal="right" vertical="center"/>
    </xf>
    <xf numFmtId="0" fontId="27" fillId="0" borderId="0" xfId="50" applyNumberFormat="1" applyFont="1" applyFill="1" applyAlignment="1">
      <alignment vertical="center"/>
    </xf>
    <xf numFmtId="0" fontId="28" fillId="0" borderId="0" xfId="50" applyNumberFormat="1" applyFont="1" applyFill="1" applyAlignment="1">
      <alignment vertical="center"/>
    </xf>
    <xf numFmtId="0" fontId="27" fillId="0" borderId="0" xfId="35" applyNumberFormat="1" applyFont="1" applyFill="1" applyAlignment="1">
      <alignment vertical="center"/>
    </xf>
    <xf numFmtId="37" fontId="28" fillId="0" borderId="0" xfId="28" applyNumberFormat="1" applyFont="1" applyFill="1" applyAlignment="1">
      <alignment horizontal="center" vertical="center"/>
    </xf>
    <xf numFmtId="37" fontId="28" fillId="0" borderId="0" xfId="28" applyNumberFormat="1" applyFont="1" applyFill="1" applyBorder="1" applyAlignment="1">
      <alignment vertical="center"/>
    </xf>
    <xf numFmtId="167" fontId="28" fillId="0" borderId="0" xfId="28" applyNumberFormat="1" applyFont="1" applyFill="1" applyBorder="1" applyAlignment="1">
      <alignment horizontal="right" vertical="center"/>
    </xf>
    <xf numFmtId="166" fontId="28" fillId="0" borderId="0" xfId="28" applyNumberFormat="1" applyFont="1" applyFill="1" applyAlignment="1">
      <alignment vertical="center"/>
    </xf>
    <xf numFmtId="164" fontId="28" fillId="0" borderId="0" xfId="28" applyFont="1" applyFill="1" applyBorder="1" applyAlignment="1">
      <alignment horizontal="right" vertical="center"/>
    </xf>
    <xf numFmtId="166" fontId="21" fillId="0" borderId="0" xfId="28" applyNumberFormat="1" applyFont="1" applyFill="1" applyAlignment="1">
      <alignment horizontal="right" vertical="center"/>
    </xf>
    <xf numFmtId="166" fontId="21" fillId="0" borderId="0" xfId="28" applyNumberFormat="1" applyFont="1" applyFill="1" applyBorder="1" applyAlignment="1">
      <alignment vertical="center"/>
    </xf>
    <xf numFmtId="164" fontId="21" fillId="0" borderId="0" xfId="28" applyNumberFormat="1" applyFont="1" applyFill="1" applyAlignment="1">
      <alignment vertical="center"/>
    </xf>
    <xf numFmtId="166" fontId="21" fillId="0" borderId="0" xfId="28" applyNumberFormat="1" applyFont="1" applyFill="1" applyBorder="1" applyAlignment="1">
      <alignment horizontal="right" vertical="center"/>
    </xf>
    <xf numFmtId="37" fontId="21" fillId="0" borderId="11" xfId="28" applyNumberFormat="1" applyFont="1" applyFill="1" applyBorder="1" applyAlignment="1">
      <alignment vertical="center"/>
    </xf>
    <xf numFmtId="166" fontId="21" fillId="0" borderId="11" xfId="28" applyNumberFormat="1" applyFont="1" applyFill="1" applyBorder="1" applyAlignment="1">
      <alignment horizontal="right" vertical="center"/>
    </xf>
    <xf numFmtId="166" fontId="21" fillId="0" borderId="11" xfId="28" applyNumberFormat="1" applyFont="1" applyFill="1" applyBorder="1" applyAlignment="1">
      <alignment vertical="center"/>
    </xf>
    <xf numFmtId="164" fontId="21" fillId="0" borderId="11" xfId="28" applyNumberFormat="1" applyFont="1" applyFill="1" applyBorder="1" applyAlignment="1">
      <alignment vertical="center"/>
    </xf>
    <xf numFmtId="167" fontId="23" fillId="0" borderId="0" xfId="0" applyNumberFormat="1" applyFont="1" applyFill="1" applyBorder="1" applyAlignment="1">
      <alignment horizontal="right" vertical="center"/>
    </xf>
    <xf numFmtId="167" fontId="23" fillId="0" borderId="0" xfId="0" applyNumberFormat="1" applyFont="1" applyFill="1" applyAlignment="1">
      <alignment vertical="center"/>
    </xf>
    <xf numFmtId="167" fontId="23" fillId="0" borderId="13" xfId="28" applyNumberFormat="1" applyFont="1" applyFill="1" applyBorder="1" applyAlignment="1">
      <alignment horizontal="right" vertical="center"/>
    </xf>
    <xf numFmtId="0" fontId="22" fillId="0" borderId="1" xfId="0" applyNumberFormat="1" applyFont="1" applyFill="1" applyBorder="1" applyAlignment="1">
      <alignment vertical="center"/>
    </xf>
    <xf numFmtId="0" fontId="22" fillId="0" borderId="1" xfId="28" applyNumberFormat="1" applyFont="1" applyFill="1" applyBorder="1" applyAlignment="1">
      <alignment vertical="center"/>
    </xf>
    <xf numFmtId="37" fontId="22" fillId="0" borderId="1" xfId="28" applyNumberFormat="1" applyFont="1" applyFill="1" applyBorder="1" applyAlignment="1">
      <alignment horizontal="center" vertical="center"/>
    </xf>
    <xf numFmtId="167" fontId="22" fillId="0" borderId="1" xfId="28" applyNumberFormat="1" applyFont="1" applyFill="1" applyBorder="1" applyAlignment="1">
      <alignment vertical="center"/>
    </xf>
    <xf numFmtId="171" fontId="22" fillId="0" borderId="11" xfId="28" applyNumberFormat="1" applyFont="1" applyFill="1" applyBorder="1" applyAlignment="1">
      <alignment horizontal="center" vertical="center"/>
    </xf>
    <xf numFmtId="166" fontId="22" fillId="0" borderId="11" xfId="28" applyNumberFormat="1" applyFont="1" applyFill="1" applyBorder="1" applyAlignment="1">
      <alignment vertical="center"/>
    </xf>
    <xf numFmtId="10" fontId="22" fillId="0" borderId="11" xfId="28" applyNumberFormat="1" applyFont="1" applyFill="1" applyBorder="1" applyAlignment="1">
      <alignment horizontal="center" vertical="center"/>
    </xf>
    <xf numFmtId="166" fontId="22" fillId="0" borderId="11" xfId="28" applyNumberFormat="1" applyFont="1" applyFill="1" applyBorder="1" applyAlignment="1">
      <alignment horizontal="right" vertical="center"/>
    </xf>
    <xf numFmtId="0" fontId="22" fillId="0" borderId="0" xfId="28" applyNumberFormat="1" applyFont="1" applyFill="1" applyBorder="1" applyAlignment="1">
      <alignment vertical="center"/>
    </xf>
    <xf numFmtId="166" fontId="22" fillId="0" borderId="0" xfId="28" applyNumberFormat="1" applyFont="1" applyFill="1" applyBorder="1" applyAlignment="1">
      <alignment horizontal="right" vertical="center"/>
    </xf>
    <xf numFmtId="164" fontId="22" fillId="0" borderId="0" xfId="28" applyNumberFormat="1" applyFont="1" applyFill="1" applyBorder="1" applyAlignment="1">
      <alignment vertical="center"/>
    </xf>
    <xf numFmtId="0" fontId="22" fillId="0" borderId="0" xfId="28" applyNumberFormat="1" applyFont="1" applyFill="1" applyBorder="1" applyAlignment="1">
      <alignment horizontal="right" vertical="center"/>
    </xf>
    <xf numFmtId="165" fontId="22" fillId="0" borderId="0" xfId="28" applyNumberFormat="1" applyFont="1" applyFill="1" applyBorder="1" applyAlignment="1">
      <alignment vertical="center"/>
    </xf>
    <xf numFmtId="0" fontId="21" fillId="0" borderId="0" xfId="0" applyNumberFormat="1" applyFont="1" applyFill="1" applyBorder="1" applyAlignment="1">
      <alignment vertical="center"/>
    </xf>
    <xf numFmtId="0" fontId="22" fillId="0" borderId="0" xfId="0" applyNumberFormat="1" applyFont="1" applyFill="1" applyBorder="1" applyAlignment="1">
      <alignment vertical="center"/>
    </xf>
    <xf numFmtId="37" fontId="22" fillId="0" borderId="0" xfId="28" applyNumberFormat="1" applyFont="1" applyFill="1" applyBorder="1" applyAlignment="1">
      <alignment horizontal="right" vertical="center"/>
    </xf>
    <xf numFmtId="166" fontId="22" fillId="0" borderId="0" xfId="28" applyNumberFormat="1" applyFont="1" applyFill="1" applyAlignment="1">
      <alignment horizontal="right" vertical="center"/>
    </xf>
    <xf numFmtId="164" fontId="22" fillId="0" borderId="0" xfId="28" applyNumberFormat="1" applyFont="1" applyFill="1" applyAlignment="1">
      <alignment vertical="center"/>
    </xf>
    <xf numFmtId="167" fontId="22" fillId="0" borderId="0" xfId="0" applyNumberFormat="1" applyFont="1" applyFill="1" applyBorder="1" applyAlignment="1">
      <alignment horizontal="right" vertical="center"/>
    </xf>
    <xf numFmtId="167" fontId="21" fillId="0" borderId="0" xfId="28" applyNumberFormat="1" applyFont="1" applyFill="1" applyBorder="1" applyAlignment="1">
      <alignment vertical="center"/>
    </xf>
    <xf numFmtId="167" fontId="22" fillId="0" borderId="0" xfId="33" applyNumberFormat="1" applyFont="1" applyFill="1" applyBorder="1" applyAlignment="1">
      <alignment horizontal="right" vertical="center"/>
    </xf>
    <xf numFmtId="167" fontId="22" fillId="0" borderId="0" xfId="28" applyNumberFormat="1" applyFont="1" applyFill="1" applyAlignment="1">
      <alignment horizontal="center" vertical="center"/>
    </xf>
    <xf numFmtId="167" fontId="22" fillId="0" borderId="0" xfId="0" applyNumberFormat="1" applyFont="1" applyFill="1" applyAlignment="1">
      <alignment vertical="center"/>
    </xf>
    <xf numFmtId="167" fontId="22" fillId="0" borderId="16" xfId="33" applyNumberFormat="1" applyFont="1" applyFill="1" applyBorder="1" applyAlignment="1">
      <alignment horizontal="right" vertical="center"/>
    </xf>
    <xf numFmtId="167" fontId="22" fillId="0" borderId="0" xfId="28" applyNumberFormat="1" applyFont="1" applyFill="1" applyBorder="1" applyAlignment="1">
      <alignment vertical="center"/>
    </xf>
    <xf numFmtId="167" fontId="22" fillId="0" borderId="1" xfId="33" applyNumberFormat="1" applyFont="1" applyFill="1" applyBorder="1" applyAlignment="1">
      <alignment horizontal="right" vertical="center"/>
    </xf>
    <xf numFmtId="0" fontId="22" fillId="0" borderId="0" xfId="0" applyNumberFormat="1" applyFont="1" applyFill="1" applyAlignment="1">
      <alignment vertical="center"/>
    </xf>
    <xf numFmtId="167" fontId="22" fillId="0" borderId="0" xfId="0" applyNumberFormat="1" applyFont="1" applyFill="1" applyBorder="1" applyAlignment="1">
      <alignment vertical="center"/>
    </xf>
    <xf numFmtId="0" fontId="22" fillId="0" borderId="0" xfId="0" applyNumberFormat="1" applyFont="1" applyFill="1" applyAlignment="1">
      <alignment horizontal="left" vertical="center"/>
    </xf>
    <xf numFmtId="167" fontId="22" fillId="0" borderId="11" xfId="0" applyNumberFormat="1" applyFont="1" applyFill="1" applyBorder="1" applyAlignment="1">
      <alignment vertical="center"/>
    </xf>
    <xf numFmtId="167" fontId="22" fillId="0" borderId="0" xfId="28" applyNumberFormat="1" applyFont="1" applyFill="1" applyBorder="1" applyAlignment="1">
      <alignment horizontal="center" vertical="center"/>
    </xf>
    <xf numFmtId="0" fontId="21" fillId="0" borderId="0" xfId="0" applyNumberFormat="1" applyFont="1" applyFill="1" applyAlignment="1">
      <alignment horizontal="left" vertical="center"/>
    </xf>
    <xf numFmtId="167" fontId="22" fillId="0" borderId="13" xfId="28" applyNumberFormat="1" applyFont="1" applyFill="1" applyBorder="1" applyAlignment="1">
      <alignment horizontal="right" vertical="center"/>
    </xf>
    <xf numFmtId="166" fontId="22" fillId="0" borderId="0" xfId="28" applyNumberFormat="1" applyFont="1" applyFill="1" applyAlignment="1">
      <alignment horizontal="center" vertical="center"/>
    </xf>
    <xf numFmtId="166" fontId="22" fillId="0" borderId="0" xfId="0" applyNumberFormat="1" applyFont="1" applyFill="1" applyBorder="1" applyAlignment="1">
      <alignment vertical="center"/>
    </xf>
    <xf numFmtId="166" fontId="22" fillId="0" borderId="0" xfId="0" applyNumberFormat="1" applyFont="1" applyFill="1" applyBorder="1" applyAlignment="1">
      <alignment horizontal="right" vertical="center"/>
    </xf>
    <xf numFmtId="170" fontId="22" fillId="0" borderId="0" xfId="0" applyNumberFormat="1" applyFont="1" applyFill="1" applyBorder="1" applyAlignment="1">
      <alignment vertical="center"/>
    </xf>
    <xf numFmtId="170" fontId="22" fillId="0" borderId="0" xfId="28" applyNumberFormat="1" applyFont="1" applyFill="1" applyAlignment="1">
      <alignment horizontal="center" vertical="center"/>
    </xf>
    <xf numFmtId="170" fontId="22" fillId="0" borderId="0" xfId="0" applyNumberFormat="1" applyFont="1" applyFill="1" applyAlignment="1">
      <alignment vertical="center"/>
    </xf>
    <xf numFmtId="0" fontId="21" fillId="0" borderId="0" xfId="28" applyNumberFormat="1" applyFont="1" applyFill="1" applyBorder="1" applyAlignment="1">
      <alignment vertical="center"/>
    </xf>
    <xf numFmtId="168" fontId="22" fillId="0" borderId="0" xfId="28" applyNumberFormat="1" applyFont="1" applyFill="1" applyBorder="1" applyAlignment="1">
      <alignment horizontal="center" vertical="center"/>
    </xf>
    <xf numFmtId="170" fontId="22" fillId="0" borderId="0" xfId="0" applyNumberFormat="1" applyFont="1" applyFill="1" applyBorder="1" applyAlignment="1">
      <alignment horizontal="right" vertical="center"/>
    </xf>
    <xf numFmtId="0" fontId="28" fillId="0" borderId="0" xfId="28" applyNumberFormat="1" applyFont="1" applyFill="1" applyAlignment="1">
      <alignment vertical="center"/>
    </xf>
    <xf numFmtId="0" fontId="28" fillId="0" borderId="0" xfId="28" applyNumberFormat="1" applyFont="1" applyFill="1" applyBorder="1" applyAlignment="1">
      <alignment vertical="center"/>
    </xf>
    <xf numFmtId="37" fontId="28" fillId="0" borderId="0" xfId="28" applyNumberFormat="1" applyFont="1" applyFill="1" applyBorder="1" applyAlignment="1">
      <alignment horizontal="center" vertical="center"/>
    </xf>
    <xf numFmtId="170" fontId="28" fillId="0" borderId="0" xfId="0" applyNumberFormat="1" applyFont="1" applyFill="1" applyBorder="1" applyAlignment="1">
      <alignment vertical="center"/>
    </xf>
    <xf numFmtId="166" fontId="28" fillId="0" borderId="0" xfId="28" applyNumberFormat="1" applyFont="1" applyFill="1" applyBorder="1" applyAlignment="1">
      <alignment vertical="center"/>
    </xf>
    <xf numFmtId="166" fontId="28" fillId="0" borderId="0" xfId="28" applyNumberFormat="1" applyFont="1" applyFill="1" applyBorder="1" applyAlignment="1">
      <alignment horizontal="right" vertical="center"/>
    </xf>
    <xf numFmtId="0" fontId="29" fillId="0" borderId="0" xfId="0" applyFont="1" applyFill="1" applyAlignment="1">
      <alignment vertical="center"/>
    </xf>
    <xf numFmtId="165" fontId="30" fillId="0" borderId="0" xfId="0" applyNumberFormat="1" applyFont="1" applyFill="1" applyBorder="1" applyAlignment="1">
      <alignment horizontal="right" vertical="center"/>
    </xf>
    <xf numFmtId="165" fontId="29" fillId="0" borderId="0" xfId="0" applyNumberFormat="1" applyFont="1" applyFill="1" applyAlignment="1">
      <alignment vertical="center"/>
    </xf>
    <xf numFmtId="165" fontId="29" fillId="0" borderId="0" xfId="0" applyNumberFormat="1" applyFont="1" applyFill="1" applyAlignment="1">
      <alignment horizontal="center" vertical="center"/>
    </xf>
    <xf numFmtId="165" fontId="30" fillId="0" borderId="0" xfId="0" applyNumberFormat="1" applyFont="1" applyFill="1" applyAlignment="1">
      <alignment horizontal="right" vertical="center"/>
    </xf>
    <xf numFmtId="165" fontId="29" fillId="0" borderId="0" xfId="0" applyNumberFormat="1" applyFont="1" applyFill="1" applyAlignment="1">
      <alignment horizontal="right" vertical="center"/>
    </xf>
    <xf numFmtId="167" fontId="30" fillId="0" borderId="0" xfId="0" applyNumberFormat="1" applyFont="1" applyFill="1" applyAlignment="1">
      <alignment horizontal="right" vertical="center"/>
    </xf>
    <xf numFmtId="0" fontId="29" fillId="0" borderId="0" xfId="0" applyFont="1" applyFill="1" applyBorder="1" applyAlignment="1">
      <alignment vertical="center"/>
    </xf>
    <xf numFmtId="0" fontId="30" fillId="0" borderId="0" xfId="0" applyFont="1" applyFill="1" applyBorder="1" applyAlignment="1">
      <alignment horizontal="right" vertical="center"/>
    </xf>
    <xf numFmtId="165" fontId="30" fillId="0" borderId="0" xfId="0" applyNumberFormat="1" applyFont="1" applyFill="1" applyAlignment="1">
      <alignment vertical="center"/>
    </xf>
    <xf numFmtId="167" fontId="29" fillId="0" borderId="0" xfId="0" applyNumberFormat="1" applyFont="1" applyFill="1" applyAlignment="1">
      <alignment vertical="center"/>
    </xf>
    <xf numFmtId="167" fontId="30" fillId="0" borderId="0" xfId="0" applyNumberFormat="1" applyFont="1" applyFill="1" applyBorder="1" applyAlignment="1">
      <alignment horizontal="right" vertical="center"/>
    </xf>
    <xf numFmtId="165" fontId="30" fillId="0" borderId="11" xfId="0" applyNumberFormat="1" applyFont="1" applyFill="1" applyBorder="1" applyAlignment="1">
      <alignment horizontal="center" vertical="center"/>
    </xf>
    <xf numFmtId="167" fontId="30" fillId="0" borderId="11" xfId="28" applyNumberFormat="1" applyFont="1" applyFill="1" applyBorder="1" applyAlignment="1">
      <alignment horizontal="right" vertical="center"/>
    </xf>
    <xf numFmtId="167" fontId="30" fillId="0" borderId="0" xfId="28" applyNumberFormat="1" applyFont="1" applyFill="1" applyBorder="1" applyAlignment="1">
      <alignment horizontal="right" vertical="center"/>
    </xf>
    <xf numFmtId="167" fontId="30" fillId="0" borderId="11" xfId="0" applyNumberFormat="1" applyFont="1" applyFill="1" applyBorder="1" applyAlignment="1">
      <alignment horizontal="right" vertical="center"/>
    </xf>
    <xf numFmtId="165" fontId="30" fillId="0" borderId="0" xfId="0" applyNumberFormat="1" applyFont="1" applyFill="1" applyBorder="1" applyAlignment="1">
      <alignment horizontal="center" vertical="center"/>
    </xf>
    <xf numFmtId="167" fontId="29" fillId="0" borderId="0" xfId="28" applyNumberFormat="1" applyFont="1" applyFill="1" applyAlignment="1">
      <alignment horizontal="right" vertical="center"/>
    </xf>
    <xf numFmtId="165" fontId="29" fillId="0" borderId="0" xfId="0" applyNumberFormat="1" applyFont="1" applyFill="1" applyBorder="1" applyAlignment="1">
      <alignment horizontal="center" vertical="center"/>
    </xf>
    <xf numFmtId="167" fontId="29" fillId="0" borderId="0" xfId="28" applyNumberFormat="1" applyFont="1" applyFill="1" applyBorder="1" applyAlignment="1">
      <alignment horizontal="right" vertical="center"/>
    </xf>
    <xf numFmtId="167" fontId="29" fillId="0" borderId="0" xfId="0" applyNumberFormat="1" applyFont="1" applyFill="1" applyBorder="1" applyAlignment="1">
      <alignment vertical="center"/>
    </xf>
    <xf numFmtId="167" fontId="29" fillId="0" borderId="0" xfId="34" applyNumberFormat="1" applyFont="1" applyFill="1" applyBorder="1" applyAlignment="1">
      <alignment horizontal="right" vertical="center"/>
    </xf>
    <xf numFmtId="165" fontId="29" fillId="0" borderId="0" xfId="0" quotePrefix="1" applyNumberFormat="1" applyFont="1" applyFill="1" applyAlignment="1">
      <alignment vertical="center"/>
    </xf>
    <xf numFmtId="167" fontId="29" fillId="0" borderId="1" xfId="28" applyNumberFormat="1" applyFont="1" applyFill="1" applyBorder="1" applyAlignment="1">
      <alignment horizontal="right" vertical="center"/>
    </xf>
    <xf numFmtId="167" fontId="29" fillId="0" borderId="1" xfId="0" applyNumberFormat="1" applyFont="1" applyFill="1" applyBorder="1" applyAlignment="1">
      <alignment vertical="center"/>
    </xf>
    <xf numFmtId="167" fontId="29" fillId="0" borderId="13" xfId="28" applyNumberFormat="1" applyFont="1" applyFill="1" applyBorder="1" applyAlignment="1">
      <alignment horizontal="right" vertical="center"/>
    </xf>
    <xf numFmtId="166" fontId="29" fillId="0" borderId="0" xfId="0" applyNumberFormat="1" applyFont="1" applyFill="1" applyAlignment="1">
      <alignment vertical="center"/>
    </xf>
    <xf numFmtId="43" fontId="29" fillId="0" borderId="0" xfId="0" applyNumberFormat="1" applyFont="1" applyFill="1" applyAlignment="1">
      <alignment vertical="center"/>
    </xf>
    <xf numFmtId="165" fontId="31" fillId="0" borderId="0" xfId="57" applyNumberFormat="1" applyFont="1" applyFill="1" applyBorder="1" applyAlignment="1">
      <alignment horizontal="center" vertical="center"/>
    </xf>
    <xf numFmtId="165" fontId="31" fillId="0" borderId="0" xfId="57" applyNumberFormat="1" applyFont="1" applyFill="1" applyAlignment="1">
      <alignment horizontal="center" vertical="center"/>
    </xf>
    <xf numFmtId="167" fontId="29" fillId="0" borderId="0" xfId="32" applyNumberFormat="1" applyFont="1" applyFill="1" applyBorder="1" applyAlignment="1">
      <alignment horizontal="right" vertical="center"/>
    </xf>
    <xf numFmtId="167" fontId="29" fillId="0" borderId="0" xfId="57" applyNumberFormat="1" applyFont="1" applyFill="1" applyBorder="1" applyAlignment="1">
      <alignment vertical="center"/>
    </xf>
    <xf numFmtId="0" fontId="29" fillId="0" borderId="0" xfId="57" applyFont="1" applyFill="1" applyAlignment="1">
      <alignment vertical="center"/>
    </xf>
    <xf numFmtId="0" fontId="31" fillId="0" borderId="0" xfId="57" applyFont="1" applyFill="1" applyAlignment="1">
      <alignment vertical="center"/>
    </xf>
    <xf numFmtId="165" fontId="30" fillId="0" borderId="0" xfId="57" quotePrefix="1" applyNumberFormat="1" applyFont="1" applyFill="1" applyAlignment="1">
      <alignment vertical="center"/>
    </xf>
    <xf numFmtId="165" fontId="29" fillId="0" borderId="0" xfId="57" applyNumberFormat="1" applyFont="1" applyFill="1" applyBorder="1" applyAlignment="1">
      <alignment horizontal="center" vertical="center"/>
    </xf>
    <xf numFmtId="165" fontId="29" fillId="0" borderId="0" xfId="57" applyNumberFormat="1" applyFont="1" applyFill="1" applyAlignment="1">
      <alignment horizontal="center" vertical="center"/>
    </xf>
    <xf numFmtId="166" fontId="29" fillId="0" borderId="0" xfId="28" applyNumberFormat="1" applyFont="1" applyFill="1" applyAlignment="1">
      <alignment vertical="center"/>
    </xf>
    <xf numFmtId="172" fontId="29" fillId="0" borderId="0" xfId="0" applyNumberFormat="1" applyFont="1" applyFill="1" applyAlignment="1">
      <alignment vertical="center"/>
    </xf>
    <xf numFmtId="167" fontId="32" fillId="0" borderId="0" xfId="28" applyNumberFormat="1" applyFont="1" applyFill="1" applyBorder="1" applyAlignment="1">
      <alignment horizontal="right" vertical="center"/>
    </xf>
    <xf numFmtId="164" fontId="29" fillId="0" borderId="1" xfId="28" applyFont="1" applyFill="1" applyBorder="1" applyAlignment="1">
      <alignment horizontal="right" vertical="center"/>
    </xf>
    <xf numFmtId="0" fontId="30" fillId="0" borderId="0" xfId="0" applyFont="1" applyFill="1" applyAlignment="1">
      <alignment vertical="center"/>
    </xf>
    <xf numFmtId="165" fontId="29" fillId="0" borderId="0" xfId="0" applyNumberFormat="1" applyFont="1" applyFill="1" applyBorder="1" applyAlignment="1">
      <alignment horizontal="right" vertical="center"/>
    </xf>
    <xf numFmtId="165" fontId="30" fillId="0" borderId="0" xfId="28" applyNumberFormat="1" applyFont="1" applyFill="1" applyAlignment="1">
      <alignment horizontal="right" vertical="center"/>
    </xf>
    <xf numFmtId="0" fontId="30" fillId="0" borderId="1" xfId="0" applyFont="1" applyFill="1" applyBorder="1" applyAlignment="1">
      <alignment vertical="center"/>
    </xf>
    <xf numFmtId="166" fontId="29" fillId="0" borderId="1" xfId="28" applyNumberFormat="1" applyFont="1" applyFill="1" applyBorder="1" applyAlignment="1">
      <alignment vertical="center"/>
    </xf>
    <xf numFmtId="165" fontId="29" fillId="0" borderId="1" xfId="0" applyNumberFormat="1" applyFont="1" applyFill="1" applyBorder="1" applyAlignment="1">
      <alignment horizontal="right" vertical="center"/>
    </xf>
    <xf numFmtId="165" fontId="30" fillId="0" borderId="1" xfId="0" applyNumberFormat="1" applyFont="1" applyFill="1" applyBorder="1" applyAlignment="1">
      <alignment horizontal="right" vertical="center"/>
    </xf>
    <xf numFmtId="0" fontId="29" fillId="0" borderId="1" xfId="0" applyFont="1" applyFill="1" applyBorder="1" applyAlignment="1">
      <alignment vertical="center"/>
    </xf>
    <xf numFmtId="165" fontId="29" fillId="0" borderId="0" xfId="57" applyNumberFormat="1" applyFont="1" applyFill="1" applyAlignment="1">
      <alignment vertical="center"/>
    </xf>
    <xf numFmtId="167" fontId="29" fillId="0" borderId="0" xfId="32" applyNumberFormat="1" applyFont="1" applyFill="1" applyAlignment="1">
      <alignment horizontal="right" vertical="center"/>
    </xf>
    <xf numFmtId="167" fontId="29" fillId="0" borderId="0" xfId="57" applyNumberFormat="1" applyFont="1" applyFill="1" applyAlignment="1">
      <alignment vertical="center"/>
    </xf>
    <xf numFmtId="167" fontId="29" fillId="0" borderId="0" xfId="0" applyNumberFormat="1" applyFont="1" applyFill="1" applyAlignment="1">
      <alignment horizontal="right" vertical="center"/>
    </xf>
    <xf numFmtId="0" fontId="23" fillId="0" borderId="0" xfId="0" applyFont="1" applyFill="1" applyAlignment="1">
      <alignment vertical="center"/>
    </xf>
    <xf numFmtId="165" fontId="24" fillId="0" borderId="0" xfId="0" applyNumberFormat="1" applyFont="1" applyFill="1" applyBorder="1" applyAlignment="1">
      <alignment horizontal="right" vertical="center"/>
    </xf>
    <xf numFmtId="165" fontId="24" fillId="0" borderId="14" xfId="0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horizontal="right" vertical="center"/>
    </xf>
    <xf numFmtId="165" fontId="24" fillId="0" borderId="0" xfId="0" applyNumberFormat="1" applyFont="1" applyFill="1" applyBorder="1" applyAlignment="1">
      <alignment horizontal="center" vertical="center"/>
    </xf>
    <xf numFmtId="165" fontId="23" fillId="0" borderId="0" xfId="0" applyNumberFormat="1" applyFont="1" applyFill="1" applyAlignment="1">
      <alignment vertical="center"/>
    </xf>
    <xf numFmtId="165" fontId="23" fillId="0" borderId="0" xfId="0" applyNumberFormat="1" applyFont="1" applyFill="1" applyAlignment="1">
      <alignment horizontal="center" vertical="center"/>
    </xf>
    <xf numFmtId="165" fontId="24" fillId="0" borderId="0" xfId="0" applyNumberFormat="1" applyFont="1" applyFill="1" applyAlignment="1">
      <alignment horizontal="right" vertical="center"/>
    </xf>
    <xf numFmtId="167" fontId="24" fillId="0" borderId="0" xfId="0" applyNumberFormat="1" applyFont="1" applyFill="1" applyAlignment="1">
      <alignment horizontal="right" vertical="center"/>
    </xf>
    <xf numFmtId="165" fontId="23" fillId="0" borderId="0" xfId="0" applyNumberFormat="1" applyFont="1" applyFill="1" applyAlignment="1">
      <alignment horizontal="right" vertical="center"/>
    </xf>
    <xf numFmtId="165" fontId="24" fillId="0" borderId="11" xfId="0" applyNumberFormat="1" applyFont="1" applyFill="1" applyBorder="1" applyAlignment="1">
      <alignment horizontal="center" vertical="center"/>
    </xf>
    <xf numFmtId="165" fontId="24" fillId="0" borderId="11" xfId="28" applyNumberFormat="1" applyFont="1" applyFill="1" applyBorder="1" applyAlignment="1">
      <alignment horizontal="right" vertical="center"/>
    </xf>
    <xf numFmtId="165" fontId="24" fillId="0" borderId="11" xfId="30" applyNumberFormat="1" applyFont="1" applyFill="1" applyBorder="1" applyAlignment="1">
      <alignment horizontal="right" vertical="center"/>
    </xf>
    <xf numFmtId="165" fontId="24" fillId="0" borderId="11" xfId="0" applyNumberFormat="1" applyFont="1" applyFill="1" applyBorder="1" applyAlignment="1">
      <alignment horizontal="right" vertical="center"/>
    </xf>
    <xf numFmtId="165" fontId="24" fillId="0" borderId="0" xfId="0" applyNumberFormat="1" applyFont="1" applyFill="1" applyAlignment="1">
      <alignment vertical="center"/>
    </xf>
    <xf numFmtId="165" fontId="23" fillId="0" borderId="0" xfId="0" applyNumberFormat="1" applyFont="1" applyFill="1" applyBorder="1" applyAlignment="1">
      <alignment horizontal="center" vertical="center"/>
    </xf>
    <xf numFmtId="164" fontId="23" fillId="0" borderId="0" xfId="28" applyFont="1" applyFill="1" applyAlignment="1">
      <alignment vertical="center"/>
    </xf>
    <xf numFmtId="0" fontId="24" fillId="0" borderId="0" xfId="0" applyFont="1" applyFill="1" applyAlignment="1">
      <alignment vertical="center"/>
    </xf>
    <xf numFmtId="166" fontId="24" fillId="0" borderId="0" xfId="28" applyNumberFormat="1" applyFont="1" applyFill="1" applyAlignment="1">
      <alignment vertical="center"/>
    </xf>
    <xf numFmtId="165" fontId="24" fillId="0" borderId="0" xfId="28" applyNumberFormat="1" applyFont="1" applyFill="1" applyAlignment="1">
      <alignment horizontal="right" vertical="center"/>
    </xf>
    <xf numFmtId="0" fontId="24" fillId="0" borderId="11" xfId="0" applyFont="1" applyFill="1" applyBorder="1" applyAlignment="1">
      <alignment vertical="center"/>
    </xf>
    <xf numFmtId="166" fontId="24" fillId="0" borderId="11" xfId="28" applyNumberFormat="1" applyFont="1" applyFill="1" applyBorder="1" applyAlignment="1">
      <alignment vertical="center"/>
    </xf>
    <xf numFmtId="0" fontId="23" fillId="0" borderId="0" xfId="0" applyFont="1" applyFill="1"/>
    <xf numFmtId="165" fontId="24" fillId="0" borderId="0" xfId="57" applyNumberFormat="1" applyFont="1" applyFill="1" applyAlignment="1">
      <alignment vertical="center"/>
    </xf>
    <xf numFmtId="165" fontId="23" fillId="0" borderId="0" xfId="57" applyNumberFormat="1" applyFont="1" applyFill="1" applyBorder="1" applyAlignment="1">
      <alignment horizontal="center" vertical="center"/>
    </xf>
    <xf numFmtId="165" fontId="23" fillId="0" borderId="0" xfId="57" applyNumberFormat="1" applyFont="1" applyFill="1" applyAlignment="1">
      <alignment horizontal="center" vertical="center"/>
    </xf>
    <xf numFmtId="167" fontId="23" fillId="0" borderId="0" xfId="32" applyNumberFormat="1" applyFont="1" applyFill="1" applyAlignment="1">
      <alignment horizontal="right" vertical="center"/>
    </xf>
    <xf numFmtId="0" fontId="23" fillId="0" borderId="0" xfId="57" applyFont="1" applyFill="1" applyAlignment="1">
      <alignment vertical="center"/>
    </xf>
    <xf numFmtId="0" fontId="23" fillId="0" borderId="11" xfId="0" applyFont="1" applyFill="1" applyBorder="1" applyAlignment="1">
      <alignment vertical="center"/>
    </xf>
    <xf numFmtId="165" fontId="23" fillId="0" borderId="11" xfId="0" applyNumberFormat="1" applyFont="1" applyFill="1" applyBorder="1" applyAlignment="1">
      <alignment horizontal="right" vertical="center"/>
    </xf>
    <xf numFmtId="0" fontId="21" fillId="0" borderId="0" xfId="48" applyNumberFormat="1" applyFont="1" applyFill="1" applyAlignment="1">
      <alignment vertical="center"/>
    </xf>
    <xf numFmtId="0" fontId="22" fillId="0" borderId="0" xfId="34" applyNumberFormat="1" applyFont="1" applyFill="1" applyAlignment="1">
      <alignment vertical="center"/>
    </xf>
    <xf numFmtId="0" fontId="22" fillId="0" borderId="0" xfId="34" applyNumberFormat="1" applyFont="1" applyFill="1" applyAlignment="1">
      <alignment horizontal="center" vertical="center"/>
    </xf>
    <xf numFmtId="0" fontId="22" fillId="0" borderId="0" xfId="34" applyNumberFormat="1" applyFont="1" applyFill="1" applyBorder="1" applyAlignment="1">
      <alignment vertical="center"/>
    </xf>
    <xf numFmtId="167" fontId="22" fillId="0" borderId="0" xfId="34" applyNumberFormat="1" applyFont="1" applyFill="1" applyAlignment="1">
      <alignment horizontal="right" vertical="center"/>
    </xf>
    <xf numFmtId="0" fontId="22" fillId="0" borderId="0" xfId="34" applyNumberFormat="1" applyFont="1" applyFill="1" applyBorder="1" applyAlignment="1">
      <alignment horizontal="right" vertical="center"/>
    </xf>
    <xf numFmtId="0" fontId="21" fillId="0" borderId="11" xfId="48" applyNumberFormat="1" applyFont="1" applyFill="1" applyBorder="1" applyAlignment="1">
      <alignment vertical="center"/>
    </xf>
    <xf numFmtId="0" fontId="22" fillId="0" borderId="11" xfId="34" applyNumberFormat="1" applyFont="1" applyFill="1" applyBorder="1" applyAlignment="1">
      <alignment horizontal="center" vertical="center"/>
    </xf>
    <xf numFmtId="0" fontId="22" fillId="0" borderId="11" xfId="34" applyNumberFormat="1" applyFont="1" applyFill="1" applyBorder="1" applyAlignment="1">
      <alignment vertical="center"/>
    </xf>
    <xf numFmtId="167" fontId="22" fillId="0" borderId="11" xfId="34" applyNumberFormat="1" applyFont="1" applyFill="1" applyBorder="1" applyAlignment="1">
      <alignment horizontal="right" vertical="center"/>
    </xf>
    <xf numFmtId="0" fontId="22" fillId="0" borderId="11" xfId="34" applyNumberFormat="1" applyFont="1" applyFill="1" applyBorder="1" applyAlignment="1">
      <alignment horizontal="right" vertical="center"/>
    </xf>
    <xf numFmtId="0" fontId="23" fillId="0" borderId="0" xfId="37" applyNumberFormat="1" applyFont="1" applyFill="1" applyAlignment="1">
      <alignment vertical="center"/>
    </xf>
    <xf numFmtId="0" fontId="23" fillId="0" borderId="0" xfId="34" applyNumberFormat="1" applyFont="1" applyFill="1" applyAlignment="1">
      <alignment horizontal="center" vertical="center"/>
    </xf>
    <xf numFmtId="0" fontId="23" fillId="0" borderId="0" xfId="34" applyNumberFormat="1" applyFont="1" applyFill="1" applyBorder="1" applyAlignment="1">
      <alignment vertical="center"/>
    </xf>
    <xf numFmtId="167" fontId="23" fillId="0" borderId="0" xfId="34" applyNumberFormat="1" applyFont="1" applyFill="1" applyBorder="1" applyAlignment="1">
      <alignment vertical="center"/>
    </xf>
    <xf numFmtId="0" fontId="24" fillId="0" borderId="0" xfId="34" applyNumberFormat="1" applyFont="1" applyFill="1" applyBorder="1" applyAlignment="1">
      <alignment horizontal="right" vertical="center"/>
    </xf>
    <xf numFmtId="0" fontId="23" fillId="0" borderId="0" xfId="34" applyNumberFormat="1" applyFont="1" applyFill="1" applyAlignment="1">
      <alignment vertical="center"/>
    </xf>
    <xf numFmtId="0" fontId="22" fillId="0" borderId="11" xfId="48" applyNumberFormat="1" applyFont="1" applyFill="1" applyBorder="1" applyAlignment="1">
      <alignment vertical="center"/>
    </xf>
    <xf numFmtId="0" fontId="22" fillId="0" borderId="0" xfId="34" applyNumberFormat="1" applyFont="1" applyFill="1" applyBorder="1" applyAlignment="1">
      <alignment horizontal="center" vertical="center"/>
    </xf>
    <xf numFmtId="167" fontId="22" fillId="0" borderId="0" xfId="34" applyNumberFormat="1" applyFont="1" applyFill="1" applyBorder="1" applyAlignment="1">
      <alignment horizontal="right" vertical="center"/>
    </xf>
    <xf numFmtId="0" fontId="22" fillId="0" borderId="11" xfId="37" applyNumberFormat="1" applyFont="1" applyFill="1" applyBorder="1" applyAlignment="1">
      <alignment vertical="center"/>
    </xf>
    <xf numFmtId="0" fontId="22" fillId="0" borderId="11" xfId="37" applyNumberFormat="1" applyFont="1" applyFill="1" applyBorder="1" applyAlignment="1">
      <alignment horizontal="right" vertical="center"/>
    </xf>
    <xf numFmtId="167" fontId="22" fillId="0" borderId="11" xfId="37" applyNumberFormat="1" applyFont="1" applyFill="1" applyBorder="1" applyAlignment="1">
      <alignment horizontal="right" vertical="center"/>
    </xf>
    <xf numFmtId="0" fontId="21" fillId="0" borderId="0" xfId="50" applyFont="1" applyFill="1" applyAlignment="1">
      <alignment vertical="center"/>
    </xf>
    <xf numFmtId="167" fontId="23" fillId="0" borderId="0" xfId="37" applyNumberFormat="1" applyFont="1" applyFill="1" applyBorder="1" applyAlignment="1">
      <alignment horizontal="right" vertical="center"/>
    </xf>
    <xf numFmtId="0" fontId="23" fillId="0" borderId="0" xfId="37" applyNumberFormat="1" applyFont="1" applyFill="1" applyAlignment="1">
      <alignment horizontal="right" vertical="center"/>
    </xf>
    <xf numFmtId="0" fontId="23" fillId="0" borderId="0" xfId="34" applyNumberFormat="1" applyFont="1" applyFill="1" applyAlignment="1">
      <alignment horizontal="right" vertical="center"/>
    </xf>
    <xf numFmtId="167" fontId="23" fillId="0" borderId="0" xfId="34" applyNumberFormat="1" applyFont="1" applyFill="1" applyBorder="1" applyAlignment="1">
      <alignment horizontal="right" vertical="center"/>
    </xf>
    <xf numFmtId="0" fontId="23" fillId="0" borderId="0" xfId="34" applyNumberFormat="1" applyFont="1" applyFill="1" applyBorder="1" applyAlignment="1">
      <alignment horizontal="right" vertical="center"/>
    </xf>
    <xf numFmtId="167" fontId="23" fillId="0" borderId="0" xfId="34" applyNumberFormat="1" applyFont="1" applyFill="1" applyAlignment="1">
      <alignment horizontal="right" vertical="center"/>
    </xf>
    <xf numFmtId="0" fontId="22" fillId="0" borderId="0" xfId="37" applyNumberFormat="1" applyFont="1" applyFill="1" applyAlignment="1">
      <alignment vertical="center"/>
    </xf>
    <xf numFmtId="167" fontId="22" fillId="0" borderId="0" xfId="34" applyNumberFormat="1" applyFont="1" applyFill="1" applyBorder="1" applyAlignment="1">
      <alignment vertical="center"/>
    </xf>
    <xf numFmtId="167" fontId="22" fillId="0" borderId="0" xfId="37" applyNumberFormat="1" applyFont="1" applyFill="1" applyBorder="1" applyAlignment="1">
      <alignment horizontal="right" vertical="center"/>
    </xf>
    <xf numFmtId="0" fontId="22" fillId="0" borderId="0" xfId="34" applyNumberFormat="1" applyFont="1" applyFill="1" applyAlignment="1">
      <alignment horizontal="right" vertical="center"/>
    </xf>
    <xf numFmtId="0" fontId="22" fillId="0" borderId="0" xfId="37" applyNumberFormat="1" applyFont="1" applyFill="1" applyAlignment="1">
      <alignment horizontal="right" vertical="center"/>
    </xf>
    <xf numFmtId="0" fontId="22" fillId="0" borderId="0" xfId="50" applyFont="1" applyFill="1" applyAlignment="1">
      <alignment vertical="center"/>
    </xf>
    <xf numFmtId="0" fontId="23" fillId="0" borderId="0" xfId="34" applyNumberFormat="1" applyFont="1" applyFill="1" applyAlignment="1">
      <alignment vertical="top"/>
    </xf>
    <xf numFmtId="0" fontId="23" fillId="0" borderId="0" xfId="34" applyNumberFormat="1" applyFont="1" applyFill="1" applyAlignment="1">
      <alignment horizontal="center" vertical="top"/>
    </xf>
    <xf numFmtId="0" fontId="23" fillId="0" borderId="0" xfId="34" applyNumberFormat="1" applyFont="1" applyFill="1" applyBorder="1" applyAlignment="1">
      <alignment vertical="top"/>
    </xf>
    <xf numFmtId="0" fontId="23" fillId="0" borderId="0" xfId="34" applyNumberFormat="1" applyFont="1" applyFill="1" applyBorder="1" applyAlignment="1">
      <alignment horizontal="right" vertical="top"/>
    </xf>
    <xf numFmtId="0" fontId="24" fillId="0" borderId="0" xfId="34" applyNumberFormat="1" applyFont="1" applyFill="1" applyAlignment="1">
      <alignment vertical="top"/>
    </xf>
    <xf numFmtId="167" fontId="24" fillId="0" borderId="0" xfId="34" applyNumberFormat="1" applyFont="1" applyFill="1" applyAlignment="1">
      <alignment horizontal="right" vertical="top"/>
    </xf>
    <xf numFmtId="165" fontId="24" fillId="0" borderId="0" xfId="34" applyNumberFormat="1" applyFont="1" applyFill="1" applyBorder="1" applyAlignment="1">
      <alignment horizontal="right" vertical="top"/>
    </xf>
    <xf numFmtId="0" fontId="24" fillId="0" borderId="11" xfId="34" applyNumberFormat="1" applyFont="1" applyFill="1" applyBorder="1" applyAlignment="1">
      <alignment horizontal="center" vertical="top"/>
    </xf>
    <xf numFmtId="167" fontId="24" fillId="0" borderId="11" xfId="34" applyNumberFormat="1" applyFont="1" applyFill="1" applyBorder="1" applyAlignment="1">
      <alignment horizontal="right" vertical="top"/>
    </xf>
    <xf numFmtId="0" fontId="24" fillId="0" borderId="0" xfId="50" applyNumberFormat="1" applyFont="1" applyFill="1" applyAlignment="1">
      <alignment vertical="top"/>
    </xf>
    <xf numFmtId="0" fontId="24" fillId="0" borderId="0" xfId="37" applyNumberFormat="1" applyFont="1" applyFill="1" applyAlignment="1">
      <alignment vertical="top"/>
    </xf>
    <xf numFmtId="0" fontId="23" fillId="0" borderId="0" xfId="34" applyNumberFormat="1" applyFont="1" applyFill="1" applyBorder="1" applyAlignment="1">
      <alignment horizontal="center" vertical="top"/>
    </xf>
    <xf numFmtId="167" fontId="23" fillId="0" borderId="0" xfId="34" applyNumberFormat="1" applyFont="1" applyFill="1" applyBorder="1" applyAlignment="1">
      <alignment horizontal="right" vertical="top"/>
    </xf>
    <xf numFmtId="0" fontId="23" fillId="0" borderId="0" xfId="50" applyNumberFormat="1" applyFont="1" applyFill="1" applyAlignment="1">
      <alignment vertical="top"/>
    </xf>
    <xf numFmtId="167" fontId="23" fillId="0" borderId="0" xfId="50" applyNumberFormat="1" applyFont="1" applyFill="1" applyBorder="1" applyAlignment="1">
      <alignment horizontal="right" vertical="top"/>
    </xf>
    <xf numFmtId="0" fontId="23" fillId="0" borderId="0" xfId="48" applyNumberFormat="1" applyFont="1" applyFill="1" applyBorder="1" applyAlignment="1">
      <alignment horizontal="right" vertical="top"/>
    </xf>
    <xf numFmtId="167" fontId="23" fillId="0" borderId="0" xfId="34" applyNumberFormat="1" applyFont="1" applyFill="1" applyAlignment="1">
      <alignment vertical="top"/>
    </xf>
    <xf numFmtId="0" fontId="24" fillId="0" borderId="0" xfId="34" applyNumberFormat="1" applyFont="1" applyFill="1" applyBorder="1" applyAlignment="1">
      <alignment horizontal="right" vertical="top"/>
    </xf>
    <xf numFmtId="166" fontId="23" fillId="0" borderId="0" xfId="34" applyNumberFormat="1" applyFont="1" applyFill="1" applyAlignment="1">
      <alignment vertical="top"/>
    </xf>
    <xf numFmtId="0" fontId="24" fillId="0" borderId="0" xfId="48" applyNumberFormat="1" applyFont="1" applyFill="1" applyBorder="1" applyAlignment="1">
      <alignment horizontal="right" vertical="top"/>
    </xf>
    <xf numFmtId="0" fontId="23" fillId="0" borderId="0" xfId="50" applyNumberFormat="1" applyFont="1" applyFill="1" applyBorder="1" applyAlignment="1">
      <alignment horizontal="right" vertical="top"/>
    </xf>
    <xf numFmtId="167" fontId="23" fillId="0" borderId="11" xfId="50" applyNumberFormat="1" applyFont="1" applyFill="1" applyBorder="1" applyAlignment="1">
      <alignment horizontal="right" vertical="top"/>
    </xf>
    <xf numFmtId="167" fontId="23" fillId="0" borderId="0" xfId="37" applyNumberFormat="1" applyFont="1" applyFill="1" applyAlignment="1">
      <alignment horizontal="right" vertical="top"/>
    </xf>
    <xf numFmtId="167" fontId="23" fillId="0" borderId="0" xfId="34" applyNumberFormat="1" applyFont="1" applyFill="1" applyAlignment="1">
      <alignment horizontal="right" vertical="top"/>
    </xf>
    <xf numFmtId="0" fontId="23" fillId="0" borderId="0" xfId="50" quotePrefix="1" applyNumberFormat="1" applyFont="1" applyFill="1" applyAlignment="1">
      <alignment vertical="top"/>
    </xf>
    <xf numFmtId="0" fontId="24" fillId="0" borderId="0" xfId="34" applyNumberFormat="1" applyFont="1" applyFill="1" applyBorder="1" applyAlignment="1">
      <alignment horizontal="center" vertical="top"/>
    </xf>
    <xf numFmtId="0" fontId="23" fillId="0" borderId="0" xfId="34" quotePrefix="1" applyNumberFormat="1" applyFont="1" applyFill="1" applyAlignment="1">
      <alignment vertical="top"/>
    </xf>
    <xf numFmtId="167" fontId="23" fillId="0" borderId="11" xfId="34" applyNumberFormat="1" applyFont="1" applyFill="1" applyBorder="1" applyAlignment="1">
      <alignment horizontal="right" vertical="top"/>
    </xf>
    <xf numFmtId="0" fontId="23" fillId="0" borderId="0" xfId="37" applyNumberFormat="1" applyFont="1" applyFill="1" applyAlignment="1">
      <alignment vertical="top"/>
    </xf>
    <xf numFmtId="167" fontId="23" fillId="0" borderId="11" xfId="34" applyNumberFormat="1" applyFont="1" applyFill="1" applyBorder="1" applyAlignment="1">
      <alignment vertical="top"/>
    </xf>
    <xf numFmtId="4" fontId="23" fillId="0" borderId="0" xfId="34" applyNumberFormat="1" applyFont="1" applyFill="1" applyAlignment="1">
      <alignment vertical="top"/>
    </xf>
    <xf numFmtId="0" fontId="23" fillId="0" borderId="0" xfId="34" applyNumberFormat="1" applyFont="1" applyFill="1" applyBorder="1" applyAlignment="1">
      <alignment horizontal="center" vertical="center"/>
    </xf>
    <xf numFmtId="0" fontId="24" fillId="0" borderId="0" xfId="34" applyNumberFormat="1" applyFont="1" applyFill="1" applyAlignment="1">
      <alignment vertical="center"/>
    </xf>
    <xf numFmtId="167" fontId="24" fillId="0" borderId="0" xfId="34" applyNumberFormat="1" applyFont="1" applyFill="1" applyAlignment="1">
      <alignment horizontal="right" vertical="center"/>
    </xf>
    <xf numFmtId="165" fontId="24" fillId="0" borderId="0" xfId="34" applyNumberFormat="1" applyFont="1" applyFill="1" applyBorder="1" applyAlignment="1">
      <alignment horizontal="right" vertical="center"/>
    </xf>
    <xf numFmtId="0" fontId="24" fillId="0" borderId="11" xfId="34" applyNumberFormat="1" applyFont="1" applyFill="1" applyBorder="1" applyAlignment="1">
      <alignment horizontal="center" vertical="center"/>
    </xf>
    <xf numFmtId="167" fontId="24" fillId="0" borderId="11" xfId="34" applyNumberFormat="1" applyFont="1" applyFill="1" applyBorder="1" applyAlignment="1">
      <alignment horizontal="right" vertical="center"/>
    </xf>
    <xf numFmtId="0" fontId="24" fillId="0" borderId="0" xfId="34" applyNumberFormat="1" applyFont="1" applyFill="1" applyBorder="1" applyAlignment="1">
      <alignment horizontal="center" vertical="center"/>
    </xf>
    <xf numFmtId="167" fontId="24" fillId="0" borderId="0" xfId="34" applyNumberFormat="1" applyFont="1" applyFill="1" applyBorder="1" applyAlignment="1">
      <alignment horizontal="right" vertical="center"/>
    </xf>
    <xf numFmtId="0" fontId="23" fillId="0" borderId="0" xfId="37" applyNumberFormat="1" applyFont="1" applyFill="1" applyBorder="1" applyAlignment="1">
      <alignment horizontal="right" vertical="center"/>
    </xf>
    <xf numFmtId="167" fontId="23" fillId="0" borderId="0" xfId="34" applyNumberFormat="1" applyFont="1" applyFill="1" applyAlignment="1">
      <alignment vertical="center"/>
    </xf>
    <xf numFmtId="0" fontId="23" fillId="0" borderId="0" xfId="50" applyNumberFormat="1" applyFont="1" applyFill="1" applyBorder="1" applyAlignment="1">
      <alignment horizontal="right" vertical="center"/>
    </xf>
    <xf numFmtId="166" fontId="23" fillId="0" borderId="0" xfId="34" applyNumberFormat="1" applyFont="1" applyFill="1" applyAlignment="1">
      <alignment vertical="center"/>
    </xf>
    <xf numFmtId="167" fontId="23" fillId="0" borderId="0" xfId="50" applyNumberFormat="1" applyFont="1" applyFill="1" applyBorder="1" applyAlignment="1">
      <alignment horizontal="right" vertical="center"/>
    </xf>
    <xf numFmtId="167" fontId="23" fillId="0" borderId="11" xfId="50" applyNumberFormat="1" applyFont="1" applyFill="1" applyBorder="1" applyAlignment="1">
      <alignment horizontal="right" vertical="center"/>
    </xf>
    <xf numFmtId="167" fontId="23" fillId="0" borderId="11" xfId="34" applyNumberFormat="1" applyFont="1" applyFill="1" applyBorder="1" applyAlignment="1">
      <alignment vertical="center"/>
    </xf>
    <xf numFmtId="0" fontId="24" fillId="0" borderId="0" xfId="37" applyNumberFormat="1" applyFont="1" applyFill="1" applyAlignment="1">
      <alignment vertical="center"/>
    </xf>
    <xf numFmtId="167" fontId="23" fillId="0" borderId="0" xfId="37" applyNumberFormat="1" applyFont="1" applyFill="1" applyAlignment="1">
      <alignment horizontal="right" vertical="center"/>
    </xf>
    <xf numFmtId="0" fontId="23" fillId="0" borderId="0" xfId="50" applyNumberFormat="1" applyFont="1" applyFill="1" applyBorder="1" applyAlignment="1">
      <alignment vertical="center"/>
    </xf>
    <xf numFmtId="0" fontId="24" fillId="0" borderId="0" xfId="50" applyNumberFormat="1" applyFont="1" applyFill="1" applyBorder="1" applyAlignment="1">
      <alignment vertical="center"/>
    </xf>
    <xf numFmtId="0" fontId="23" fillId="0" borderId="0" xfId="48" applyNumberFormat="1" applyFont="1" applyFill="1" applyBorder="1" applyAlignment="1">
      <alignment horizontal="center" vertical="center"/>
    </xf>
    <xf numFmtId="167" fontId="23" fillId="0" borderId="13" xfId="34" applyNumberFormat="1" applyFont="1" applyFill="1" applyBorder="1" applyAlignment="1">
      <alignment vertical="center"/>
    </xf>
    <xf numFmtId="0" fontId="23" fillId="0" borderId="0" xfId="50" applyFont="1" applyFill="1" applyAlignment="1">
      <alignment vertical="center"/>
    </xf>
    <xf numFmtId="167" fontId="23" fillId="0" borderId="0" xfId="34" applyNumberFormat="1" applyFont="1" applyFill="1" applyBorder="1" applyAlignment="1">
      <alignment vertical="top"/>
    </xf>
    <xf numFmtId="167" fontId="22" fillId="33" borderId="0" xfId="35" applyNumberFormat="1" applyFont="1" applyFill="1" applyAlignment="1">
      <alignment horizontal="right" vertical="center"/>
    </xf>
    <xf numFmtId="167" fontId="21" fillId="33" borderId="0" xfId="28" applyNumberFormat="1" applyFont="1" applyFill="1" applyBorder="1" applyAlignment="1">
      <alignment horizontal="right" vertical="center"/>
    </xf>
    <xf numFmtId="167" fontId="22" fillId="33" borderId="0" xfId="28" applyNumberFormat="1" applyFont="1" applyFill="1" applyBorder="1" applyAlignment="1">
      <alignment horizontal="right" vertical="center"/>
    </xf>
    <xf numFmtId="167" fontId="22" fillId="33" borderId="0" xfId="32" applyNumberFormat="1" applyFont="1" applyFill="1" applyAlignment="1">
      <alignment vertical="center"/>
    </xf>
    <xf numFmtId="166" fontId="22" fillId="33" borderId="0" xfId="28" applyNumberFormat="1" applyFont="1" applyFill="1" applyAlignment="1">
      <alignment vertical="center"/>
    </xf>
    <xf numFmtId="167" fontId="22" fillId="33" borderId="0" xfId="28" applyNumberFormat="1" applyFont="1" applyFill="1" applyAlignment="1">
      <alignment horizontal="right" vertical="center"/>
    </xf>
    <xf numFmtId="167" fontId="22" fillId="33" borderId="16" xfId="28" applyNumberFormat="1" applyFont="1" applyFill="1" applyBorder="1" applyAlignment="1">
      <alignment horizontal="right" vertical="center"/>
    </xf>
    <xf numFmtId="167" fontId="22" fillId="33" borderId="11" xfId="35" applyNumberFormat="1" applyFont="1" applyFill="1" applyBorder="1" applyAlignment="1">
      <alignment horizontal="right" vertical="center"/>
    </xf>
    <xf numFmtId="167" fontId="21" fillId="33" borderId="12" xfId="28" applyNumberFormat="1" applyFont="1" applyFill="1" applyBorder="1" applyAlignment="1">
      <alignment horizontal="right" vertical="center"/>
    </xf>
    <xf numFmtId="167" fontId="22" fillId="33" borderId="13" xfId="35" applyNumberFormat="1" applyFont="1" applyFill="1" applyBorder="1" applyAlignment="1">
      <alignment horizontal="right" vertical="center"/>
    </xf>
    <xf numFmtId="167" fontId="22" fillId="33" borderId="11" xfId="28" applyNumberFormat="1" applyFont="1" applyFill="1" applyBorder="1" applyAlignment="1">
      <alignment horizontal="right" vertical="center"/>
    </xf>
    <xf numFmtId="167" fontId="22" fillId="33" borderId="0" xfId="35" applyNumberFormat="1" applyFont="1" applyFill="1" applyBorder="1" applyAlignment="1">
      <alignment horizontal="right" vertical="center"/>
    </xf>
    <xf numFmtId="167" fontId="21" fillId="33" borderId="12" xfId="35" applyNumberFormat="1" applyFont="1" applyFill="1" applyBorder="1" applyAlignment="1">
      <alignment horizontal="right" vertical="center"/>
    </xf>
    <xf numFmtId="167" fontId="22" fillId="33" borderId="12" xfId="35" applyNumberFormat="1" applyFont="1" applyFill="1" applyBorder="1" applyAlignment="1">
      <alignment horizontal="right" vertical="center"/>
    </xf>
    <xf numFmtId="167" fontId="22" fillId="33" borderId="0" xfId="33" applyNumberFormat="1" applyFont="1" applyFill="1" applyBorder="1" applyAlignment="1">
      <alignment horizontal="right" vertical="center"/>
    </xf>
    <xf numFmtId="167" fontId="22" fillId="33" borderId="16" xfId="33" applyNumberFormat="1" applyFont="1" applyFill="1" applyBorder="1" applyAlignment="1">
      <alignment horizontal="right" vertical="center"/>
    </xf>
    <xf numFmtId="167" fontId="22" fillId="33" borderId="0" xfId="0" applyNumberFormat="1" applyFont="1" applyFill="1" applyAlignment="1">
      <alignment vertical="center"/>
    </xf>
    <xf numFmtId="167" fontId="22" fillId="33" borderId="0" xfId="0" applyNumberFormat="1" applyFont="1" applyFill="1" applyBorder="1" applyAlignment="1">
      <alignment vertical="center"/>
    </xf>
    <xf numFmtId="167" fontId="22" fillId="33" borderId="0" xfId="28" applyNumberFormat="1" applyFont="1" applyFill="1" applyBorder="1" applyAlignment="1">
      <alignment vertical="center"/>
    </xf>
    <xf numFmtId="167" fontId="22" fillId="33" borderId="1" xfId="28" applyNumberFormat="1" applyFont="1" applyFill="1" applyBorder="1" applyAlignment="1">
      <alignment vertical="center"/>
    </xf>
    <xf numFmtId="167" fontId="22" fillId="33" borderId="13" xfId="28" applyNumberFormat="1" applyFont="1" applyFill="1" applyBorder="1" applyAlignment="1">
      <alignment horizontal="right" vertical="center"/>
    </xf>
    <xf numFmtId="167" fontId="22" fillId="33" borderId="16" xfId="0" applyNumberFormat="1" applyFont="1" applyFill="1" applyBorder="1" applyAlignment="1">
      <alignment vertical="center"/>
    </xf>
    <xf numFmtId="166" fontId="22" fillId="33" borderId="0" xfId="0" applyNumberFormat="1" applyFont="1" applyFill="1" applyBorder="1" applyAlignment="1">
      <alignment horizontal="right" vertical="center"/>
    </xf>
    <xf numFmtId="170" fontId="22" fillId="33" borderId="0" xfId="0" applyNumberFormat="1" applyFont="1" applyFill="1" applyBorder="1" applyAlignment="1">
      <alignment vertical="center"/>
    </xf>
    <xf numFmtId="166" fontId="22" fillId="33" borderId="0" xfId="28" applyNumberFormat="1" applyFont="1" applyFill="1" applyAlignment="1">
      <alignment horizontal="right" vertical="center"/>
    </xf>
    <xf numFmtId="166" fontId="22" fillId="33" borderId="0" xfId="28" applyNumberFormat="1" applyFont="1" applyFill="1" applyBorder="1" applyAlignment="1">
      <alignment vertical="center"/>
    </xf>
    <xf numFmtId="170" fontId="22" fillId="33" borderId="0" xfId="0" applyNumberFormat="1" applyFont="1" applyFill="1" applyBorder="1" applyAlignment="1">
      <alignment horizontal="right" vertical="center"/>
    </xf>
    <xf numFmtId="167" fontId="29" fillId="33" borderId="0" xfId="28" applyNumberFormat="1" applyFont="1" applyFill="1" applyAlignment="1">
      <alignment horizontal="right" vertical="center"/>
    </xf>
    <xf numFmtId="167" fontId="29" fillId="33" borderId="18" xfId="28" applyNumberFormat="1" applyFont="1" applyFill="1" applyBorder="1" applyAlignment="1">
      <alignment horizontal="right" vertical="center"/>
    </xf>
    <xf numFmtId="167" fontId="29" fillId="33" borderId="0" xfId="32" applyNumberFormat="1" applyFont="1" applyFill="1" applyBorder="1" applyAlignment="1">
      <alignment horizontal="right" vertical="center"/>
    </xf>
    <xf numFmtId="0" fontId="29" fillId="33" borderId="0" xfId="57" applyFont="1" applyFill="1" applyAlignment="1">
      <alignment vertical="center"/>
    </xf>
    <xf numFmtId="167" fontId="29" fillId="33" borderId="0" xfId="28" applyNumberFormat="1" applyFont="1" applyFill="1" applyBorder="1" applyAlignment="1">
      <alignment horizontal="right" vertical="center"/>
    </xf>
    <xf numFmtId="167" fontId="29" fillId="33" borderId="1" xfId="28" applyNumberFormat="1" applyFont="1" applyFill="1" applyBorder="1" applyAlignment="1">
      <alignment horizontal="right" vertical="center"/>
    </xf>
    <xf numFmtId="166" fontId="29" fillId="33" borderId="0" xfId="28" applyNumberFormat="1" applyFont="1" applyFill="1" applyAlignment="1">
      <alignment vertical="center"/>
    </xf>
    <xf numFmtId="167" fontId="29" fillId="33" borderId="16" xfId="32" applyNumberFormat="1" applyFont="1" applyFill="1" applyBorder="1" applyAlignment="1">
      <alignment horizontal="right" vertical="center"/>
    </xf>
    <xf numFmtId="167" fontId="29" fillId="33" borderId="0" xfId="0" applyNumberFormat="1" applyFont="1" applyFill="1" applyAlignment="1">
      <alignment vertical="center"/>
    </xf>
    <xf numFmtId="167" fontId="29" fillId="33" borderId="0" xfId="0" applyNumberFormat="1" applyFont="1" applyFill="1" applyBorder="1" applyAlignment="1">
      <alignment vertical="center"/>
    </xf>
    <xf numFmtId="167" fontId="29" fillId="33" borderId="1" xfId="0" applyNumberFormat="1" applyFont="1" applyFill="1" applyBorder="1" applyAlignment="1">
      <alignment vertical="center"/>
    </xf>
    <xf numFmtId="167" fontId="29" fillId="33" borderId="16" xfId="28" applyNumberFormat="1" applyFont="1" applyFill="1" applyBorder="1" applyAlignment="1">
      <alignment horizontal="right" vertical="center"/>
    </xf>
    <xf numFmtId="167" fontId="23" fillId="33" borderId="0" xfId="28" applyNumberFormat="1" applyFont="1" applyFill="1" applyAlignment="1">
      <alignment horizontal="right" vertical="center"/>
    </xf>
    <xf numFmtId="167" fontId="23" fillId="33" borderId="18" xfId="28" applyNumberFormat="1" applyFont="1" applyFill="1" applyBorder="1" applyAlignment="1">
      <alignment horizontal="right" vertical="center"/>
    </xf>
    <xf numFmtId="167" fontId="23" fillId="33" borderId="0" xfId="32" applyNumberFormat="1" applyFont="1" applyFill="1" applyAlignment="1">
      <alignment horizontal="right" vertical="center"/>
    </xf>
    <xf numFmtId="167" fontId="23" fillId="33" borderId="1" xfId="28" applyNumberFormat="1" applyFont="1" applyFill="1" applyBorder="1" applyAlignment="1">
      <alignment horizontal="right" vertical="center"/>
    </xf>
    <xf numFmtId="167" fontId="23" fillId="33" borderId="0" xfId="32" applyNumberFormat="1" applyFont="1" applyFill="1" applyBorder="1" applyAlignment="1">
      <alignment horizontal="right" vertical="center"/>
    </xf>
    <xf numFmtId="167" fontId="23" fillId="33" borderId="0" xfId="28" applyNumberFormat="1" applyFont="1" applyFill="1" applyBorder="1" applyAlignment="1">
      <alignment horizontal="right" vertical="center"/>
    </xf>
    <xf numFmtId="167" fontId="23" fillId="33" borderId="13" xfId="28" applyNumberFormat="1" applyFont="1" applyFill="1" applyBorder="1" applyAlignment="1">
      <alignment horizontal="right" vertical="center"/>
    </xf>
    <xf numFmtId="167" fontId="23" fillId="33" borderId="16" xfId="32" applyNumberFormat="1" applyFont="1" applyFill="1" applyBorder="1" applyAlignment="1">
      <alignment horizontal="right" vertical="center"/>
    </xf>
    <xf numFmtId="167" fontId="23" fillId="33" borderId="0" xfId="0" applyNumberFormat="1" applyFont="1" applyFill="1" applyBorder="1" applyAlignment="1">
      <alignment horizontal="right" vertical="center"/>
    </xf>
    <xf numFmtId="0" fontId="23" fillId="33" borderId="0" xfId="57" applyFont="1" applyFill="1" applyAlignment="1">
      <alignment vertical="center"/>
    </xf>
    <xf numFmtId="167" fontId="23" fillId="33" borderId="0" xfId="34" applyNumberFormat="1" applyFont="1" applyFill="1" applyBorder="1" applyAlignment="1">
      <alignment horizontal="right" vertical="top"/>
    </xf>
    <xf numFmtId="167" fontId="23" fillId="33" borderId="0" xfId="50" applyNumberFormat="1" applyFont="1" applyFill="1" applyBorder="1" applyAlignment="1">
      <alignment horizontal="right" vertical="top"/>
    </xf>
    <xf numFmtId="167" fontId="23" fillId="33" borderId="0" xfId="34" applyNumberFormat="1" applyFont="1" applyFill="1" applyAlignment="1">
      <alignment vertical="top"/>
    </xf>
    <xf numFmtId="167" fontId="23" fillId="33" borderId="11" xfId="50" applyNumberFormat="1" applyFont="1" applyFill="1" applyBorder="1" applyAlignment="1">
      <alignment horizontal="right" vertical="top"/>
    </xf>
    <xf numFmtId="167" fontId="23" fillId="33" borderId="0" xfId="37" applyNumberFormat="1" applyFont="1" applyFill="1" applyAlignment="1">
      <alignment horizontal="right" vertical="top"/>
    </xf>
    <xf numFmtId="167" fontId="23" fillId="33" borderId="11" xfId="34" applyNumberFormat="1" applyFont="1" applyFill="1" applyBorder="1" applyAlignment="1">
      <alignment horizontal="right" vertical="top"/>
    </xf>
    <xf numFmtId="167" fontId="23" fillId="33" borderId="11" xfId="34" applyNumberFormat="1" applyFont="1" applyFill="1" applyBorder="1" applyAlignment="1">
      <alignment vertical="top"/>
    </xf>
    <xf numFmtId="167" fontId="23" fillId="33" borderId="0" xfId="34" applyNumberFormat="1" applyFont="1" applyFill="1" applyAlignment="1">
      <alignment horizontal="right" vertical="top"/>
    </xf>
    <xf numFmtId="167" fontId="24" fillId="33" borderId="0" xfId="34" applyNumberFormat="1" applyFont="1" applyFill="1" applyBorder="1" applyAlignment="1">
      <alignment horizontal="right" vertical="center"/>
    </xf>
    <xf numFmtId="167" fontId="23" fillId="33" borderId="0" xfId="34" applyNumberFormat="1" applyFont="1" applyFill="1" applyAlignment="1">
      <alignment horizontal="right" vertical="center"/>
    </xf>
    <xf numFmtId="167" fontId="23" fillId="33" borderId="0" xfId="34" applyNumberFormat="1" applyFont="1" applyFill="1" applyAlignment="1">
      <alignment vertical="center"/>
    </xf>
    <xf numFmtId="167" fontId="23" fillId="33" borderId="0" xfId="37" applyNumberFormat="1" applyFont="1" applyFill="1" applyBorder="1" applyAlignment="1">
      <alignment horizontal="right" vertical="center"/>
    </xf>
    <xf numFmtId="167" fontId="23" fillId="33" borderId="0" xfId="50" applyNumberFormat="1" applyFont="1" applyFill="1" applyBorder="1" applyAlignment="1">
      <alignment horizontal="right" vertical="center"/>
    </xf>
    <xf numFmtId="167" fontId="23" fillId="33" borderId="11" xfId="50" applyNumberFormat="1" applyFont="1" applyFill="1" applyBorder="1" applyAlignment="1">
      <alignment horizontal="right" vertical="center"/>
    </xf>
    <xf numFmtId="167" fontId="23" fillId="33" borderId="11" xfId="34" applyNumberFormat="1" applyFont="1" applyFill="1" applyBorder="1" applyAlignment="1">
      <alignment vertical="center"/>
    </xf>
    <xf numFmtId="0" fontId="23" fillId="33" borderId="0" xfId="34" applyNumberFormat="1" applyFont="1" applyFill="1" applyAlignment="1">
      <alignment vertical="center"/>
    </xf>
    <xf numFmtId="166" fontId="23" fillId="33" borderId="0" xfId="34" applyNumberFormat="1" applyFont="1" applyFill="1" applyAlignment="1">
      <alignment vertical="center"/>
    </xf>
    <xf numFmtId="167" fontId="23" fillId="33" borderId="0" xfId="37" applyNumberFormat="1" applyFont="1" applyFill="1" applyAlignment="1">
      <alignment horizontal="right" vertical="center"/>
    </xf>
    <xf numFmtId="167" fontId="23" fillId="33" borderId="0" xfId="34" applyNumberFormat="1" applyFont="1" applyFill="1" applyBorder="1" applyAlignment="1">
      <alignment vertical="center"/>
    </xf>
    <xf numFmtId="167" fontId="23" fillId="33" borderId="13" xfId="34" applyNumberFormat="1" applyFont="1" applyFill="1" applyBorder="1" applyAlignment="1">
      <alignment vertical="center"/>
    </xf>
    <xf numFmtId="167" fontId="23" fillId="33" borderId="0" xfId="34" applyNumberFormat="1" applyFont="1" applyFill="1" applyBorder="1" applyAlignment="1">
      <alignment horizontal="right" vertical="center"/>
    </xf>
    <xf numFmtId="167" fontId="29" fillId="33" borderId="17" xfId="28" applyNumberFormat="1" applyFont="1" applyFill="1" applyBorder="1" applyAlignment="1">
      <alignment horizontal="right" vertical="center"/>
    </xf>
    <xf numFmtId="0" fontId="29" fillId="0" borderId="0" xfId="57" applyFont="1" applyFill="1" applyBorder="1" applyAlignment="1">
      <alignment vertical="center"/>
    </xf>
    <xf numFmtId="167" fontId="23" fillId="33" borderId="18" xfId="37" applyNumberFormat="1" applyFont="1" applyFill="1" applyBorder="1" applyAlignment="1">
      <alignment horizontal="right" vertical="center"/>
    </xf>
    <xf numFmtId="167" fontId="23" fillId="0" borderId="18" xfId="37" applyNumberFormat="1" applyFont="1" applyFill="1" applyBorder="1" applyAlignment="1">
      <alignment horizontal="right" vertical="center"/>
    </xf>
    <xf numFmtId="167" fontId="23" fillId="33" borderId="18" xfId="50" applyNumberFormat="1" applyFont="1" applyFill="1" applyBorder="1" applyAlignment="1">
      <alignment horizontal="right" vertical="center"/>
    </xf>
    <xf numFmtId="167" fontId="23" fillId="0" borderId="18" xfId="50" applyNumberFormat="1" applyFont="1" applyFill="1" applyBorder="1" applyAlignment="1">
      <alignment horizontal="right" vertical="center"/>
    </xf>
    <xf numFmtId="167" fontId="23" fillId="33" borderId="18" xfId="34" applyNumberFormat="1" applyFont="1" applyFill="1" applyBorder="1" applyAlignment="1">
      <alignment vertical="center"/>
    </xf>
    <xf numFmtId="167" fontId="23" fillId="0" borderId="18" xfId="34" applyNumberFormat="1" applyFont="1" applyFill="1" applyBorder="1" applyAlignment="1">
      <alignment vertical="center"/>
    </xf>
    <xf numFmtId="165" fontId="21" fillId="0" borderId="11" xfId="28" applyNumberFormat="1" applyFont="1" applyFill="1" applyBorder="1" applyAlignment="1">
      <alignment horizontal="right" vertical="center"/>
    </xf>
    <xf numFmtId="167" fontId="21" fillId="0" borderId="11" xfId="28" applyNumberFormat="1" applyFont="1" applyFill="1" applyBorder="1" applyAlignment="1">
      <alignment horizontal="right" vertical="center"/>
    </xf>
    <xf numFmtId="0" fontId="30" fillId="0" borderId="18" xfId="0" applyFont="1" applyFill="1" applyBorder="1" applyAlignment="1">
      <alignment horizontal="center" vertical="center"/>
    </xf>
    <xf numFmtId="165" fontId="30" fillId="0" borderId="1" xfId="0" applyNumberFormat="1" applyFont="1" applyFill="1" applyBorder="1" applyAlignment="1">
      <alignment horizontal="right" vertical="center"/>
    </xf>
    <xf numFmtId="165" fontId="30" fillId="0" borderId="1" xfId="0" applyNumberFormat="1" applyFont="1" applyFill="1" applyBorder="1" applyAlignment="1">
      <alignment horizontal="center" vertical="center"/>
    </xf>
    <xf numFmtId="165" fontId="24" fillId="0" borderId="11" xfId="0" applyNumberFormat="1" applyFont="1" applyFill="1" applyBorder="1" applyAlignment="1">
      <alignment horizontal="right" vertical="center"/>
    </xf>
    <xf numFmtId="165" fontId="24" fillId="0" borderId="15" xfId="0" applyNumberFormat="1" applyFont="1" applyFill="1" applyBorder="1" applyAlignment="1">
      <alignment horizontal="center" vertical="center"/>
    </xf>
    <xf numFmtId="165" fontId="24" fillId="0" borderId="1" xfId="0" applyNumberFormat="1" applyFont="1" applyFill="1" applyBorder="1" applyAlignment="1">
      <alignment horizontal="center" vertical="center"/>
    </xf>
    <xf numFmtId="165" fontId="24" fillId="0" borderId="18" xfId="0" applyNumberFormat="1" applyFont="1" applyFill="1" applyBorder="1" applyAlignment="1">
      <alignment horizontal="center" vertical="center"/>
    </xf>
    <xf numFmtId="0" fontId="24" fillId="0" borderId="11" xfId="34" applyNumberFormat="1" applyFont="1" applyFill="1" applyBorder="1" applyAlignment="1">
      <alignment horizontal="right" vertical="top"/>
    </xf>
    <xf numFmtId="0" fontId="24" fillId="0" borderId="11" xfId="34" applyNumberFormat="1" applyFont="1" applyFill="1" applyBorder="1" applyAlignment="1">
      <alignment horizontal="right" vertical="center"/>
    </xf>
  </cellXfs>
  <cellStyles count="5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2 7" xfId="29" xr:uid="{00000000-0005-0000-0000-00001C000000}"/>
    <cellStyle name="Comma 124" xfId="30" xr:uid="{00000000-0005-0000-0000-00001D000000}"/>
    <cellStyle name="Comma 19" xfId="31" xr:uid="{00000000-0005-0000-0000-00001E000000}"/>
    <cellStyle name="Comma 2" xfId="32" xr:uid="{00000000-0005-0000-0000-00001F000000}"/>
    <cellStyle name="Comma 2 2" xfId="33" xr:uid="{00000000-0005-0000-0000-000020000000}"/>
    <cellStyle name="Comma 2 3" xfId="34" xr:uid="{00000000-0005-0000-0000-000021000000}"/>
    <cellStyle name="Comma_Lead After Adjustment Q3'06_021106" xfId="35" xr:uid="{00000000-0005-0000-0000-000022000000}"/>
    <cellStyle name="Comma_Lead After Adjustment Q3'06_021106 2" xfId="36" xr:uid="{00000000-0005-0000-0000-000023000000}"/>
    <cellStyle name="Comma_Lead After Adjustment Q3'06_021106 3" xfId="37" xr:uid="{00000000-0005-0000-0000-000024000000}"/>
    <cellStyle name="Explanatory Text" xfId="38" builtinId="53" customBuiltin="1"/>
    <cellStyle name="Good" xfId="39" builtinId="26" customBuiltin="1"/>
    <cellStyle name="Heading 1" xfId="40" builtinId="16" customBuiltin="1"/>
    <cellStyle name="Heading 2" xfId="41" builtinId="17" customBuiltin="1"/>
    <cellStyle name="Heading 3" xfId="42" builtinId="18" customBuiltin="1"/>
    <cellStyle name="Heading 4" xfId="43" builtinId="19" customBuiltin="1"/>
    <cellStyle name="Input" xfId="44" builtinId="20" customBuiltin="1"/>
    <cellStyle name="Linked Cell" xfId="45" builtinId="24" customBuiltin="1"/>
    <cellStyle name="Neutral" xfId="46" builtinId="28" customBuiltin="1"/>
    <cellStyle name="Normal" xfId="0" builtinId="0" customBuiltin="1"/>
    <cellStyle name="Normal 10 10" xfId="47" xr:uid="{00000000-0005-0000-0000-00002F000000}"/>
    <cellStyle name="Normal 2" xfId="57" xr:uid="{00000000-0005-0000-0000-000030000000}"/>
    <cellStyle name="Normal 2 2 3" xfId="48" xr:uid="{00000000-0005-0000-0000-000031000000}"/>
    <cellStyle name="Normal 28" xfId="49" xr:uid="{00000000-0005-0000-0000-000032000000}"/>
    <cellStyle name="Normal_Lead After Adjustment Q3'06_021106" xfId="50" xr:uid="{00000000-0005-0000-0000-000033000000}"/>
    <cellStyle name="Normal_Lead After Adjustment Q3'06_021106 2" xfId="51" xr:uid="{00000000-0005-0000-0000-000034000000}"/>
    <cellStyle name="Note" xfId="52" builtinId="10" customBuiltin="1"/>
    <cellStyle name="Output" xfId="53" builtinId="21" customBuiltin="1"/>
    <cellStyle name="Title" xfId="54" builtinId="15" customBuiltin="1"/>
    <cellStyle name="Total" xfId="55" builtinId="25" customBuiltin="1"/>
    <cellStyle name="Warning Text" xfId="56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rawut\patrawut\PROMSUK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RP\AC3\JANYA\DEP-49\FA-JUN-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THARED~1\LOCALS~1\Temp\notesC9812B\Documents%20and%20Settings\khakhanang%20wattanapa.TH\Desktop\Exel%20final'08\FS\Lead%20Schedule%20_EDT_31-12-08%20before%20adj(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THARED~1\LOCALS~1\Temp\notesC9812B\Documents%20and%20Settings\khakhanang%20wattanapa.TH\Desktop\Exel%20final'08\FS\Lead%20Schedule%20_EDT_31-12-08%20before%20adj(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khakhanang%20wattanapa.TH\Desktop\Exel%20final'08\FS\Lead%20Schedule%20_EDT_31-12-08%20before%20adj(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DOCUME~1\CHUTIT~1\LOCALS~1\Temp\notesEA312D\DOCUME~1\MANEER~1\LOCALS~1\Temp\notes32C5CD\DOCUME~1\MANEER~1\LOCALS~1\Temp\notes32C5CD\DOCUME~1\MANEER~1\LOCALS~1\Temp\notes32C5CD\DOCUME~1\MANEER~1\LOCALS~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DOCUME~1\LUXSAM~1\LOCALS~1\Temp\notes335BF6\Temp\ESMAFAPack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DOCUME~1\LUXSAM~1\LOCALS~1\Temp\notes335BF6\Documents%20and%20Settings\Awika%20Aksornworanart\Local%20Settings\Temp\wz8644\L.V.%20Technology%20-%20March2008\Temp\ESMAFAPack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THARED~1\LOCALS~1\Temp\notesC9812B\Documents%20and%20Settings\Slinrat%20Visatenimitc\My%20Documents\My%20Clients\Clients%202006\EDT%202006%20(Final)\Report\COA%20(Mapping)-(24%20Mar%2005)-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itipon%20rungkeratiku\AppData\Local\Aura\4.0\Files\103\AF\b5c0c4fa-af74-46cd-ab63-578416c7ca20000000000000000000061044\20130517%20-%20Inquiries%20for%20FSLIs%20-%20ISRE%202400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THARED~1\LOCALS~1\Temp\notesC9812B\Documents%20and%20Settings\Slinrat%20Visatenimitc\My%20Documents\My%20Clients\Clients%202006\EDT%202006%20(Final)\Report\FOR%20HP%20REPORT\Hyperion%20Conversion%20(David%20to%20Exel%202005)%2005-03%20YTD_don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THARED~1\LOCALS~1\Temp\notesC9812B\Documents%20and%20Settings\Slinrat%20Visatenimitc\My%20Documents\My%20Clients\Clients%202006\EDT%202006%20(Final)\Report\Audit2005\JS%20form%20to%20HP_YTD%200506-AUDIT%20after%20Adj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DOCUME~1\LUXSAM~1\LOCALS~1\Temp\notes335BF6\Documents%20and%20Settings\fr056931\My%20Documents\PwC\clients\VAW\2003\revue%20trimestrielle\03_2003_Cru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THARED~1\LOCALS~1\Temp\notesC9812B\From%20Old%20PC\1F&amp;A\CL\HP%20DEC'04\BS\BS_EXPOR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Users\nattawat%20uransilp\Desktop\SSPC\Fair%20value%20SSP%2027.10.15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hared%20Santatiwongch\My%20Documents\job%202012%20-%20Q2'2012\TTCL%20Q2'2012\to%20p%20paibun\_Danone\Back%20up\Danone%20Expat%20Payroll%20Master2010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rv\Account\&#3591;&#3610;&#3648;&#3626;&#3619;&#3655;&#3592;&#3649;&#3621;&#3657;&#3623;-49\&#3610;&#3619;&#3636;&#3625;&#3633;&#3607;49\&#3591;&#3610;&#3612;&#3641;&#3657;&#3626;&#3629;&#3610;\&#3621;&#3641;&#3585;&#3588;&#3657;&#3634;%20Auditor\&#3591;&#3610;&#3648;&#3626;&#3619;&#3655;&#3592;&#3649;&#3621;&#3657;&#3623;-48\&#3610;&#3619;&#3636;&#3625;&#3633;&#3607;\&#3621;&#3641;&#3585;&#3588;&#3657;&#3634;&#3610;&#3633;&#3597;&#3594;&#3637;\interact-E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linrat%20Visatenimitc\My%20Documents\My%20Clients\Clients%202006\EDT%202006%20(Final)\Report\Sum-TB%20for%2050%20Dec-2005-jv19+tp541(18May06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YLEX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Data%20stock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Data%20stock%2016-3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SIX001\Application%20Data\Microsoft\Excel\Substantive%20Analytics%20Template%20-%20Mock%20Up%20v3%20w%20AS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arnkoon%20meephark\AppData\Local\Aura\6.0\Files\5\AF\b45542ad-4791-e711-8354-7c7a9194d053000000000000000001172140\b45542ad-4791-e711-8354-7c7a9194d053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arnkoon%20meephark\AppData\Local\Aura\6.0\Files\5\AF\593b9e6d-f99e-47bc-8cd4-47d114014a2d000000000000000001160010\593b9e6d-f99e-47bc-8cd4-47d114014a2d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Rattapong%20Kongkaew\AppData\Local\Aura\6.0\Files\4\AF\6adb4f5d-f491-e711-8355-7c7a9194d053000000000000000001083154\6adb4f5d-f491-e711-8355-7c7a9194d053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unchanok%20jirapong\Local%20Settings\Application%20Data\Aura\2.0\Files\9\AF\f9637318-c54b-417c-80aa-2d42476ff34d000000000000003007070228\f9637318c54b417c80aa2d42476ff34d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Consolidation\Year%202016\12_Dec_16\Consolidate%20Worksheet\V8_Consolidate%20worksheet%20Q4,2016%20update%20on%2022.02.17%2014.38%20pm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d3\c\LUUTRU\HUE\LUONG\TH05-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THARED~1\LOCALS~1\Temp\notesC9812B\Documents%20and%20Settings\Slinrat%20Visatenimitc\My%20Documents\My%20Clients\Clients%202006\EDT%202006%20(Final)\Report\Sum-TB%20for%2050%20Dec-2005-jv19+tp541(18May06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HP%20Disclosure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tawat%20uransilp\Desktop\TTCL%20FS\Consolidate%20worksheet%20_%20PwC%2024.2.14%20at%2019.46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THARED~1\LOCALS~1\Temp\notesC9812B\Documents%20and%20Settings\Slinrat%20Visatenimitc\My%20Documents\My%20Clients\Clients%202006\EDT%202006%20(Final)\Report\Davids-2005\Trial%20Balance%20exel\COA%20(Mapping)-(24%20Mar%2005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fs\Users\jaitipa.s\Desktop\TTPHD%20Group\TTPHD\PV%20JV%20and%20RV\Feb%2014\TTPHD_Feb%202014%20Convert%20to%20USD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%20Folder\TTMC\Jul13\Summary%20PV%20-%20Apr%20May13%20for%20Oracle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irapond%20sungkeetpa\Local%20Settings\Application%20Data\Aura\3.0SEA_PRO1\Files\15\AF\e91a4c2a-0372-49c2-9cb7-7b3d28ca645c021029080139033180206008\465fdbec8a5f4d26b0ac6b0d5624516b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hare%20Folder\TTMC\Jul13\Summary%20PV%20-%20Apr%20May13%20for%20Oracle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cl\orawin95\My%20Documents\TKYBI\TAXATION\2004\Documents%20and%20Settings\chloh\My%20Documents\Tax%20Comp\Tax%20Comp%202003\New%20List\03TAIK03-Michel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0807"/>
      <sheetName val="FA"/>
      <sheetName val="SUD07"/>
      <sheetName val="Adj07"/>
      <sheetName val="Reclass07"/>
      <sheetName val="TB1207"/>
      <sheetName val="TB1208"/>
      <sheetName val="RE reconcile08"/>
      <sheetName val="BS"/>
      <sheetName val="3000-Cash"/>
      <sheetName val="3200-AR"/>
      <sheetName val="3300-OCA"/>
      <sheetName val="3600-Interco."/>
      <sheetName val="3800-FA"/>
      <sheetName val="3300-OA"/>
      <sheetName val="Note FA"/>
      <sheetName val="4000-AP"/>
      <sheetName val="4100-Accrual"/>
      <sheetName val="5000-Equity"/>
      <sheetName val="P&amp;L"/>
      <sheetName val="6000-Rev."/>
      <sheetName val="6100-Cost"/>
      <sheetName val="6500-Fin."/>
      <sheetName val="6300-S&amp;A exp."/>
      <sheetName val="TB 2006"/>
      <sheetName val="2005"/>
      <sheetName val="PL0807"/>
      <sheetName val="000"/>
      <sheetName val="1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0807"/>
      <sheetName val="FA"/>
      <sheetName val="SUD07"/>
      <sheetName val="Adj07"/>
      <sheetName val="Reclass07"/>
      <sheetName val="TB1207"/>
      <sheetName val="TB1208"/>
      <sheetName val="RE reconcile08"/>
      <sheetName val="BS"/>
      <sheetName val="3000-Cash"/>
      <sheetName val="3200-AR"/>
      <sheetName val="3300-OCA"/>
      <sheetName val="3600-Interco."/>
      <sheetName val="3800-FA"/>
      <sheetName val="3300-OA"/>
      <sheetName val="Note FA"/>
      <sheetName val="4000-AP"/>
      <sheetName val="4100-Accrual"/>
      <sheetName val="5000-Equity"/>
      <sheetName val="P&amp;L"/>
      <sheetName val="6000-Rev."/>
      <sheetName val="6100-Cost"/>
      <sheetName val="6500-Fin."/>
      <sheetName val="6300-S&amp;A exp."/>
      <sheetName val="TB 2006"/>
      <sheetName val="2005"/>
      <sheetName val="PL0807"/>
      <sheetName val="000"/>
      <sheetName val="1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0807"/>
      <sheetName val="FA"/>
      <sheetName val="SUD07"/>
      <sheetName val="Adj07"/>
      <sheetName val="Reclass07"/>
      <sheetName val="TB1207"/>
      <sheetName val="TB1208"/>
      <sheetName val="RE reconcile08"/>
      <sheetName val="BS"/>
      <sheetName val="3000-Cash"/>
      <sheetName val="3200-AR"/>
      <sheetName val="3300-OCA"/>
      <sheetName val="3600-Interco."/>
      <sheetName val="3800-FA"/>
      <sheetName val="3300-OA"/>
      <sheetName val="Note FA"/>
      <sheetName val="4000-AP"/>
      <sheetName val="4100-Accrual"/>
      <sheetName val="5000-Equity"/>
      <sheetName val="P&amp;L"/>
      <sheetName val="6000-Rev."/>
      <sheetName val="6100-Cost"/>
      <sheetName val="6500-Fin."/>
      <sheetName val="6300-S&amp;A exp."/>
      <sheetName val="TB 2006"/>
      <sheetName val="2005"/>
      <sheetName val="PL0807"/>
      <sheetName val="000"/>
      <sheetName val="1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Q2'05"/>
      <sheetName val="AdjQ1'05"/>
      <sheetName val="Adj Q3'05"/>
      <sheetName val="Cash flow Q3'05"/>
      <sheetName val="Adj year end '05"/>
      <sheetName val="TBQ3"/>
      <sheetName val="GLTRIAL2005"/>
      <sheetName val="Cash flow year end 2005"/>
      <sheetName val="BS"/>
      <sheetName val="3000"/>
      <sheetName val="3200"/>
      <sheetName val="3300"/>
      <sheetName val="3600"/>
      <sheetName val="3400"/>
      <sheetName val="3700"/>
      <sheetName val="FA 2005"/>
      <sheetName val="3900"/>
      <sheetName val="4100"/>
      <sheetName val="4000"/>
      <sheetName val="4200"/>
      <sheetName val="4500"/>
      <sheetName val="5000"/>
      <sheetName val="Control_PL"/>
      <sheetName val="6000_Revenue"/>
      <sheetName val="6100_Cost"/>
      <sheetName val="6300_Adm.04"/>
      <sheetName val="6300_Adm."/>
      <sheetName val="6200_other income"/>
      <sheetName val="6500_Int. income&amp;exp."/>
      <sheetName val="Income tax"/>
      <sheetName val="Conversion &amp; Share increase LVE"/>
      <sheetName val="Sheet5"/>
      <sheetName val="Shares Sum LVE"/>
      <sheetName val="LVE  Q4"/>
      <sheetName val="Summary Investment"/>
      <sheetName val="BLVT Q4 (divident) (2)"/>
      <sheetName val="BLVT Q4 (divident)"/>
      <sheetName val="India Q4"/>
      <sheetName val="Sheet2"/>
      <sheetName val="Sheet3"/>
      <sheetName val="PL dec 05"/>
      <sheetName val="BS dec 05"/>
      <sheetName val="BS march 06"/>
      <sheetName val="PL march 06"/>
      <sheetName val="PL_LVE (consol) "/>
      <sheetName val="BS_GEN (consol)"/>
      <sheetName val="Europe Q4"/>
      <sheetName val="Consol (PL)"/>
      <sheetName val="PL_GEN (consol)"/>
      <sheetName val="Eng 5-6"/>
      <sheetName val="Content"/>
      <sheetName val="P&amp;L1"/>
      <sheetName val="P&amp;L2"/>
      <sheetName val="Partner"/>
      <sheetName val="BiL1"/>
      <sheetName val="BiL2"/>
      <sheetName val="BiL3"/>
      <sheetName val="READ"/>
      <sheetName val="Tabelle1"/>
      <sheetName val="DTx1"/>
      <sheetName val="DTx2"/>
      <sheetName val="DTx3"/>
      <sheetName val="DTx4"/>
      <sheetName val="DTx5"/>
      <sheetName val="Texte"/>
      <sheetName val="sapactivexlhiddensheet"/>
      <sheetName val="RECN"/>
      <sheetName val="STARTPAGE"/>
      <sheetName val="Index"/>
      <sheetName val="A1"/>
      <sheetName val="A2"/>
      <sheetName val="A3"/>
      <sheetName val="A4"/>
      <sheetName val="A5"/>
      <sheetName val="B1"/>
      <sheetName val="B2"/>
      <sheetName val="D1"/>
      <sheetName val="D2"/>
      <sheetName val="D3"/>
      <sheetName val="E1"/>
      <sheetName val="E2"/>
      <sheetName val="E3"/>
      <sheetName val="E4"/>
      <sheetName val="E5"/>
      <sheetName val="E6"/>
      <sheetName val="E7"/>
      <sheetName val="F1"/>
      <sheetName val="F2"/>
      <sheetName val="G1"/>
      <sheetName val="G2"/>
      <sheetName val="H1"/>
      <sheetName val="H2"/>
      <sheetName val="H3"/>
      <sheetName val="H4"/>
      <sheetName val="H5"/>
      <sheetName val="FAX"/>
      <sheetName val="I1"/>
      <sheetName val="I1a"/>
      <sheetName val="I1b"/>
      <sheetName val="I2"/>
      <sheetName val="J1"/>
      <sheetName val="J2"/>
      <sheetName val="J3"/>
      <sheetName val="J4"/>
      <sheetName val="J5"/>
      <sheetName val="K1"/>
      <sheetName val="L1"/>
      <sheetName val="M1"/>
      <sheetName val="M2"/>
      <sheetName val="M3"/>
      <sheetName val="M4"/>
      <sheetName val="Q1"/>
      <sheetName val="Q2"/>
      <sheetName val="Q3"/>
      <sheetName val="R1"/>
      <sheetName val="R2"/>
      <sheetName val="R3"/>
      <sheetName val="S1"/>
      <sheetName val="S2"/>
      <sheetName val="S3"/>
      <sheetName val="T1"/>
      <sheetName val="U1"/>
      <sheetName val="U2"/>
      <sheetName val="U3"/>
      <sheetName val="V1"/>
      <sheetName val="V2"/>
      <sheetName val="V3"/>
      <sheetName val="V4"/>
      <sheetName val="V5"/>
      <sheetName val="V6"/>
      <sheetName val="V7"/>
      <sheetName val="V8"/>
      <sheetName val="V9"/>
      <sheetName val="V10"/>
      <sheetName val="Z1"/>
      <sheetName val="Z2"/>
      <sheetName val="Z3"/>
      <sheetName val="ICBDATA"/>
      <sheetName val="F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>
        <row r="10">
          <cell r="D10">
            <v>2004</v>
          </cell>
        </row>
        <row r="13">
          <cell r="D13">
            <v>6</v>
          </cell>
        </row>
        <row r="17">
          <cell r="L17">
            <v>2</v>
          </cell>
        </row>
        <row r="23">
          <cell r="E23" t="str">
            <v>EUR</v>
          </cell>
          <cell r="L23">
            <v>3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>
        <row r="39">
          <cell r="G39" t="str">
            <v>X</v>
          </cell>
          <cell r="I39">
            <v>0</v>
          </cell>
        </row>
      </sheetData>
      <sheetData sheetId="66" refreshError="1"/>
      <sheetData sheetId="67" refreshError="1">
        <row r="2">
          <cell r="C2">
            <v>2003</v>
          </cell>
        </row>
        <row r="3">
          <cell r="C3" t="str">
            <v>EUR</v>
          </cell>
        </row>
        <row r="4">
          <cell r="C4" t="str">
            <v>ESMACH SPA</v>
          </cell>
        </row>
        <row r="9">
          <cell r="C9" t="str">
            <v xml:space="preserve">ESMA </v>
          </cell>
        </row>
      </sheetData>
      <sheetData sheetId="68" refreshError="1"/>
      <sheetData sheetId="69" refreshError="1">
        <row r="4">
          <cell r="A4" t="str">
            <v>Code</v>
          </cell>
        </row>
        <row r="6">
          <cell r="A6">
            <v>2002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N"/>
      <sheetName val="STARTPAGE"/>
      <sheetName val="Index"/>
      <sheetName val="A1"/>
      <sheetName val="A2"/>
      <sheetName val="A3"/>
      <sheetName val="A4"/>
      <sheetName val="A5"/>
      <sheetName val="B1"/>
      <sheetName val="B2"/>
      <sheetName val="D1"/>
      <sheetName val="D2"/>
      <sheetName val="D3"/>
      <sheetName val="E1"/>
      <sheetName val="E2"/>
      <sheetName val="E3"/>
      <sheetName val="E4"/>
      <sheetName val="E5"/>
      <sheetName val="E6"/>
      <sheetName val="E7"/>
      <sheetName val="F1"/>
      <sheetName val="F2"/>
      <sheetName val="G1"/>
      <sheetName val="G2"/>
      <sheetName val="H1"/>
      <sheetName val="H2"/>
      <sheetName val="H3"/>
      <sheetName val="H4"/>
      <sheetName val="H5"/>
      <sheetName val="FAX"/>
      <sheetName val="I1"/>
      <sheetName val="I1a"/>
      <sheetName val="I1b"/>
      <sheetName val="I2"/>
      <sheetName val="J1"/>
      <sheetName val="J2"/>
      <sheetName val="J3"/>
      <sheetName val="J4"/>
      <sheetName val="J5"/>
      <sheetName val="K1"/>
      <sheetName val="L1"/>
      <sheetName val="M1"/>
      <sheetName val="M2"/>
      <sheetName val="M3"/>
      <sheetName val="M4"/>
      <sheetName val="Q1"/>
      <sheetName val="Q2"/>
      <sheetName val="Q3"/>
      <sheetName val="R1"/>
      <sheetName val="R2"/>
      <sheetName val="R3"/>
      <sheetName val="S1"/>
      <sheetName val="S2"/>
      <sheetName val="S3"/>
      <sheetName val="T1"/>
      <sheetName val="U1"/>
      <sheetName val="U2"/>
      <sheetName val="U3"/>
      <sheetName val="V1"/>
      <sheetName val="V2"/>
      <sheetName val="V3"/>
      <sheetName val="V4"/>
      <sheetName val="V5"/>
      <sheetName val="V6"/>
      <sheetName val="V7"/>
      <sheetName val="V8"/>
      <sheetName val="V9"/>
      <sheetName val="V10"/>
      <sheetName val="Z1"/>
      <sheetName val="Z2"/>
      <sheetName val="Z3"/>
      <sheetName val="ICBDATA"/>
      <sheetName val="FADATA"/>
    </sheetNames>
    <sheetDataSet>
      <sheetData sheetId="0" refreshError="1"/>
      <sheetData sheetId="1" refreshError="1">
        <row r="2">
          <cell r="C2">
            <v>2003</v>
          </cell>
        </row>
        <row r="3">
          <cell r="C3" t="str">
            <v>EUR</v>
          </cell>
        </row>
        <row r="4">
          <cell r="C4" t="str">
            <v>ESMACH SPA</v>
          </cell>
        </row>
        <row r="9">
          <cell r="C9" t="str">
            <v xml:space="preserve">ESMA </v>
          </cell>
        </row>
      </sheetData>
      <sheetData sheetId="2" refreshError="1"/>
      <sheetData sheetId="3" refreshError="1">
        <row r="4">
          <cell r="A4" t="str">
            <v>Code</v>
          </cell>
        </row>
        <row r="6">
          <cell r="A6">
            <v>2002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N"/>
      <sheetName val="STARTPAGE"/>
      <sheetName val="Index"/>
      <sheetName val="A1"/>
      <sheetName val="A2"/>
      <sheetName val="A3"/>
      <sheetName val="A4"/>
      <sheetName val="A5"/>
      <sheetName val="B1"/>
      <sheetName val="B2"/>
      <sheetName val="D1"/>
      <sheetName val="D2"/>
      <sheetName val="D3"/>
      <sheetName val="E1"/>
      <sheetName val="E2"/>
      <sheetName val="E3"/>
      <sheetName val="E4"/>
      <sheetName val="E5"/>
      <sheetName val="E6"/>
      <sheetName val="E7"/>
      <sheetName val="F1"/>
      <sheetName val="F2"/>
      <sheetName val="G1"/>
      <sheetName val="G2"/>
      <sheetName val="H1"/>
      <sheetName val="H2"/>
      <sheetName val="H3"/>
      <sheetName val="H4"/>
      <sheetName val="H5"/>
      <sheetName val="FAX"/>
      <sheetName val="I1"/>
      <sheetName val="I1a"/>
      <sheetName val="I1b"/>
      <sheetName val="I2"/>
      <sheetName val="J1"/>
      <sheetName val="J2"/>
      <sheetName val="J3"/>
      <sheetName val="J4"/>
      <sheetName val="J5"/>
      <sheetName val="K1"/>
      <sheetName val="L1"/>
      <sheetName val="M1"/>
      <sheetName val="M2"/>
      <sheetName val="M3"/>
      <sheetName val="M4"/>
      <sheetName val="Q1"/>
      <sheetName val="Q2"/>
      <sheetName val="Q3"/>
      <sheetName val="R1"/>
      <sheetName val="R2"/>
      <sheetName val="R3"/>
      <sheetName val="S1"/>
      <sheetName val="S2"/>
      <sheetName val="S3"/>
      <sheetName val="T1"/>
      <sheetName val="U1"/>
      <sheetName val="U2"/>
      <sheetName val="U3"/>
      <sheetName val="V1"/>
      <sheetName val="V2"/>
      <sheetName val="V3"/>
      <sheetName val="V4"/>
      <sheetName val="V5"/>
      <sheetName val="V6"/>
      <sheetName val="V7"/>
      <sheetName val="V8"/>
      <sheetName val="V9"/>
      <sheetName val="V10"/>
      <sheetName val="Z1"/>
      <sheetName val="Z2"/>
      <sheetName val="Z3"/>
      <sheetName val="ICBDATA"/>
      <sheetName val="FADATA"/>
    </sheetNames>
    <sheetDataSet>
      <sheetData sheetId="0" refreshError="1"/>
      <sheetData sheetId="1" refreshError="1">
        <row r="2">
          <cell r="C2">
            <v>2003</v>
          </cell>
        </row>
        <row r="3">
          <cell r="C3" t="str">
            <v>EUR</v>
          </cell>
        </row>
        <row r="4">
          <cell r="C4" t="str">
            <v>ESMACH SPA</v>
          </cell>
        </row>
        <row r="9">
          <cell r="C9" t="str">
            <v xml:space="preserve">ESMA </v>
          </cell>
        </row>
      </sheetData>
      <sheetData sheetId="2" refreshError="1"/>
      <sheetData sheetId="3" refreshError="1">
        <row r="4">
          <cell r="A4" t="str">
            <v>Code</v>
          </cell>
        </row>
        <row r="6">
          <cell r="A6">
            <v>2002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 CODE "/>
      <sheetName val="New Account"/>
      <sheetName val="Mapping (OK)"/>
      <sheetName val="Sheet1 (3)"/>
      <sheetName val="T CODE  (2)"/>
      <sheetName val="T1-T2-T3"/>
      <sheetName val="Mapping COA (EDT to FE) (2)"/>
      <sheetName val="Mapping COA (EDT to FE)"/>
      <sheetName val="P&amp;L Input (YTD)"/>
      <sheetName val="BS Input (Balance) Jan'05"/>
      <sheetName val="Mapping"/>
      <sheetName val="Account Code"/>
      <sheetName val="Account Code (2)"/>
      <sheetName val="T Code"/>
      <sheetName val="T1"/>
      <sheetName val="T2"/>
      <sheetName val="T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</sheetNames>
    <sheetDataSet>
      <sheetData sheetId="0">
        <row r="36">
          <cell r="G36">
            <v>871341.86999999778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Master"/>
      <sheetName val="BS Master"/>
      <sheetName val="Customer"/>
      <sheetName val="P&amp;L Input (YTD)"/>
      <sheetName val="BS Input (Balance)"/>
      <sheetName val="Export_S300"/>
      <sheetName val="Export_S310"/>
      <sheetName val="Export_S311"/>
      <sheetName val="Export_S321"/>
      <sheetName val="Export_S100,S115,S125,S130,S370"/>
      <sheetName val="Export_S120"/>
      <sheetName val="Check"/>
    </sheetNames>
    <sheetDataSet>
      <sheetData sheetId="0"/>
      <sheetData sheetId="1"/>
      <sheetData sheetId="2"/>
      <sheetData sheetId="3" refreshError="1">
        <row r="3">
          <cell r="D3" t="str">
            <v>BALANCE4</v>
          </cell>
        </row>
        <row r="4">
          <cell r="D4">
            <v>-12464422.92</v>
          </cell>
        </row>
        <row r="5">
          <cell r="D5">
            <v>-24946120.32</v>
          </cell>
        </row>
        <row r="6">
          <cell r="D6">
            <v>-10833749.52</v>
          </cell>
        </row>
        <row r="7">
          <cell r="D7">
            <v>-6252633.8899999997</v>
          </cell>
        </row>
        <row r="8">
          <cell r="D8">
            <v>-148824.18</v>
          </cell>
        </row>
        <row r="9">
          <cell r="D9">
            <v>0</v>
          </cell>
        </row>
        <row r="10">
          <cell r="D10">
            <v>-53759948.840000004</v>
          </cell>
        </row>
        <row r="11">
          <cell r="D11">
            <v>6929789.5800000001</v>
          </cell>
        </row>
        <row r="12">
          <cell r="D12">
            <v>985084</v>
          </cell>
        </row>
        <row r="13">
          <cell r="D13">
            <v>872926</v>
          </cell>
        </row>
        <row r="14">
          <cell r="D14">
            <v>327427.09999999998</v>
          </cell>
        </row>
        <row r="15">
          <cell r="D15">
            <v>806466.74</v>
          </cell>
        </row>
        <row r="16">
          <cell r="D16">
            <v>606257.51</v>
          </cell>
        </row>
        <row r="17">
          <cell r="D17">
            <v>595185.23</v>
          </cell>
        </row>
        <row r="18">
          <cell r="D18">
            <v>5347455.3</v>
          </cell>
        </row>
        <row r="19">
          <cell r="D19">
            <v>332683.43</v>
          </cell>
        </row>
        <row r="20">
          <cell r="D20">
            <v>53759948.840000004</v>
          </cell>
        </row>
        <row r="21">
          <cell r="D21">
            <v>210196.01</v>
          </cell>
        </row>
        <row r="22">
          <cell r="D22">
            <v>0</v>
          </cell>
        </row>
        <row r="23">
          <cell r="D23">
            <v>3088000</v>
          </cell>
        </row>
        <row r="24">
          <cell r="D24">
            <v>29300.43</v>
          </cell>
        </row>
        <row r="25">
          <cell r="D25">
            <v>3515018.83</v>
          </cell>
        </row>
        <row r="26">
          <cell r="D26">
            <v>68636.7</v>
          </cell>
        </row>
        <row r="27">
          <cell r="D27">
            <v>2117551.48</v>
          </cell>
        </row>
        <row r="28">
          <cell r="D28">
            <v>74780.87</v>
          </cell>
        </row>
        <row r="29">
          <cell r="D29">
            <v>93891.04</v>
          </cell>
        </row>
        <row r="30">
          <cell r="D30">
            <v>251509.89</v>
          </cell>
        </row>
        <row r="31">
          <cell r="D31">
            <v>0</v>
          </cell>
        </row>
        <row r="32">
          <cell r="D32">
            <v>12464422.92</v>
          </cell>
        </row>
        <row r="33">
          <cell r="D33">
            <v>2109714.9500000002</v>
          </cell>
        </row>
        <row r="34">
          <cell r="D34">
            <v>0</v>
          </cell>
        </row>
        <row r="35">
          <cell r="D35">
            <v>295439.86</v>
          </cell>
        </row>
        <row r="36">
          <cell r="D36">
            <v>631089.92000000004</v>
          </cell>
        </row>
        <row r="37">
          <cell r="D37">
            <v>13560</v>
          </cell>
        </row>
        <row r="38">
          <cell r="D38">
            <v>3170899</v>
          </cell>
        </row>
        <row r="39">
          <cell r="D39">
            <v>593713.14</v>
          </cell>
        </row>
        <row r="40">
          <cell r="D40">
            <v>236902.33</v>
          </cell>
        </row>
        <row r="41">
          <cell r="D41">
            <v>0</v>
          </cell>
        </row>
        <row r="42">
          <cell r="D42">
            <v>429144.39</v>
          </cell>
        </row>
        <row r="43">
          <cell r="D43">
            <v>57679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831820.7</v>
          </cell>
        </row>
        <row r="47">
          <cell r="D47">
            <v>58740</v>
          </cell>
        </row>
        <row r="48">
          <cell r="D48">
            <v>0</v>
          </cell>
        </row>
        <row r="49">
          <cell r="D49">
            <v>1344067.44</v>
          </cell>
        </row>
        <row r="50">
          <cell r="D50">
            <v>36623.480000000003</v>
          </cell>
        </row>
        <row r="51">
          <cell r="D51">
            <v>168009</v>
          </cell>
        </row>
        <row r="52">
          <cell r="D52">
            <v>38120.58</v>
          </cell>
        </row>
        <row r="53">
          <cell r="D53">
            <v>13542.07</v>
          </cell>
        </row>
        <row r="54">
          <cell r="D54">
            <v>-9786652.3100000005</v>
          </cell>
        </row>
        <row r="55">
          <cell r="D55">
            <v>741.21</v>
          </cell>
        </row>
        <row r="56">
          <cell r="D56">
            <v>0</v>
          </cell>
        </row>
        <row r="57">
          <cell r="D57">
            <v>25046.240000000002</v>
          </cell>
        </row>
        <row r="58">
          <cell r="D58">
            <v>0</v>
          </cell>
        </row>
        <row r="59">
          <cell r="D59">
            <v>4917.97</v>
          </cell>
        </row>
        <row r="60">
          <cell r="D60">
            <v>0</v>
          </cell>
        </row>
        <row r="61">
          <cell r="D61">
            <v>68367.66</v>
          </cell>
        </row>
        <row r="62">
          <cell r="D62">
            <v>30069.360000000001</v>
          </cell>
        </row>
        <row r="63">
          <cell r="D63">
            <v>372000</v>
          </cell>
        </row>
        <row r="64">
          <cell r="D64">
            <v>96639.97</v>
          </cell>
        </row>
        <row r="65">
          <cell r="D65">
            <v>0</v>
          </cell>
        </row>
        <row r="66">
          <cell r="D66">
            <v>71053.58</v>
          </cell>
        </row>
        <row r="67">
          <cell r="D67">
            <v>12153.36</v>
          </cell>
        </row>
        <row r="68">
          <cell r="D68">
            <v>0</v>
          </cell>
        </row>
        <row r="69">
          <cell r="D69">
            <v>40764</v>
          </cell>
        </row>
        <row r="70">
          <cell r="D70">
            <v>22752.78</v>
          </cell>
        </row>
        <row r="71">
          <cell r="D71">
            <v>0</v>
          </cell>
        </row>
        <row r="72">
          <cell r="D72">
            <v>76551.89</v>
          </cell>
        </row>
        <row r="73">
          <cell r="D73">
            <v>1500</v>
          </cell>
        </row>
        <row r="74">
          <cell r="D74">
            <v>76534.350000000006</v>
          </cell>
        </row>
        <row r="75">
          <cell r="D75">
            <v>2759843.59</v>
          </cell>
        </row>
        <row r="76">
          <cell r="D76">
            <v>80405.13</v>
          </cell>
        </row>
        <row r="77">
          <cell r="D77">
            <v>-2563869.7799999998</v>
          </cell>
        </row>
        <row r="78">
          <cell r="D78">
            <v>-4677315.54</v>
          </cell>
        </row>
        <row r="79">
          <cell r="D79">
            <v>-263094</v>
          </cell>
        </row>
        <row r="80">
          <cell r="D80">
            <v>-1583693.13</v>
          </cell>
        </row>
        <row r="81">
          <cell r="D81">
            <v>-26415.87</v>
          </cell>
        </row>
        <row r="82">
          <cell r="D82">
            <v>0</v>
          </cell>
        </row>
        <row r="83">
          <cell r="D83">
            <v>-20939775</v>
          </cell>
        </row>
        <row r="84">
          <cell r="D84">
            <v>1696436.77</v>
          </cell>
        </row>
        <row r="85">
          <cell r="D85">
            <v>0</v>
          </cell>
        </row>
        <row r="86">
          <cell r="D86">
            <v>212055</v>
          </cell>
        </row>
        <row r="87">
          <cell r="D87">
            <v>85386</v>
          </cell>
        </row>
        <row r="88">
          <cell r="D88">
            <v>85827.01</v>
          </cell>
        </row>
        <row r="89">
          <cell r="D89">
            <v>153482.92000000001</v>
          </cell>
        </row>
        <row r="90">
          <cell r="D90">
            <v>167881.93</v>
          </cell>
        </row>
        <row r="91">
          <cell r="D91">
            <v>186</v>
          </cell>
        </row>
        <row r="92">
          <cell r="D92">
            <v>20939775</v>
          </cell>
        </row>
        <row r="93">
          <cell r="D93">
            <v>443300</v>
          </cell>
        </row>
        <row r="94">
          <cell r="D94">
            <v>7417.83</v>
          </cell>
        </row>
        <row r="95">
          <cell r="D95">
            <v>536088.99</v>
          </cell>
        </row>
        <row r="96">
          <cell r="D96">
            <v>18931.88</v>
          </cell>
        </row>
        <row r="97">
          <cell r="D97">
            <v>2563869.7799999998</v>
          </cell>
        </row>
        <row r="98">
          <cell r="D98">
            <v>111567.9</v>
          </cell>
        </row>
        <row r="99">
          <cell r="D99">
            <v>258394.6</v>
          </cell>
        </row>
        <row r="100">
          <cell r="D100">
            <v>3000</v>
          </cell>
        </row>
        <row r="101">
          <cell r="D101">
            <v>127400</v>
          </cell>
        </row>
        <row r="102">
          <cell r="D102">
            <v>150307.13</v>
          </cell>
        </row>
        <row r="103">
          <cell r="D103">
            <v>103247.37</v>
          </cell>
        </row>
        <row r="104">
          <cell r="D104">
            <v>0</v>
          </cell>
        </row>
        <row r="105">
          <cell r="D105">
            <v>110574.52</v>
          </cell>
        </row>
        <row r="106">
          <cell r="D106">
            <v>770</v>
          </cell>
        </row>
        <row r="107">
          <cell r="D107">
            <v>93463</v>
          </cell>
        </row>
        <row r="108">
          <cell r="D108">
            <v>6600</v>
          </cell>
        </row>
        <row r="109">
          <cell r="D109">
            <v>229419.88</v>
          </cell>
        </row>
        <row r="110">
          <cell r="D110">
            <v>4069.28</v>
          </cell>
        </row>
        <row r="111">
          <cell r="D111">
            <v>28677</v>
          </cell>
        </row>
        <row r="112">
          <cell r="D112">
            <v>7245.12</v>
          </cell>
        </row>
        <row r="113">
          <cell r="D113">
            <v>1541.89</v>
          </cell>
        </row>
        <row r="114">
          <cell r="D114">
            <v>0</v>
          </cell>
        </row>
        <row r="115">
          <cell r="D115">
            <v>0</v>
          </cell>
        </row>
        <row r="116">
          <cell r="D116">
            <v>17308.259999999998</v>
          </cell>
        </row>
        <row r="117">
          <cell r="D117">
            <v>7612.5</v>
          </cell>
        </row>
        <row r="118">
          <cell r="D118">
            <v>72000</v>
          </cell>
        </row>
        <row r="119">
          <cell r="D119">
            <v>10858.42</v>
          </cell>
        </row>
        <row r="120">
          <cell r="D120">
            <v>0</v>
          </cell>
        </row>
        <row r="121">
          <cell r="D121">
            <v>17988.25</v>
          </cell>
        </row>
        <row r="122">
          <cell r="D122">
            <v>3076.8</v>
          </cell>
        </row>
        <row r="123">
          <cell r="D123">
            <v>0</v>
          </cell>
        </row>
        <row r="124">
          <cell r="D124">
            <v>10320</v>
          </cell>
        </row>
        <row r="125">
          <cell r="D125">
            <v>5760.18</v>
          </cell>
        </row>
        <row r="126">
          <cell r="D126">
            <v>0</v>
          </cell>
        </row>
        <row r="127">
          <cell r="D127">
            <v>19380.22</v>
          </cell>
        </row>
        <row r="128">
          <cell r="D128">
            <v>7742.72</v>
          </cell>
        </row>
        <row r="129">
          <cell r="D129">
            <v>-77283.42</v>
          </cell>
        </row>
        <row r="130">
          <cell r="D130">
            <v>-623456.77</v>
          </cell>
        </row>
        <row r="131">
          <cell r="D131">
            <v>-100701</v>
          </cell>
        </row>
        <row r="132">
          <cell r="D132">
            <v>-197559.71</v>
          </cell>
        </row>
        <row r="133">
          <cell r="D133">
            <v>-3591.32</v>
          </cell>
        </row>
        <row r="134">
          <cell r="D134">
            <v>0</v>
          </cell>
        </row>
        <row r="135">
          <cell r="D135">
            <v>-2042128.8</v>
          </cell>
        </row>
        <row r="136">
          <cell r="D136">
            <v>213162.3</v>
          </cell>
        </row>
        <row r="137">
          <cell r="D137">
            <v>28227</v>
          </cell>
        </row>
        <row r="138">
          <cell r="D138">
            <v>26646</v>
          </cell>
        </row>
        <row r="139">
          <cell r="D139">
            <v>12410</v>
          </cell>
        </row>
        <row r="140">
          <cell r="D140">
            <v>21415.360000000001</v>
          </cell>
        </row>
        <row r="141">
          <cell r="D141">
            <v>7674.14</v>
          </cell>
        </row>
        <row r="142">
          <cell r="D142">
            <v>7819.32</v>
          </cell>
        </row>
        <row r="143">
          <cell r="D143">
            <v>299006.11</v>
          </cell>
        </row>
        <row r="144">
          <cell r="D144">
            <v>2042128.8</v>
          </cell>
        </row>
        <row r="145">
          <cell r="D145">
            <v>2123.19</v>
          </cell>
        </row>
        <row r="146">
          <cell r="D146">
            <v>0</v>
          </cell>
        </row>
        <row r="147">
          <cell r="D147">
            <v>370.89</v>
          </cell>
        </row>
        <row r="148">
          <cell r="D148">
            <v>35508.269999999997</v>
          </cell>
        </row>
        <row r="149">
          <cell r="D149">
            <v>693.3</v>
          </cell>
        </row>
        <row r="150">
          <cell r="D150">
            <v>26804.45</v>
          </cell>
        </row>
        <row r="151">
          <cell r="D151">
            <v>946.6</v>
          </cell>
        </row>
        <row r="152">
          <cell r="D152">
            <v>77283.42</v>
          </cell>
        </row>
        <row r="153">
          <cell r="D153">
            <v>21310.25</v>
          </cell>
        </row>
        <row r="154">
          <cell r="D154">
            <v>3739.74</v>
          </cell>
        </row>
        <row r="155">
          <cell r="D155">
            <v>15488.48</v>
          </cell>
        </row>
        <row r="156">
          <cell r="D156">
            <v>7515.36</v>
          </cell>
        </row>
        <row r="157">
          <cell r="D157">
            <v>9723.2800000000007</v>
          </cell>
        </row>
        <row r="158">
          <cell r="D158">
            <v>0</v>
          </cell>
        </row>
        <row r="159">
          <cell r="D159">
            <v>19067.7</v>
          </cell>
        </row>
        <row r="160">
          <cell r="D160">
            <v>9346.2999999999993</v>
          </cell>
        </row>
        <row r="161">
          <cell r="D161">
            <v>660</v>
          </cell>
        </row>
        <row r="162">
          <cell r="D162">
            <v>106190.32</v>
          </cell>
        </row>
        <row r="163">
          <cell r="D163">
            <v>1356.43</v>
          </cell>
        </row>
        <row r="164">
          <cell r="D164">
            <v>13274</v>
          </cell>
        </row>
        <row r="165">
          <cell r="D165">
            <v>1867.04</v>
          </cell>
        </row>
        <row r="166">
          <cell r="D166">
            <v>555.49</v>
          </cell>
        </row>
        <row r="167">
          <cell r="D167">
            <v>0</v>
          </cell>
        </row>
        <row r="168">
          <cell r="D168">
            <v>0</v>
          </cell>
        </row>
        <row r="169">
          <cell r="D169">
            <v>865.41</v>
          </cell>
        </row>
        <row r="170">
          <cell r="D170">
            <v>380.64</v>
          </cell>
        </row>
        <row r="171">
          <cell r="D171">
            <v>24000</v>
          </cell>
        </row>
        <row r="172">
          <cell r="D172">
            <v>1085.8499999999999</v>
          </cell>
        </row>
        <row r="173">
          <cell r="D173">
            <v>0</v>
          </cell>
        </row>
        <row r="174">
          <cell r="D174">
            <v>899.42</v>
          </cell>
        </row>
        <row r="175">
          <cell r="D175">
            <v>153.84</v>
          </cell>
        </row>
        <row r="176">
          <cell r="D176">
            <v>0</v>
          </cell>
        </row>
        <row r="177">
          <cell r="D177">
            <v>516</v>
          </cell>
        </row>
        <row r="178">
          <cell r="D178">
            <v>288</v>
          </cell>
        </row>
        <row r="179">
          <cell r="D179">
            <v>0</v>
          </cell>
        </row>
        <row r="180">
          <cell r="D180">
            <v>969.01</v>
          </cell>
        </row>
        <row r="181">
          <cell r="D181">
            <v>774.28</v>
          </cell>
        </row>
        <row r="182">
          <cell r="D182">
            <v>0</v>
          </cell>
        </row>
        <row r="183">
          <cell r="D183">
            <v>0</v>
          </cell>
        </row>
        <row r="184">
          <cell r="D184">
            <v>0</v>
          </cell>
        </row>
        <row r="185">
          <cell r="D185">
            <v>0</v>
          </cell>
        </row>
        <row r="186">
          <cell r="D186">
            <v>0</v>
          </cell>
        </row>
        <row r="187">
          <cell r="D187">
            <v>0</v>
          </cell>
        </row>
        <row r="188">
          <cell r="D188">
            <v>0</v>
          </cell>
        </row>
        <row r="189">
          <cell r="D189">
            <v>0</v>
          </cell>
        </row>
        <row r="190">
          <cell r="D190">
            <v>0</v>
          </cell>
        </row>
        <row r="191">
          <cell r="D191">
            <v>0</v>
          </cell>
        </row>
        <row r="192">
          <cell r="D192">
            <v>0</v>
          </cell>
        </row>
        <row r="193">
          <cell r="D193">
            <v>0</v>
          </cell>
        </row>
        <row r="194">
          <cell r="D194">
            <v>0</v>
          </cell>
        </row>
        <row r="195">
          <cell r="D195">
            <v>-256500</v>
          </cell>
        </row>
        <row r="196">
          <cell r="D196">
            <v>-10325508.050000001</v>
          </cell>
        </row>
        <row r="197">
          <cell r="D197">
            <v>-1144160.49</v>
          </cell>
        </row>
        <row r="198">
          <cell r="D198">
            <v>838573.04</v>
          </cell>
        </row>
        <row r="199">
          <cell r="D199">
            <v>0</v>
          </cell>
        </row>
        <row r="200">
          <cell r="D200">
            <v>46387</v>
          </cell>
        </row>
        <row r="201">
          <cell r="D201">
            <v>164884.98000000001</v>
          </cell>
        </row>
        <row r="202">
          <cell r="D202">
            <v>58068</v>
          </cell>
        </row>
        <row r="203">
          <cell r="D203">
            <v>38304</v>
          </cell>
        </row>
        <row r="204">
          <cell r="D204">
            <v>422630</v>
          </cell>
        </row>
        <row r="205">
          <cell r="D205">
            <v>7393087</v>
          </cell>
        </row>
        <row r="206">
          <cell r="D206">
            <v>0</v>
          </cell>
        </row>
        <row r="207">
          <cell r="D207">
            <v>0</v>
          </cell>
        </row>
        <row r="208">
          <cell r="D208">
            <v>4701.3900000000003</v>
          </cell>
        </row>
        <row r="209">
          <cell r="D209">
            <v>167368</v>
          </cell>
        </row>
        <row r="210">
          <cell r="D210">
            <v>150487.16</v>
          </cell>
        </row>
        <row r="211">
          <cell r="D211">
            <v>1425600</v>
          </cell>
        </row>
        <row r="212">
          <cell r="D212">
            <v>23940</v>
          </cell>
        </row>
        <row r="213">
          <cell r="D213">
            <v>28310</v>
          </cell>
        </row>
        <row r="214">
          <cell r="D214">
            <v>128053.98</v>
          </cell>
        </row>
        <row r="215">
          <cell r="D215">
            <v>42535</v>
          </cell>
        </row>
        <row r="216">
          <cell r="D216">
            <v>405441.02</v>
          </cell>
        </row>
        <row r="217">
          <cell r="D217">
            <v>378039.07</v>
          </cell>
        </row>
        <row r="218">
          <cell r="D218">
            <v>93558.21</v>
          </cell>
        </row>
        <row r="219">
          <cell r="D219">
            <v>22242.9</v>
          </cell>
        </row>
        <row r="220">
          <cell r="D220">
            <v>0</v>
          </cell>
        </row>
        <row r="221">
          <cell r="D221">
            <v>138069.03</v>
          </cell>
        </row>
        <row r="222">
          <cell r="D222">
            <v>3600</v>
          </cell>
        </row>
        <row r="223">
          <cell r="D223">
            <v>186345.48</v>
          </cell>
        </row>
        <row r="224">
          <cell r="D224">
            <v>0</v>
          </cell>
        </row>
        <row r="225">
          <cell r="D225">
            <v>1601.26</v>
          </cell>
        </row>
        <row r="226">
          <cell r="D226">
            <v>198000</v>
          </cell>
        </row>
        <row r="227">
          <cell r="D227">
            <v>0</v>
          </cell>
        </row>
        <row r="228">
          <cell r="D228">
            <v>4500</v>
          </cell>
        </row>
        <row r="229">
          <cell r="D229">
            <v>0</v>
          </cell>
        </row>
        <row r="230">
          <cell r="D230">
            <v>-83179</v>
          </cell>
        </row>
        <row r="231">
          <cell r="D231">
            <v>0</v>
          </cell>
        </row>
        <row r="232">
          <cell r="D232">
            <v>0</v>
          </cell>
        </row>
        <row r="233">
          <cell r="D233">
            <v>0</v>
          </cell>
        </row>
        <row r="234">
          <cell r="D234">
            <v>0</v>
          </cell>
        </row>
        <row r="235">
          <cell r="D235">
            <v>0</v>
          </cell>
        </row>
        <row r="236">
          <cell r="D236">
            <v>0</v>
          </cell>
        </row>
        <row r="237">
          <cell r="D237">
            <v>0</v>
          </cell>
        </row>
        <row r="238">
          <cell r="D238">
            <v>0</v>
          </cell>
        </row>
        <row r="239">
          <cell r="D239">
            <v>0</v>
          </cell>
        </row>
        <row r="240">
          <cell r="D240">
            <v>0</v>
          </cell>
        </row>
        <row r="241">
          <cell r="D241">
            <v>0</v>
          </cell>
        </row>
        <row r="242">
          <cell r="D242">
            <v>0</v>
          </cell>
        </row>
        <row r="243">
          <cell r="D243">
            <v>0</v>
          </cell>
        </row>
        <row r="244">
          <cell r="D244">
            <v>0</v>
          </cell>
        </row>
        <row r="245">
          <cell r="D245">
            <v>0</v>
          </cell>
        </row>
        <row r="246">
          <cell r="D246">
            <v>0</v>
          </cell>
        </row>
        <row r="247">
          <cell r="D247">
            <v>0</v>
          </cell>
        </row>
        <row r="248">
          <cell r="D248">
            <v>0</v>
          </cell>
        </row>
        <row r="249">
          <cell r="D249">
            <v>0</v>
          </cell>
        </row>
        <row r="250">
          <cell r="D250">
            <v>0</v>
          </cell>
        </row>
        <row r="251">
          <cell r="D251">
            <v>0</v>
          </cell>
        </row>
        <row r="252">
          <cell r="D252">
            <v>0</v>
          </cell>
        </row>
        <row r="253">
          <cell r="D253">
            <v>0</v>
          </cell>
        </row>
        <row r="254">
          <cell r="D254">
            <v>0</v>
          </cell>
        </row>
        <row r="255">
          <cell r="D255">
            <v>0</v>
          </cell>
        </row>
        <row r="256">
          <cell r="D256">
            <v>0</v>
          </cell>
        </row>
        <row r="257">
          <cell r="D257">
            <v>0</v>
          </cell>
        </row>
        <row r="258">
          <cell r="D258">
            <v>0</v>
          </cell>
        </row>
        <row r="259">
          <cell r="D259">
            <v>0</v>
          </cell>
        </row>
        <row r="260">
          <cell r="D260">
            <v>0</v>
          </cell>
        </row>
        <row r="261">
          <cell r="D261">
            <v>0</v>
          </cell>
        </row>
        <row r="262">
          <cell r="D262">
            <v>0</v>
          </cell>
        </row>
        <row r="263">
          <cell r="D263">
            <v>0</v>
          </cell>
        </row>
        <row r="264">
          <cell r="D264">
            <v>0</v>
          </cell>
        </row>
        <row r="265">
          <cell r="D265">
            <v>0</v>
          </cell>
        </row>
        <row r="266">
          <cell r="D266">
            <v>0</v>
          </cell>
        </row>
        <row r="267">
          <cell r="D267">
            <v>0</v>
          </cell>
        </row>
        <row r="268">
          <cell r="D268">
            <v>0</v>
          </cell>
        </row>
        <row r="269">
          <cell r="D269">
            <v>0</v>
          </cell>
        </row>
        <row r="270">
          <cell r="D270">
            <v>0</v>
          </cell>
        </row>
        <row r="271">
          <cell r="D271">
            <v>0</v>
          </cell>
        </row>
        <row r="272">
          <cell r="D272">
            <v>-2340066.7999999998</v>
          </cell>
        </row>
        <row r="273">
          <cell r="D273">
            <v>-107058.6</v>
          </cell>
        </row>
        <row r="274">
          <cell r="D274">
            <v>-234006.65</v>
          </cell>
        </row>
        <row r="275">
          <cell r="D275">
            <v>-20315.34</v>
          </cell>
        </row>
        <row r="276">
          <cell r="D276">
            <v>1449782.17</v>
          </cell>
        </row>
        <row r="277">
          <cell r="D277">
            <v>10800</v>
          </cell>
        </row>
        <row r="278">
          <cell r="D278">
            <v>140943</v>
          </cell>
        </row>
        <row r="279">
          <cell r="D279">
            <v>86271.5</v>
          </cell>
        </row>
        <row r="280">
          <cell r="D280">
            <v>18451.810000000001</v>
          </cell>
        </row>
        <row r="281">
          <cell r="D281">
            <v>24475</v>
          </cell>
        </row>
        <row r="282">
          <cell r="D282">
            <v>59951.5</v>
          </cell>
        </row>
        <row r="283">
          <cell r="D283">
            <v>0</v>
          </cell>
        </row>
        <row r="284">
          <cell r="D284">
            <v>0</v>
          </cell>
        </row>
        <row r="285">
          <cell r="D285">
            <v>0</v>
          </cell>
        </row>
        <row r="286">
          <cell r="D286">
            <v>0</v>
          </cell>
        </row>
        <row r="287">
          <cell r="D287">
            <v>3357.27</v>
          </cell>
        </row>
        <row r="288">
          <cell r="D288">
            <v>36225</v>
          </cell>
        </row>
        <row r="289">
          <cell r="D289">
            <v>3800</v>
          </cell>
        </row>
        <row r="290">
          <cell r="D290">
            <v>0</v>
          </cell>
        </row>
        <row r="291">
          <cell r="D291">
            <v>10938.53</v>
          </cell>
        </row>
        <row r="292">
          <cell r="D292">
            <v>100207.5</v>
          </cell>
        </row>
        <row r="293">
          <cell r="D293">
            <v>1700</v>
          </cell>
        </row>
        <row r="294">
          <cell r="D294">
            <v>0</v>
          </cell>
        </row>
        <row r="295">
          <cell r="D295">
            <v>91800</v>
          </cell>
        </row>
        <row r="296">
          <cell r="D296">
            <v>26769.93</v>
          </cell>
        </row>
        <row r="297">
          <cell r="D297">
            <v>0</v>
          </cell>
        </row>
        <row r="298">
          <cell r="D298">
            <v>4811.49</v>
          </cell>
        </row>
        <row r="299">
          <cell r="D299">
            <v>0</v>
          </cell>
        </row>
        <row r="300">
          <cell r="D300">
            <v>4290</v>
          </cell>
        </row>
        <row r="301">
          <cell r="D301">
            <v>0</v>
          </cell>
        </row>
        <row r="302">
          <cell r="D302">
            <v>9000</v>
          </cell>
        </row>
        <row r="303">
          <cell r="D303">
            <v>38102</v>
          </cell>
        </row>
        <row r="304">
          <cell r="D304">
            <v>-474221.68</v>
          </cell>
        </row>
        <row r="305">
          <cell r="D305">
            <v>-14338.45</v>
          </cell>
        </row>
        <row r="306">
          <cell r="D306">
            <v>-47422.16</v>
          </cell>
        </row>
        <row r="307">
          <cell r="D307">
            <v>-2900.67</v>
          </cell>
        </row>
        <row r="308">
          <cell r="D308">
            <v>437186.89</v>
          </cell>
        </row>
        <row r="309">
          <cell r="D309">
            <v>102424.83</v>
          </cell>
        </row>
        <row r="310">
          <cell r="D310">
            <v>18229</v>
          </cell>
        </row>
        <row r="311">
          <cell r="D311">
            <v>11325</v>
          </cell>
        </row>
        <row r="312">
          <cell r="D312">
            <v>8076.86</v>
          </cell>
        </row>
        <row r="313">
          <cell r="D313">
            <v>14043.75</v>
          </cell>
        </row>
        <row r="314">
          <cell r="D314">
            <v>5781.99</v>
          </cell>
        </row>
        <row r="315">
          <cell r="D315">
            <v>20148</v>
          </cell>
        </row>
        <row r="316">
          <cell r="D316">
            <v>0</v>
          </cell>
        </row>
        <row r="317">
          <cell r="D317">
            <v>60525</v>
          </cell>
        </row>
        <row r="318">
          <cell r="D318">
            <v>0</v>
          </cell>
        </row>
        <row r="319">
          <cell r="D319">
            <v>14582.83</v>
          </cell>
        </row>
        <row r="320">
          <cell r="D320">
            <v>21341.5</v>
          </cell>
        </row>
        <row r="321">
          <cell r="D321">
            <v>57000</v>
          </cell>
        </row>
        <row r="322">
          <cell r="D322">
            <v>59500</v>
          </cell>
        </row>
        <row r="323">
          <cell r="D323">
            <v>0</v>
          </cell>
        </row>
        <row r="324">
          <cell r="D324">
            <v>2240</v>
          </cell>
        </row>
        <row r="325">
          <cell r="D325">
            <v>-205484.64</v>
          </cell>
        </row>
        <row r="326">
          <cell r="D326">
            <v>-11187.78</v>
          </cell>
        </row>
        <row r="327">
          <cell r="D327">
            <v>-20548.46</v>
          </cell>
        </row>
        <row r="328">
          <cell r="D328">
            <v>-2008.14</v>
          </cell>
        </row>
        <row r="329">
          <cell r="D329">
            <v>179194.06</v>
          </cell>
        </row>
        <row r="330">
          <cell r="D330">
            <v>8522</v>
          </cell>
        </row>
        <row r="331">
          <cell r="D331">
            <v>4691</v>
          </cell>
        </row>
        <row r="332">
          <cell r="D332">
            <v>1057.82</v>
          </cell>
        </row>
        <row r="333">
          <cell r="D333">
            <v>2006.25</v>
          </cell>
        </row>
        <row r="334">
          <cell r="D334">
            <v>8849.01</v>
          </cell>
        </row>
        <row r="335">
          <cell r="D335">
            <v>1692.8</v>
          </cell>
        </row>
        <row r="336">
          <cell r="D336">
            <v>0</v>
          </cell>
        </row>
        <row r="337">
          <cell r="D337">
            <v>1458.48</v>
          </cell>
        </row>
        <row r="338">
          <cell r="D338">
            <v>13361</v>
          </cell>
        </row>
        <row r="339">
          <cell r="D339">
            <v>10200</v>
          </cell>
        </row>
        <row r="340">
          <cell r="D340">
            <v>0</v>
          </cell>
        </row>
        <row r="341">
          <cell r="D341">
            <v>452.87</v>
          </cell>
        </row>
        <row r="342">
          <cell r="D342">
            <v>800</v>
          </cell>
        </row>
        <row r="343">
          <cell r="D343">
            <v>0</v>
          </cell>
        </row>
        <row r="344">
          <cell r="D344">
            <v>0</v>
          </cell>
        </row>
        <row r="345">
          <cell r="D345">
            <v>0</v>
          </cell>
        </row>
        <row r="346">
          <cell r="D346">
            <v>0</v>
          </cell>
        </row>
        <row r="347">
          <cell r="D347">
            <v>0</v>
          </cell>
        </row>
        <row r="348">
          <cell r="D348">
            <v>0</v>
          </cell>
        </row>
        <row r="349">
          <cell r="D349">
            <v>0</v>
          </cell>
        </row>
        <row r="350">
          <cell r="D350">
            <v>0</v>
          </cell>
        </row>
        <row r="351">
          <cell r="D351">
            <v>0</v>
          </cell>
        </row>
        <row r="352">
          <cell r="D352">
            <v>0</v>
          </cell>
        </row>
        <row r="353">
          <cell r="D353">
            <v>0</v>
          </cell>
        </row>
        <row r="354">
          <cell r="D354">
            <v>0</v>
          </cell>
        </row>
        <row r="355">
          <cell r="D355">
            <v>0</v>
          </cell>
        </row>
        <row r="356">
          <cell r="D356">
            <v>0</v>
          </cell>
        </row>
        <row r="357">
          <cell r="D357">
            <v>0</v>
          </cell>
        </row>
        <row r="358">
          <cell r="D358">
            <v>0</v>
          </cell>
        </row>
        <row r="359">
          <cell r="D359">
            <v>0</v>
          </cell>
        </row>
        <row r="360">
          <cell r="D360">
            <v>0</v>
          </cell>
        </row>
        <row r="361">
          <cell r="D361">
            <v>0</v>
          </cell>
        </row>
        <row r="362">
          <cell r="D362">
            <v>0</v>
          </cell>
        </row>
        <row r="363">
          <cell r="D363">
            <v>-1028160</v>
          </cell>
        </row>
        <row r="364">
          <cell r="D364">
            <v>-4808937.07</v>
          </cell>
        </row>
        <row r="365">
          <cell r="D365">
            <v>-521768.36</v>
          </cell>
        </row>
        <row r="366">
          <cell r="D366">
            <v>-500070.55</v>
          </cell>
        </row>
        <row r="367">
          <cell r="D367">
            <v>-1948.79</v>
          </cell>
        </row>
        <row r="368">
          <cell r="D368">
            <v>-1051840</v>
          </cell>
        </row>
        <row r="369">
          <cell r="D369">
            <v>1124140.73</v>
          </cell>
        </row>
        <row r="370">
          <cell r="D370">
            <v>180971</v>
          </cell>
        </row>
        <row r="371">
          <cell r="D371">
            <v>140517</v>
          </cell>
        </row>
        <row r="372">
          <cell r="D372">
            <v>57590</v>
          </cell>
        </row>
        <row r="373">
          <cell r="D373">
            <v>95706.67</v>
          </cell>
        </row>
        <row r="374">
          <cell r="D374">
            <v>70621.5</v>
          </cell>
        </row>
        <row r="375">
          <cell r="D375">
            <v>11250</v>
          </cell>
        </row>
        <row r="376">
          <cell r="D376">
            <v>105594</v>
          </cell>
        </row>
        <row r="377">
          <cell r="D377">
            <v>3100</v>
          </cell>
        </row>
        <row r="378">
          <cell r="D378">
            <v>1051840</v>
          </cell>
        </row>
        <row r="379">
          <cell r="D379">
            <v>37000</v>
          </cell>
        </row>
        <row r="380">
          <cell r="D380">
            <v>247900.7</v>
          </cell>
        </row>
        <row r="381">
          <cell r="D381">
            <v>5319.45</v>
          </cell>
        </row>
        <row r="382">
          <cell r="D382">
            <v>27000</v>
          </cell>
        </row>
        <row r="383">
          <cell r="D383">
            <v>433249.84</v>
          </cell>
        </row>
        <row r="384">
          <cell r="D384">
            <v>40050.65</v>
          </cell>
        </row>
        <row r="385">
          <cell r="D385">
            <v>1028160</v>
          </cell>
        </row>
        <row r="386">
          <cell r="D386">
            <v>1309771.6499999999</v>
          </cell>
        </row>
        <row r="387">
          <cell r="D387">
            <v>373338.36</v>
          </cell>
        </row>
        <row r="388">
          <cell r="D388">
            <v>131363.32</v>
          </cell>
        </row>
        <row r="389">
          <cell r="D389">
            <v>92600</v>
          </cell>
        </row>
        <row r="390">
          <cell r="D390">
            <v>12869.36</v>
          </cell>
        </row>
        <row r="391">
          <cell r="D391">
            <v>90000</v>
          </cell>
        </row>
        <row r="392">
          <cell r="D392">
            <v>98875.05</v>
          </cell>
        </row>
        <row r="393">
          <cell r="D393">
            <v>33311.800000000003</v>
          </cell>
        </row>
        <row r="394">
          <cell r="D394">
            <v>121861.15</v>
          </cell>
        </row>
        <row r="395">
          <cell r="D395">
            <v>15496</v>
          </cell>
        </row>
        <row r="396">
          <cell r="D396">
            <v>195600</v>
          </cell>
        </row>
        <row r="397">
          <cell r="D397">
            <v>24451</v>
          </cell>
        </row>
        <row r="398">
          <cell r="D398">
            <v>3270</v>
          </cell>
        </row>
        <row r="399">
          <cell r="D399">
            <v>30000</v>
          </cell>
        </row>
        <row r="400">
          <cell r="D400">
            <v>6000</v>
          </cell>
        </row>
        <row r="401">
          <cell r="D401">
            <v>30000</v>
          </cell>
        </row>
        <row r="402">
          <cell r="D402">
            <v>30000</v>
          </cell>
        </row>
        <row r="403">
          <cell r="D403">
            <v>159807</v>
          </cell>
        </row>
        <row r="404">
          <cell r="D404">
            <v>-1658260</v>
          </cell>
        </row>
        <row r="405">
          <cell r="D405">
            <v>1658260</v>
          </cell>
        </row>
        <row r="406">
          <cell r="D406">
            <v>4750</v>
          </cell>
        </row>
        <row r="407">
          <cell r="D407">
            <v>-4542725.6900000004</v>
          </cell>
        </row>
        <row r="408">
          <cell r="D408">
            <v>-132038.39000000001</v>
          </cell>
        </row>
        <row r="409">
          <cell r="D409">
            <v>-312000</v>
          </cell>
        </row>
        <row r="410">
          <cell r="D410">
            <v>1068806.07</v>
          </cell>
        </row>
        <row r="411">
          <cell r="D411">
            <v>75072</v>
          </cell>
        </row>
        <row r="412">
          <cell r="D412">
            <v>0</v>
          </cell>
        </row>
        <row r="413">
          <cell r="D413">
            <v>24416.55</v>
          </cell>
        </row>
        <row r="414">
          <cell r="D414">
            <v>97001.98</v>
          </cell>
        </row>
        <row r="415">
          <cell r="D415">
            <v>5883.16</v>
          </cell>
        </row>
        <row r="416">
          <cell r="D416">
            <v>119258.3</v>
          </cell>
        </row>
        <row r="417">
          <cell r="D417">
            <v>445500</v>
          </cell>
        </row>
        <row r="418">
          <cell r="D418">
            <v>0</v>
          </cell>
        </row>
        <row r="419">
          <cell r="D419">
            <v>0</v>
          </cell>
        </row>
        <row r="420">
          <cell r="D420">
            <v>10613</v>
          </cell>
        </row>
        <row r="421">
          <cell r="D421">
            <v>385437</v>
          </cell>
        </row>
        <row r="422">
          <cell r="D422">
            <v>-1293362.3400000001</v>
          </cell>
        </row>
        <row r="423">
          <cell r="D423">
            <v>-129335.94</v>
          </cell>
        </row>
        <row r="424">
          <cell r="D424">
            <v>1220509.98</v>
          </cell>
        </row>
        <row r="425">
          <cell r="D425">
            <v>-394589</v>
          </cell>
        </row>
        <row r="426">
          <cell r="D426">
            <v>154587</v>
          </cell>
        </row>
        <row r="427">
          <cell r="D427">
            <v>0</v>
          </cell>
        </row>
        <row r="428">
          <cell r="D428">
            <v>7483</v>
          </cell>
        </row>
        <row r="429">
          <cell r="D429">
            <v>5015</v>
          </cell>
        </row>
        <row r="430">
          <cell r="D430">
            <v>304.69</v>
          </cell>
        </row>
        <row r="431">
          <cell r="D431">
            <v>108411</v>
          </cell>
        </row>
        <row r="432">
          <cell r="D432">
            <v>181063</v>
          </cell>
        </row>
        <row r="433">
          <cell r="D433">
            <v>500</v>
          </cell>
        </row>
        <row r="434">
          <cell r="D434">
            <v>45659.22</v>
          </cell>
        </row>
        <row r="435">
          <cell r="D435">
            <v>9360.57</v>
          </cell>
        </row>
        <row r="436">
          <cell r="D436">
            <v>144704.75</v>
          </cell>
        </row>
        <row r="437">
          <cell r="D437">
            <v>0</v>
          </cell>
        </row>
        <row r="438">
          <cell r="D438">
            <v>15225</v>
          </cell>
        </row>
        <row r="439">
          <cell r="D439">
            <v>0</v>
          </cell>
        </row>
        <row r="440">
          <cell r="D440">
            <v>15974.29</v>
          </cell>
        </row>
        <row r="441">
          <cell r="D441">
            <v>-7249583.6100000003</v>
          </cell>
        </row>
        <row r="442">
          <cell r="D442">
            <v>975205</v>
          </cell>
        </row>
        <row r="443">
          <cell r="D443">
            <v>1160</v>
          </cell>
        </row>
        <row r="444">
          <cell r="D444">
            <v>42429</v>
          </cell>
        </row>
        <row r="445">
          <cell r="D445">
            <v>14678</v>
          </cell>
        </row>
        <row r="446">
          <cell r="D446">
            <v>0</v>
          </cell>
        </row>
        <row r="447">
          <cell r="D447">
            <v>1299699</v>
          </cell>
        </row>
        <row r="448">
          <cell r="D448">
            <v>2973786.81</v>
          </cell>
        </row>
        <row r="449">
          <cell r="D449">
            <v>0</v>
          </cell>
        </row>
        <row r="450">
          <cell r="D450">
            <v>5100</v>
          </cell>
        </row>
        <row r="451">
          <cell r="D451">
            <v>262893.8</v>
          </cell>
        </row>
        <row r="452">
          <cell r="D452">
            <v>108458.7</v>
          </cell>
        </row>
        <row r="453">
          <cell r="D453">
            <v>440770</v>
          </cell>
        </row>
        <row r="454">
          <cell r="D454">
            <v>1154864.77</v>
          </cell>
        </row>
        <row r="455">
          <cell r="D455">
            <v>0</v>
          </cell>
        </row>
        <row r="456">
          <cell r="D456">
            <v>0</v>
          </cell>
        </row>
        <row r="457">
          <cell r="D457">
            <v>2260</v>
          </cell>
        </row>
        <row r="458">
          <cell r="D458">
            <v>0</v>
          </cell>
        </row>
        <row r="459">
          <cell r="D459">
            <v>335236.57</v>
          </cell>
        </row>
        <row r="460">
          <cell r="D460">
            <v>0</v>
          </cell>
        </row>
        <row r="461">
          <cell r="D461">
            <v>300879.21000000002</v>
          </cell>
        </row>
        <row r="462">
          <cell r="D462">
            <v>-5657155.7999999998</v>
          </cell>
        </row>
        <row r="463">
          <cell r="D463">
            <v>1089021.55</v>
          </cell>
        </row>
        <row r="464">
          <cell r="D464">
            <v>130</v>
          </cell>
        </row>
        <row r="465">
          <cell r="D465">
            <v>53040</v>
          </cell>
        </row>
        <row r="466">
          <cell r="D466">
            <v>27008</v>
          </cell>
        </row>
        <row r="467">
          <cell r="D467">
            <v>2198.4499999999998</v>
          </cell>
        </row>
        <row r="468">
          <cell r="D468">
            <v>1004571</v>
          </cell>
        </row>
        <row r="469">
          <cell r="D469">
            <v>2293719.96</v>
          </cell>
        </row>
        <row r="470">
          <cell r="D470">
            <v>0</v>
          </cell>
        </row>
        <row r="471">
          <cell r="D471">
            <v>4900</v>
          </cell>
        </row>
        <row r="472">
          <cell r="D472">
            <v>278373.61</v>
          </cell>
        </row>
        <row r="473">
          <cell r="D473">
            <v>80869.23</v>
          </cell>
        </row>
        <row r="474">
          <cell r="D474">
            <v>719249.87</v>
          </cell>
        </row>
        <row r="475">
          <cell r="D475">
            <v>0</v>
          </cell>
        </row>
        <row r="476">
          <cell r="D476">
            <v>0</v>
          </cell>
        </row>
        <row r="477">
          <cell r="D477">
            <v>5605</v>
          </cell>
        </row>
        <row r="478">
          <cell r="D478">
            <v>0</v>
          </cell>
        </row>
        <row r="479">
          <cell r="D479">
            <v>0</v>
          </cell>
        </row>
        <row r="480">
          <cell r="D480">
            <v>143672.82</v>
          </cell>
        </row>
        <row r="481">
          <cell r="D481">
            <v>257680.98</v>
          </cell>
        </row>
        <row r="482">
          <cell r="D482">
            <v>-28059804.5</v>
          </cell>
        </row>
        <row r="483">
          <cell r="D483">
            <v>25506373.010000002</v>
          </cell>
        </row>
        <row r="484">
          <cell r="D484">
            <v>0</v>
          </cell>
        </row>
        <row r="485">
          <cell r="D485">
            <v>0</v>
          </cell>
        </row>
        <row r="486">
          <cell r="D486">
            <v>0</v>
          </cell>
        </row>
        <row r="487">
          <cell r="D487">
            <v>-78833.42</v>
          </cell>
        </row>
        <row r="488">
          <cell r="D488">
            <v>1915637.5</v>
          </cell>
        </row>
        <row r="489">
          <cell r="D489">
            <v>-25176333.059999999</v>
          </cell>
        </row>
        <row r="490">
          <cell r="D490">
            <v>23357613.109999999</v>
          </cell>
        </row>
        <row r="491">
          <cell r="D491">
            <v>13115.41</v>
          </cell>
        </row>
        <row r="492">
          <cell r="D492">
            <v>0</v>
          </cell>
        </row>
        <row r="493">
          <cell r="D493">
            <v>0</v>
          </cell>
        </row>
        <row r="494">
          <cell r="D494">
            <v>-73888.740000000005</v>
          </cell>
        </row>
        <row r="495">
          <cell r="D495">
            <v>1592985.57</v>
          </cell>
        </row>
        <row r="496">
          <cell r="D496">
            <v>2156624.9900000002</v>
          </cell>
        </row>
        <row r="497">
          <cell r="D497">
            <v>1143556.6399999999</v>
          </cell>
        </row>
        <row r="498">
          <cell r="D498">
            <v>183365</v>
          </cell>
        </row>
        <row r="499">
          <cell r="D499">
            <v>99046.5</v>
          </cell>
        </row>
        <row r="500">
          <cell r="D500">
            <v>87707.69</v>
          </cell>
        </row>
        <row r="501">
          <cell r="D501">
            <v>22</v>
          </cell>
        </row>
        <row r="502">
          <cell r="D502">
            <v>24965.78</v>
          </cell>
        </row>
        <row r="503">
          <cell r="D503">
            <v>1000</v>
          </cell>
        </row>
        <row r="504">
          <cell r="D504">
            <v>7641.06</v>
          </cell>
        </row>
        <row r="505">
          <cell r="D505">
            <v>555.61</v>
          </cell>
        </row>
        <row r="506">
          <cell r="D506">
            <v>92000</v>
          </cell>
        </row>
        <row r="507">
          <cell r="D507">
            <v>0</v>
          </cell>
        </row>
        <row r="508">
          <cell r="D508">
            <v>50041.17</v>
          </cell>
        </row>
        <row r="509">
          <cell r="D509">
            <v>7062</v>
          </cell>
        </row>
        <row r="510">
          <cell r="D510">
            <v>5500</v>
          </cell>
        </row>
        <row r="511">
          <cell r="D511">
            <v>66793.850000000006</v>
          </cell>
        </row>
        <row r="512">
          <cell r="D512">
            <v>3370.5</v>
          </cell>
        </row>
        <row r="513">
          <cell r="D513">
            <v>74044.59</v>
          </cell>
        </row>
        <row r="514">
          <cell r="D514">
            <v>172322.7</v>
          </cell>
        </row>
        <row r="515">
          <cell r="D515">
            <v>0</v>
          </cell>
        </row>
        <row r="516">
          <cell r="D516">
            <v>-4565894.62</v>
          </cell>
        </row>
        <row r="517">
          <cell r="D517">
            <v>-3630</v>
          </cell>
        </row>
        <row r="518">
          <cell r="D518">
            <v>0</v>
          </cell>
        </row>
        <row r="519">
          <cell r="D519">
            <v>-671920</v>
          </cell>
        </row>
        <row r="520">
          <cell r="D520">
            <v>115905</v>
          </cell>
        </row>
        <row r="521">
          <cell r="D521">
            <v>0</v>
          </cell>
        </row>
        <row r="522">
          <cell r="D522">
            <v>5730</v>
          </cell>
        </row>
        <row r="523">
          <cell r="D523">
            <v>3945</v>
          </cell>
        </row>
        <row r="524">
          <cell r="D524">
            <v>3182.83</v>
          </cell>
        </row>
        <row r="525">
          <cell r="D525">
            <v>205326</v>
          </cell>
        </row>
        <row r="526">
          <cell r="D526">
            <v>249400</v>
          </cell>
        </row>
        <row r="527">
          <cell r="D527">
            <v>1600</v>
          </cell>
        </row>
        <row r="528">
          <cell r="D528">
            <v>85447.91</v>
          </cell>
        </row>
        <row r="529">
          <cell r="D529">
            <v>9360.57</v>
          </cell>
        </row>
        <row r="530">
          <cell r="D530">
            <v>217482.12</v>
          </cell>
        </row>
        <row r="531">
          <cell r="D531">
            <v>2570</v>
          </cell>
        </row>
        <row r="532">
          <cell r="D532">
            <v>0</v>
          </cell>
        </row>
        <row r="533">
          <cell r="D533">
            <v>15974.29</v>
          </cell>
        </row>
        <row r="534">
          <cell r="D534">
            <v>0</v>
          </cell>
        </row>
        <row r="535">
          <cell r="D535">
            <v>-2473563.38</v>
          </cell>
        </row>
        <row r="536">
          <cell r="D536">
            <v>350057.13</v>
          </cell>
        </row>
        <row r="537">
          <cell r="D537">
            <v>4000</v>
          </cell>
        </row>
        <row r="538">
          <cell r="D538">
            <v>12268</v>
          </cell>
        </row>
        <row r="539">
          <cell r="D539">
            <v>5325</v>
          </cell>
        </row>
        <row r="540">
          <cell r="D540">
            <v>0</v>
          </cell>
        </row>
        <row r="541">
          <cell r="D541">
            <v>666192</v>
          </cell>
        </row>
        <row r="542">
          <cell r="D542">
            <v>1170122.28</v>
          </cell>
        </row>
        <row r="543">
          <cell r="D543">
            <v>0</v>
          </cell>
        </row>
        <row r="544">
          <cell r="D544">
            <v>120925.92</v>
          </cell>
        </row>
        <row r="545">
          <cell r="D545">
            <v>49392</v>
          </cell>
        </row>
        <row r="546">
          <cell r="D546">
            <v>632403.52</v>
          </cell>
        </row>
        <row r="547">
          <cell r="D547">
            <v>0</v>
          </cell>
        </row>
        <row r="548">
          <cell r="D548">
            <v>280</v>
          </cell>
        </row>
        <row r="549">
          <cell r="D549">
            <v>-17515</v>
          </cell>
        </row>
        <row r="550">
          <cell r="D550">
            <v>176654.4</v>
          </cell>
        </row>
        <row r="551">
          <cell r="D551">
            <v>-314800</v>
          </cell>
        </row>
        <row r="552">
          <cell r="D552">
            <v>0</v>
          </cell>
        </row>
        <row r="553">
          <cell r="D553">
            <v>-9375313.6799999997</v>
          </cell>
        </row>
        <row r="554">
          <cell r="D554">
            <v>1013752.61</v>
          </cell>
        </row>
        <row r="555">
          <cell r="D555">
            <v>14060</v>
          </cell>
        </row>
        <row r="556">
          <cell r="D556">
            <v>48673</v>
          </cell>
        </row>
        <row r="557">
          <cell r="D557">
            <v>24361</v>
          </cell>
        </row>
        <row r="558">
          <cell r="D558">
            <v>42284.3</v>
          </cell>
        </row>
        <row r="559">
          <cell r="D559">
            <v>1817715</v>
          </cell>
        </row>
        <row r="560">
          <cell r="D560">
            <v>0</v>
          </cell>
        </row>
        <row r="561">
          <cell r="D561">
            <v>3572484.67</v>
          </cell>
        </row>
        <row r="562">
          <cell r="D562">
            <v>0</v>
          </cell>
        </row>
        <row r="563">
          <cell r="D563">
            <v>15400</v>
          </cell>
        </row>
        <row r="564">
          <cell r="D564">
            <v>392833.62</v>
          </cell>
        </row>
        <row r="565">
          <cell r="D565">
            <v>133213.5</v>
          </cell>
        </row>
        <row r="566">
          <cell r="D566">
            <v>1793772.96</v>
          </cell>
        </row>
        <row r="567">
          <cell r="D567">
            <v>0</v>
          </cell>
        </row>
        <row r="568">
          <cell r="D568">
            <v>0</v>
          </cell>
        </row>
        <row r="569">
          <cell r="D569">
            <v>20615</v>
          </cell>
        </row>
        <row r="570">
          <cell r="D570">
            <v>43000</v>
          </cell>
        </row>
        <row r="571">
          <cell r="D571">
            <v>-50946.03</v>
          </cell>
        </row>
        <row r="572">
          <cell r="D572">
            <v>0</v>
          </cell>
        </row>
        <row r="573">
          <cell r="D573">
            <v>814145.95</v>
          </cell>
        </row>
        <row r="574">
          <cell r="D574">
            <v>0</v>
          </cell>
        </row>
        <row r="575">
          <cell r="D575">
            <v>479848.69</v>
          </cell>
        </row>
        <row r="576">
          <cell r="D576">
            <v>-29510</v>
          </cell>
        </row>
        <row r="577">
          <cell r="D577">
            <v>-6264925</v>
          </cell>
        </row>
        <row r="578">
          <cell r="D578">
            <v>5155909</v>
          </cell>
        </row>
        <row r="579">
          <cell r="D579">
            <v>0</v>
          </cell>
        </row>
        <row r="580">
          <cell r="D580">
            <v>-9459.42</v>
          </cell>
        </row>
        <row r="581">
          <cell r="D581">
            <v>9765.34</v>
          </cell>
        </row>
        <row r="582">
          <cell r="D582">
            <v>0</v>
          </cell>
        </row>
        <row r="583">
          <cell r="D583">
            <v>-500520</v>
          </cell>
        </row>
        <row r="584">
          <cell r="D584">
            <v>-10665846</v>
          </cell>
        </row>
        <row r="585">
          <cell r="D585">
            <v>10522245</v>
          </cell>
        </row>
        <row r="586">
          <cell r="D586">
            <v>0</v>
          </cell>
        </row>
        <row r="587">
          <cell r="D587">
            <v>0</v>
          </cell>
        </row>
        <row r="588">
          <cell r="D588">
            <v>0</v>
          </cell>
        </row>
        <row r="589">
          <cell r="D589">
            <v>0</v>
          </cell>
        </row>
        <row r="590">
          <cell r="D590">
            <v>0</v>
          </cell>
        </row>
        <row r="591">
          <cell r="D591">
            <v>0</v>
          </cell>
        </row>
        <row r="592">
          <cell r="D592">
            <v>0</v>
          </cell>
        </row>
        <row r="593">
          <cell r="D593">
            <v>0</v>
          </cell>
        </row>
        <row r="594">
          <cell r="D594">
            <v>1838419.68</v>
          </cell>
        </row>
        <row r="595">
          <cell r="D595">
            <v>38148.06</v>
          </cell>
        </row>
        <row r="596">
          <cell r="D596">
            <v>0</v>
          </cell>
        </row>
        <row r="597">
          <cell r="D597">
            <v>4697035.9800000004</v>
          </cell>
        </row>
        <row r="598">
          <cell r="D598">
            <v>40029.660000000003</v>
          </cell>
        </row>
        <row r="599">
          <cell r="D599">
            <v>9760.07</v>
          </cell>
        </row>
        <row r="600">
          <cell r="D600">
            <v>99000</v>
          </cell>
        </row>
        <row r="601">
          <cell r="D601">
            <v>0</v>
          </cell>
        </row>
        <row r="602">
          <cell r="D602">
            <v>11170.35</v>
          </cell>
        </row>
        <row r="603">
          <cell r="D603">
            <v>85346.83</v>
          </cell>
        </row>
        <row r="604">
          <cell r="D604">
            <v>17971.560000000001</v>
          </cell>
        </row>
        <row r="605">
          <cell r="D605">
            <v>0</v>
          </cell>
        </row>
        <row r="606">
          <cell r="D606">
            <v>23961</v>
          </cell>
        </row>
        <row r="607">
          <cell r="D607">
            <v>2764.21</v>
          </cell>
        </row>
        <row r="608">
          <cell r="D608">
            <v>0</v>
          </cell>
        </row>
        <row r="609">
          <cell r="D609">
            <v>7.0000000000000007E-2</v>
          </cell>
        </row>
        <row r="610">
          <cell r="D610">
            <v>6104.13</v>
          </cell>
        </row>
        <row r="611">
          <cell r="D611">
            <v>0</v>
          </cell>
        </row>
        <row r="612">
          <cell r="D612">
            <v>74470.47</v>
          </cell>
        </row>
        <row r="613">
          <cell r="D613">
            <v>117393.42</v>
          </cell>
        </row>
        <row r="614">
          <cell r="D614">
            <v>16110.56</v>
          </cell>
        </row>
        <row r="615">
          <cell r="D615">
            <v>374327.07</v>
          </cell>
        </row>
        <row r="616">
          <cell r="D616">
            <v>0</v>
          </cell>
        </row>
        <row r="617">
          <cell r="D617">
            <v>0</v>
          </cell>
        </row>
        <row r="618">
          <cell r="D618">
            <v>732000</v>
          </cell>
        </row>
        <row r="619">
          <cell r="D619">
            <v>19161.91</v>
          </cell>
        </row>
        <row r="620">
          <cell r="D620">
            <v>10256.68</v>
          </cell>
        </row>
        <row r="621">
          <cell r="D621">
            <v>48197.39</v>
          </cell>
        </row>
        <row r="622">
          <cell r="D622">
            <v>876</v>
          </cell>
        </row>
        <row r="623">
          <cell r="D623">
            <v>177150</v>
          </cell>
        </row>
        <row r="624">
          <cell r="D624">
            <v>1200</v>
          </cell>
        </row>
        <row r="625">
          <cell r="D625">
            <v>0</v>
          </cell>
        </row>
        <row r="626">
          <cell r="D626">
            <v>34786.04</v>
          </cell>
        </row>
        <row r="627">
          <cell r="D627">
            <v>0</v>
          </cell>
        </row>
        <row r="628">
          <cell r="D628">
            <v>0</v>
          </cell>
        </row>
        <row r="629">
          <cell r="D629">
            <v>253148.59</v>
          </cell>
        </row>
        <row r="630">
          <cell r="D630">
            <v>6185.57</v>
          </cell>
        </row>
        <row r="631">
          <cell r="D631">
            <v>60241.57</v>
          </cell>
        </row>
        <row r="632">
          <cell r="D632">
            <v>85123.839999999997</v>
          </cell>
        </row>
        <row r="633">
          <cell r="D633">
            <v>35721.49</v>
          </cell>
        </row>
        <row r="634">
          <cell r="D634">
            <v>18533.5</v>
          </cell>
        </row>
        <row r="635">
          <cell r="D635">
            <v>-3505559.72</v>
          </cell>
        </row>
        <row r="636">
          <cell r="D636">
            <v>0</v>
          </cell>
        </row>
        <row r="637">
          <cell r="D637">
            <v>-9405.89</v>
          </cell>
        </row>
        <row r="638">
          <cell r="D638">
            <v>30927.02</v>
          </cell>
        </row>
        <row r="639">
          <cell r="D639">
            <v>0</v>
          </cell>
        </row>
        <row r="640">
          <cell r="D640">
            <v>-4205.6099999999997</v>
          </cell>
        </row>
        <row r="641">
          <cell r="D641">
            <v>-192143.98</v>
          </cell>
        </row>
        <row r="642">
          <cell r="D642">
            <v>0</v>
          </cell>
        </row>
        <row r="643">
          <cell r="D643">
            <v>14794.52</v>
          </cell>
        </row>
        <row r="644">
          <cell r="D644">
            <v>4981800</v>
          </cell>
        </row>
        <row r="645">
          <cell r="D645">
            <v>5527546.5</v>
          </cell>
        </row>
        <row r="646">
          <cell r="D646">
            <v>-16133736.119999999</v>
          </cell>
        </row>
        <row r="647">
          <cell r="D647">
            <v>1752641.35</v>
          </cell>
        </row>
        <row r="648">
          <cell r="D648">
            <v>925119.9</v>
          </cell>
        </row>
        <row r="649">
          <cell r="D649">
            <v>619222.04</v>
          </cell>
        </row>
        <row r="651">
          <cell r="D651">
            <v>0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Master"/>
      <sheetName val="PL_Master"/>
      <sheetName val="PL_Input"/>
      <sheetName val="BS_Input"/>
      <sheetName val="Export S300"/>
      <sheetName val="S310"/>
      <sheetName val="S311"/>
      <sheetName val="S321"/>
      <sheetName val="Export S120, S132"/>
      <sheetName val="Export S100,115,125,130.370"/>
      <sheetName val="Check Dif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P&amp;L1"/>
      <sheetName val="P&amp;L2"/>
      <sheetName val="Partner"/>
      <sheetName val="BiL1"/>
      <sheetName val="BiL2"/>
      <sheetName val="BiL3"/>
      <sheetName val="READ"/>
      <sheetName val="Tabelle1"/>
      <sheetName val="DTx1"/>
      <sheetName val="DTx2"/>
      <sheetName val="DTx3"/>
      <sheetName val="DTx4"/>
      <sheetName val="DTx5"/>
      <sheetName val="Texte"/>
      <sheetName val="sapactivexlhiddensheet"/>
    </sheetNames>
    <sheetDataSet>
      <sheetData sheetId="0" refreshError="1">
        <row r="10">
          <cell r="D10">
            <v>2004</v>
          </cell>
        </row>
        <row r="13">
          <cell r="D13">
            <v>6</v>
          </cell>
        </row>
        <row r="17">
          <cell r="L17">
            <v>2</v>
          </cell>
        </row>
        <row r="23">
          <cell r="E23" t="str">
            <v>EUR</v>
          </cell>
          <cell r="L23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39">
          <cell r="G39" t="str">
            <v>X</v>
          </cell>
          <cell r="I39">
            <v>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0"/>
      <sheetName val="s310"/>
      <sheetName val="s321"/>
      <sheetName val="s340"/>
      <sheetName val="S325"/>
      <sheetName val="account conversion"/>
      <sheetName val="DB-conso"/>
      <sheetName val="DB-thailand"/>
      <sheetName val="s300 - diff"/>
      <sheetName val="export-s321"/>
      <sheetName val="export-s300 "/>
      <sheetName val="Sheet1"/>
      <sheetName val="export-s310"/>
      <sheetName val="BS_Master"/>
      <sheetName val="PL_Master"/>
      <sheetName val="PL_Input"/>
      <sheetName val="BS_Input"/>
      <sheetName val="Export S300"/>
      <sheetName val="S311"/>
      <sheetName val="Export S120, S132"/>
      <sheetName val="Export S100,115,125,130.370"/>
      <sheetName val="Check Dif"/>
      <sheetName val="P&amp;L Analysis"/>
      <sheetName val="S120 Turnover &amp; GP by Customer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D2" t="str">
            <v>Page     1          Printed   10</v>
          </cell>
        </row>
        <row r="6">
          <cell r="D6" t="str">
            <v>BALANCE</v>
          </cell>
          <cell r="F6" t="str">
            <v>ACCODE-CS</v>
          </cell>
          <cell r="G6" t="str">
            <v>ACCODE-RT</v>
          </cell>
        </row>
        <row r="15">
          <cell r="D15" t="str">
            <v>------------------</v>
          </cell>
        </row>
        <row r="16">
          <cell r="D16">
            <v>0</v>
          </cell>
        </row>
        <row r="18">
          <cell r="D18" t="str">
            <v>------------------</v>
          </cell>
        </row>
        <row r="19">
          <cell r="D19">
            <v>0</v>
          </cell>
        </row>
        <row r="20">
          <cell r="D20" t="str">
            <v>------------------</v>
          </cell>
        </row>
        <row r="21">
          <cell r="D21">
            <v>0</v>
          </cell>
        </row>
        <row r="24">
          <cell r="D24">
            <v>-9177.7999999999993</v>
          </cell>
          <cell r="F24" t="str">
            <v>CSH_NPOL.CASH</v>
          </cell>
        </row>
        <row r="25">
          <cell r="D25" t="str">
            <v>------------------</v>
          </cell>
        </row>
        <row r="26">
          <cell r="D26">
            <v>-9177.7999999999993</v>
          </cell>
        </row>
        <row r="28">
          <cell r="D28" t="str">
            <v>------------------</v>
          </cell>
        </row>
        <row r="29">
          <cell r="D29">
            <v>0</v>
          </cell>
        </row>
        <row r="31">
          <cell r="D31" t="str">
            <v>------------------</v>
          </cell>
        </row>
        <row r="32">
          <cell r="D32">
            <v>0</v>
          </cell>
        </row>
        <row r="34">
          <cell r="D34" t="str">
            <v>------------------</v>
          </cell>
        </row>
        <row r="35">
          <cell r="D35">
            <v>0</v>
          </cell>
        </row>
        <row r="36">
          <cell r="D36" t="str">
            <v>------------------</v>
          </cell>
        </row>
        <row r="37">
          <cell r="D37">
            <v>-9177.7999999999993</v>
          </cell>
        </row>
        <row r="39">
          <cell r="D39" t="str">
            <v>------------------</v>
          </cell>
        </row>
        <row r="40">
          <cell r="D40">
            <v>0</v>
          </cell>
        </row>
        <row r="41">
          <cell r="D41" t="str">
            <v>------------------</v>
          </cell>
        </row>
        <row r="42">
          <cell r="D42">
            <v>-9177.7999999999993</v>
          </cell>
        </row>
        <row r="43">
          <cell r="D43" t="str">
            <v>==================</v>
          </cell>
        </row>
        <row r="46">
          <cell r="D46" t="str">
            <v>------------------</v>
          </cell>
        </row>
        <row r="47">
          <cell r="D47">
            <v>0</v>
          </cell>
        </row>
        <row r="49">
          <cell r="D49" t="str">
            <v>------------------</v>
          </cell>
        </row>
        <row r="50">
          <cell r="D50">
            <v>0</v>
          </cell>
        </row>
        <row r="52">
          <cell r="D52" t="str">
            <v>------------------</v>
          </cell>
        </row>
        <row r="53">
          <cell r="D53">
            <v>0</v>
          </cell>
        </row>
        <row r="55">
          <cell r="D55" t="str">
            <v>------------------</v>
          </cell>
        </row>
        <row r="56">
          <cell r="D56">
            <v>0</v>
          </cell>
        </row>
        <row r="57">
          <cell r="D57" t="str">
            <v>------------------</v>
          </cell>
        </row>
        <row r="58">
          <cell r="D58">
            <v>0</v>
          </cell>
        </row>
        <row r="60">
          <cell r="D60" t="str">
            <v>------------------</v>
          </cell>
        </row>
        <row r="61">
          <cell r="D61">
            <v>0</v>
          </cell>
        </row>
        <row r="62">
          <cell r="D62" t="str">
            <v>------------------</v>
          </cell>
        </row>
        <row r="63">
          <cell r="D63">
            <v>0</v>
          </cell>
        </row>
        <row r="66">
          <cell r="D66" t="str">
            <v>Page     2          Printed   10</v>
          </cell>
        </row>
        <row r="70">
          <cell r="D70" t="str">
            <v>BALANCE</v>
          </cell>
        </row>
        <row r="74">
          <cell r="D74" t="str">
            <v>------------------</v>
          </cell>
        </row>
        <row r="75">
          <cell r="D75">
            <v>0</v>
          </cell>
        </row>
        <row r="76">
          <cell r="D76" t="str">
            <v>------------------</v>
          </cell>
        </row>
        <row r="77">
          <cell r="D77">
            <v>0</v>
          </cell>
        </row>
        <row r="78">
          <cell r="D78" t="str">
            <v>==================</v>
          </cell>
        </row>
        <row r="80">
          <cell r="D80" t="str">
            <v>Page     3          Printed   10</v>
          </cell>
        </row>
        <row r="84">
          <cell r="D84" t="str">
            <v>BALANCE</v>
          </cell>
        </row>
        <row r="93">
          <cell r="D93">
            <v>2359267.9700000002</v>
          </cell>
        </row>
        <row r="94">
          <cell r="D94">
            <v>1557750.61</v>
          </cell>
        </row>
        <row r="95">
          <cell r="D95">
            <v>28942178.16</v>
          </cell>
        </row>
        <row r="96">
          <cell r="D96">
            <v>18556811.210000001</v>
          </cell>
        </row>
        <row r="97">
          <cell r="D97">
            <v>1603503.18</v>
          </cell>
        </row>
        <row r="98">
          <cell r="D98">
            <v>24573949.789999999</v>
          </cell>
        </row>
        <row r="99">
          <cell r="D99" t="str">
            <v>------------------</v>
          </cell>
        </row>
        <row r="100">
          <cell r="D100">
            <v>77593460.920000002</v>
          </cell>
          <cell r="F100" t="str">
            <v>FA_CST_CL</v>
          </cell>
        </row>
        <row r="102">
          <cell r="D102">
            <v>-1625694.16</v>
          </cell>
        </row>
        <row r="103">
          <cell r="D103">
            <v>-956290.14</v>
          </cell>
        </row>
        <row r="104">
          <cell r="D104">
            <v>-16111044.449999999</v>
          </cell>
        </row>
        <row r="105">
          <cell r="D105">
            <v>-14702913.119999999</v>
          </cell>
        </row>
        <row r="106">
          <cell r="D106">
            <v>-1300454.1100000001</v>
          </cell>
        </row>
        <row r="107">
          <cell r="D107">
            <v>-22739709.789999999</v>
          </cell>
        </row>
        <row r="108">
          <cell r="D108" t="str">
            <v>------------------</v>
          </cell>
        </row>
        <row r="109">
          <cell r="D109">
            <v>57436105.770000003</v>
          </cell>
          <cell r="F109" t="str">
            <v>FA_DEP_CL</v>
          </cell>
        </row>
        <row r="110">
          <cell r="D110" t="str">
            <v>------------------</v>
          </cell>
        </row>
        <row r="111">
          <cell r="D111">
            <v>20157355.149999999</v>
          </cell>
        </row>
        <row r="114">
          <cell r="D114">
            <v>112478696.11</v>
          </cell>
          <cell r="F114" t="str">
            <v>CSH_NPOL.CASH</v>
          </cell>
        </row>
        <row r="115">
          <cell r="D115">
            <v>35039958.119999997</v>
          </cell>
          <cell r="F115" t="str">
            <v>DB_TOTAL</v>
          </cell>
        </row>
        <row r="116">
          <cell r="D116">
            <v>17870434.469999999</v>
          </cell>
          <cell r="F116" t="str">
            <v>DB_TOTAL</v>
          </cell>
        </row>
        <row r="117">
          <cell r="D117">
            <v>528714.69999999995</v>
          </cell>
          <cell r="F117" t="str">
            <v>BS_OTHDBT.DEP</v>
          </cell>
        </row>
        <row r="118">
          <cell r="D118" t="str">
            <v>------------------</v>
          </cell>
        </row>
        <row r="119">
          <cell r="D119">
            <v>165917803.40000001</v>
          </cell>
        </row>
        <row r="121">
          <cell r="D121">
            <v>510268.05</v>
          </cell>
        </row>
        <row r="122">
          <cell r="D122">
            <v>45265.440000000002</v>
          </cell>
        </row>
        <row r="123">
          <cell r="D123">
            <v>24252933.420000002</v>
          </cell>
        </row>
        <row r="124">
          <cell r="D124" t="str">
            <v>------------------</v>
          </cell>
        </row>
        <row r="125">
          <cell r="D125">
            <v>24808466.91</v>
          </cell>
          <cell r="F125" t="str">
            <v>BS_PREPAY.OTH</v>
          </cell>
        </row>
        <row r="127">
          <cell r="D127">
            <v>-1438716.68</v>
          </cell>
        </row>
        <row r="128">
          <cell r="D128">
            <v>-11026834.970000001</v>
          </cell>
        </row>
        <row r="129">
          <cell r="D129" t="str">
            <v>------------------</v>
          </cell>
        </row>
        <row r="130">
          <cell r="D130">
            <v>-12465551.65</v>
          </cell>
          <cell r="F130" t="str">
            <v>BS_OTHDBT.OTH</v>
          </cell>
        </row>
        <row r="132">
          <cell r="D132">
            <v>1993301.71</v>
          </cell>
        </row>
        <row r="133">
          <cell r="D133">
            <v>-7703262.8099999996</v>
          </cell>
        </row>
        <row r="134">
          <cell r="D134">
            <v>969064.4</v>
          </cell>
        </row>
        <row r="135">
          <cell r="D135">
            <v>4150</v>
          </cell>
        </row>
        <row r="136">
          <cell r="D136">
            <v>-40088.959999999999</v>
          </cell>
        </row>
        <row r="137">
          <cell r="D137" t="str">
            <v>------------------</v>
          </cell>
        </row>
        <row r="138">
          <cell r="D138">
            <v>-4776835.66</v>
          </cell>
          <cell r="F138" t="str">
            <v>BS_OTHDBT.OTH</v>
          </cell>
        </row>
        <row r="139">
          <cell r="D139" t="str">
            <v>------------------</v>
          </cell>
        </row>
        <row r="140">
          <cell r="D140">
            <v>173483883</v>
          </cell>
        </row>
        <row r="142">
          <cell r="D142">
            <v>552.26</v>
          </cell>
        </row>
        <row r="144">
          <cell r="D144" t="str">
            <v>Page     4          Printed   10</v>
          </cell>
        </row>
        <row r="148">
          <cell r="D148" t="str">
            <v>BALANCE</v>
          </cell>
        </row>
        <row r="152">
          <cell r="D152">
            <v>0</v>
          </cell>
        </row>
        <row r="153">
          <cell r="D153" t="str">
            <v>------------------</v>
          </cell>
        </row>
        <row r="154">
          <cell r="D154">
            <v>552.26</v>
          </cell>
          <cell r="F154" t="str">
            <v>IC_ORG_PER</v>
          </cell>
        </row>
        <row r="155">
          <cell r="D155" t="str">
            <v>------------------</v>
          </cell>
        </row>
        <row r="156">
          <cell r="D156">
            <v>193641790.41</v>
          </cell>
        </row>
        <row r="157">
          <cell r="D157" t="str">
            <v>==================</v>
          </cell>
        </row>
        <row r="160">
          <cell r="D160">
            <v>10282839.140000001</v>
          </cell>
          <cell r="F160" t="str">
            <v>BS_TRDCRD.OTH</v>
          </cell>
        </row>
        <row r="161">
          <cell r="D161">
            <v>16048293.42</v>
          </cell>
          <cell r="F161" t="str">
            <v>BS_ACCR.DIR</v>
          </cell>
        </row>
        <row r="162">
          <cell r="D162" t="str">
            <v>------------------</v>
          </cell>
        </row>
        <row r="163">
          <cell r="D163">
            <v>26331132.559999999</v>
          </cell>
        </row>
        <row r="165">
          <cell r="D165">
            <v>234029</v>
          </cell>
        </row>
        <row r="166">
          <cell r="D166">
            <v>3977129.69</v>
          </cell>
        </row>
        <row r="167">
          <cell r="D167" t="str">
            <v>------------------</v>
          </cell>
        </row>
        <row r="168">
          <cell r="D168">
            <v>4211158.6900000004</v>
          </cell>
          <cell r="F168" t="str">
            <v>BS_ACCR.OGC</v>
          </cell>
        </row>
        <row r="170">
          <cell r="D170">
            <v>-1861.31</v>
          </cell>
        </row>
        <row r="171">
          <cell r="D171">
            <v>-762519.07</v>
          </cell>
        </row>
        <row r="172">
          <cell r="D172">
            <v>-6461.7</v>
          </cell>
        </row>
        <row r="173">
          <cell r="D173">
            <v>3078323.03</v>
          </cell>
        </row>
        <row r="174">
          <cell r="D174">
            <v>429542.43</v>
          </cell>
        </row>
        <row r="175">
          <cell r="D175">
            <v>190775.47</v>
          </cell>
        </row>
        <row r="176">
          <cell r="D176">
            <v>0</v>
          </cell>
        </row>
        <row r="177">
          <cell r="D177">
            <v>2292.5</v>
          </cell>
        </row>
        <row r="178">
          <cell r="D178">
            <v>2387792.6800000002</v>
          </cell>
        </row>
        <row r="179">
          <cell r="D179" t="str">
            <v>------------------</v>
          </cell>
        </row>
        <row r="180">
          <cell r="D180">
            <v>5317884.03</v>
          </cell>
          <cell r="F180" t="str">
            <v>BS_OTHCRD.VAT</v>
          </cell>
        </row>
        <row r="182">
          <cell r="D182">
            <v>5370000</v>
          </cell>
        </row>
        <row r="183">
          <cell r="D183">
            <v>5965.49</v>
          </cell>
        </row>
        <row r="184">
          <cell r="D184">
            <v>1740000</v>
          </cell>
        </row>
        <row r="185">
          <cell r="D185" t="str">
            <v>------------------</v>
          </cell>
        </row>
        <row r="186">
          <cell r="D186">
            <v>7115965.4900000002</v>
          </cell>
          <cell r="F186" t="str">
            <v>BS_OTHCRD.OTH</v>
          </cell>
        </row>
        <row r="187">
          <cell r="D187" t="str">
            <v>------------------</v>
          </cell>
        </row>
        <row r="188">
          <cell r="D188">
            <v>42976140.770000003</v>
          </cell>
        </row>
        <row r="190">
          <cell r="D190">
            <v>-9269.0400000000009</v>
          </cell>
        </row>
        <row r="191">
          <cell r="D191">
            <v>295283.17</v>
          </cell>
        </row>
        <row r="192">
          <cell r="D192" t="str">
            <v>------------------</v>
          </cell>
        </row>
        <row r="193">
          <cell r="D193">
            <v>286014.13</v>
          </cell>
          <cell r="F193" t="str">
            <v>BS_ICOFEES</v>
          </cell>
          <cell r="G193">
            <v>7203000</v>
          </cell>
        </row>
        <row r="194">
          <cell r="D194">
            <v>1104314</v>
          </cell>
          <cell r="F194" t="str">
            <v>BS_TAX.TAX</v>
          </cell>
        </row>
        <row r="195">
          <cell r="D195">
            <v>0</v>
          </cell>
        </row>
        <row r="196">
          <cell r="D196" t="str">
            <v>------------------</v>
          </cell>
        </row>
        <row r="197">
          <cell r="D197">
            <v>44366468.899999999</v>
          </cell>
        </row>
        <row r="199">
          <cell r="D199">
            <v>52112428.609999999</v>
          </cell>
          <cell r="F199" t="str">
            <v>RE</v>
          </cell>
        </row>
        <row r="200">
          <cell r="D200">
            <v>18002441.079999998</v>
          </cell>
          <cell r="F200" t="str">
            <v>PL</v>
          </cell>
        </row>
        <row r="201">
          <cell r="D201" t="str">
            <v>------------------</v>
          </cell>
        </row>
        <row r="202">
          <cell r="D202">
            <v>70114869.689999998</v>
          </cell>
        </row>
        <row r="203">
          <cell r="D203" t="str">
            <v>------------------</v>
          </cell>
        </row>
        <row r="204">
          <cell r="D204">
            <v>114481338.59</v>
          </cell>
        </row>
        <row r="205">
          <cell r="D205" t="str">
            <v>==================</v>
          </cell>
        </row>
        <row r="207">
          <cell r="D207" t="str">
            <v>Page     5          Printed   10</v>
          </cell>
        </row>
        <row r="211">
          <cell r="D211" t="str">
            <v>BALANCE</v>
          </cell>
        </row>
        <row r="220">
          <cell r="D220">
            <v>645542.44999999995</v>
          </cell>
        </row>
        <row r="221">
          <cell r="D221">
            <v>544086.09</v>
          </cell>
        </row>
        <row r="222">
          <cell r="D222">
            <v>3128367.84</v>
          </cell>
        </row>
        <row r="223">
          <cell r="D223">
            <v>2032460.61</v>
          </cell>
        </row>
        <row r="224">
          <cell r="D224">
            <v>420897.05</v>
          </cell>
        </row>
        <row r="225">
          <cell r="D225">
            <v>2938185.36</v>
          </cell>
        </row>
        <row r="226">
          <cell r="D226" t="str">
            <v>------------------</v>
          </cell>
        </row>
        <row r="227">
          <cell r="D227">
            <v>9709539.4000000004</v>
          </cell>
          <cell r="F227">
            <v>0</v>
          </cell>
          <cell r="G227" t="str">
            <v>FA_CST_CL</v>
          </cell>
        </row>
        <row r="229">
          <cell r="D229">
            <v>-25342.44</v>
          </cell>
        </row>
        <row r="230">
          <cell r="D230">
            <v>-66256.789999999994</v>
          </cell>
        </row>
        <row r="231">
          <cell r="D231">
            <v>-455584</v>
          </cell>
        </row>
        <row r="232">
          <cell r="D232">
            <v>-376948</v>
          </cell>
        </row>
        <row r="233">
          <cell r="D233">
            <v>-40628.769999999997</v>
          </cell>
        </row>
        <row r="234">
          <cell r="D234">
            <v>-285594.02</v>
          </cell>
        </row>
        <row r="235">
          <cell r="D235" t="str">
            <v>------------------</v>
          </cell>
        </row>
        <row r="236">
          <cell r="D236">
            <v>1250354.02</v>
          </cell>
          <cell r="F236">
            <v>0</v>
          </cell>
          <cell r="G236" t="str">
            <v>FA_DEP_CL</v>
          </cell>
        </row>
        <row r="237">
          <cell r="D237" t="str">
            <v>------------------</v>
          </cell>
        </row>
        <row r="238">
          <cell r="D238">
            <v>8459185.3800000008</v>
          </cell>
        </row>
        <row r="241">
          <cell r="D241">
            <v>120720046.28</v>
          </cell>
          <cell r="F241">
            <v>0</v>
          </cell>
          <cell r="G241" t="str">
            <v>CSH_NPOL.CASH</v>
          </cell>
        </row>
        <row r="242">
          <cell r="D242">
            <v>5905017.5</v>
          </cell>
          <cell r="F242">
            <v>0</v>
          </cell>
          <cell r="G242" t="str">
            <v>DB_TOTAL</v>
          </cell>
        </row>
        <row r="243">
          <cell r="D243">
            <v>8260142.6699999999</v>
          </cell>
          <cell r="F243">
            <v>0</v>
          </cell>
          <cell r="G243" t="str">
            <v>DB_TOTAL</v>
          </cell>
        </row>
        <row r="244">
          <cell r="D244">
            <v>4642310</v>
          </cell>
          <cell r="F244">
            <v>0</v>
          </cell>
          <cell r="G244" t="str">
            <v>BS_OTHDBT.DEP</v>
          </cell>
        </row>
        <row r="245">
          <cell r="D245" t="str">
            <v>------------------</v>
          </cell>
        </row>
        <row r="246">
          <cell r="D246">
            <v>139527516.44999999</v>
          </cell>
        </row>
        <row r="248">
          <cell r="D248">
            <v>692027.64</v>
          </cell>
        </row>
        <row r="249">
          <cell r="D249">
            <v>5826.77</v>
          </cell>
        </row>
        <row r="250">
          <cell r="D250">
            <v>26598247.109999999</v>
          </cell>
        </row>
        <row r="251">
          <cell r="D251" t="str">
            <v>------------------</v>
          </cell>
        </row>
        <row r="252">
          <cell r="D252">
            <v>27296101.52</v>
          </cell>
          <cell r="F252">
            <v>0</v>
          </cell>
          <cell r="G252" t="str">
            <v>BS_PREPAY.OTH</v>
          </cell>
        </row>
        <row r="254">
          <cell r="D254">
            <v>1438716.68</v>
          </cell>
        </row>
        <row r="255">
          <cell r="D255">
            <v>-10342869.529999999</v>
          </cell>
        </row>
        <row r="256">
          <cell r="D256" t="str">
            <v>------------------</v>
          </cell>
        </row>
        <row r="257">
          <cell r="D257">
            <v>-8904152.8499999996</v>
          </cell>
          <cell r="F257">
            <v>0</v>
          </cell>
          <cell r="G257" t="str">
            <v>BS_OTHDBT.OTH</v>
          </cell>
        </row>
        <row r="259">
          <cell r="D259">
            <v>9271569.8300000001</v>
          </cell>
        </row>
        <row r="260">
          <cell r="D260">
            <v>-61272.97</v>
          </cell>
        </row>
        <row r="261">
          <cell r="D261">
            <v>-12469.08</v>
          </cell>
        </row>
        <row r="262">
          <cell r="D262" t="str">
            <v>------------------</v>
          </cell>
        </row>
        <row r="263">
          <cell r="D263">
            <v>9197827.7799999993</v>
          </cell>
          <cell r="F263">
            <v>0</v>
          </cell>
          <cell r="G263" t="str">
            <v>BS_OTHDBT.OTH</v>
          </cell>
        </row>
        <row r="264">
          <cell r="D264" t="str">
            <v>------------------</v>
          </cell>
        </row>
        <row r="265">
          <cell r="D265">
            <v>167117292.90000001</v>
          </cell>
        </row>
        <row r="267">
          <cell r="D267">
            <v>0</v>
          </cell>
        </row>
        <row r="268">
          <cell r="D268" t="str">
            <v>------------------</v>
          </cell>
        </row>
        <row r="269">
          <cell r="D269">
            <v>0</v>
          </cell>
          <cell r="F269">
            <v>0</v>
          </cell>
          <cell r="G269" t="str">
            <v>IC_DES_PER</v>
          </cell>
        </row>
        <row r="271">
          <cell r="D271" t="str">
            <v>Page     6          Printed   10</v>
          </cell>
        </row>
        <row r="275">
          <cell r="D275" t="str">
            <v>BALANCE</v>
          </cell>
        </row>
        <row r="279">
          <cell r="D279" t="str">
            <v>------------------</v>
          </cell>
        </row>
        <row r="280">
          <cell r="D280">
            <v>175576478.28</v>
          </cell>
        </row>
        <row r="281">
          <cell r="D281" t="str">
            <v>==================</v>
          </cell>
        </row>
        <row r="284">
          <cell r="D284">
            <v>20286335.300000001</v>
          </cell>
          <cell r="F284">
            <v>0</v>
          </cell>
          <cell r="G284" t="str">
            <v>BS_TRDCRD.OTH</v>
          </cell>
        </row>
        <row r="285">
          <cell r="D285">
            <v>15090153.710000001</v>
          </cell>
          <cell r="F285">
            <v>0</v>
          </cell>
          <cell r="G285" t="str">
            <v>BS_ACCR.DIR</v>
          </cell>
        </row>
        <row r="286">
          <cell r="D286" t="str">
            <v>------------------</v>
          </cell>
        </row>
        <row r="287">
          <cell r="D287">
            <v>35376489.009999998</v>
          </cell>
        </row>
        <row r="289">
          <cell r="D289">
            <v>-6626542.1900000004</v>
          </cell>
        </row>
        <row r="290">
          <cell r="D290">
            <v>9362476.0999999996</v>
          </cell>
        </row>
        <row r="291">
          <cell r="D291" t="str">
            <v>------------------</v>
          </cell>
        </row>
        <row r="292">
          <cell r="D292">
            <v>2735933.91</v>
          </cell>
          <cell r="F292">
            <v>0</v>
          </cell>
          <cell r="G292" t="str">
            <v>BS_ACCR.OGC</v>
          </cell>
        </row>
        <row r="294">
          <cell r="D294">
            <v>-3478.66</v>
          </cell>
        </row>
        <row r="295">
          <cell r="D295">
            <v>-113795.65</v>
          </cell>
        </row>
        <row r="296">
          <cell r="D296">
            <v>0</v>
          </cell>
        </row>
        <row r="297">
          <cell r="D297">
            <v>1811853.42</v>
          </cell>
        </row>
        <row r="298">
          <cell r="D298">
            <v>-68686.59</v>
          </cell>
        </row>
        <row r="299">
          <cell r="D299">
            <v>-952.6</v>
          </cell>
        </row>
        <row r="300">
          <cell r="D300">
            <v>0</v>
          </cell>
        </row>
        <row r="301">
          <cell r="D301">
            <v>387509.5</v>
          </cell>
        </row>
        <row r="302">
          <cell r="D302" t="str">
            <v>------------------</v>
          </cell>
        </row>
        <row r="303">
          <cell r="D303">
            <v>2012449.42</v>
          </cell>
          <cell r="F303">
            <v>0</v>
          </cell>
          <cell r="G303" t="str">
            <v>BS_OTHCRD.VAT</v>
          </cell>
        </row>
        <row r="305">
          <cell r="D305" t="str">
            <v>------------------</v>
          </cell>
        </row>
        <row r="306">
          <cell r="D306">
            <v>0</v>
          </cell>
          <cell r="F306">
            <v>0</v>
          </cell>
          <cell r="G306" t="str">
            <v>BS_OTHCRD.OTH</v>
          </cell>
        </row>
        <row r="307">
          <cell r="D307" t="str">
            <v>------------------</v>
          </cell>
        </row>
        <row r="308">
          <cell r="D308">
            <v>40124872.340000004</v>
          </cell>
        </row>
        <row r="310">
          <cell r="D310">
            <v>4128989.46</v>
          </cell>
        </row>
        <row r="311">
          <cell r="D311" t="str">
            <v>------------------</v>
          </cell>
        </row>
        <row r="312">
          <cell r="D312">
            <v>4128989.46</v>
          </cell>
          <cell r="F312">
            <v>0</v>
          </cell>
          <cell r="G312" t="str">
            <v>BS_ICOFEES</v>
          </cell>
        </row>
        <row r="313">
          <cell r="D313">
            <v>1203300</v>
          </cell>
          <cell r="F313">
            <v>0</v>
          </cell>
          <cell r="G313" t="str">
            <v>BS_TAX.TAX</v>
          </cell>
        </row>
        <row r="314">
          <cell r="D314" t="str">
            <v>------------------</v>
          </cell>
        </row>
        <row r="315">
          <cell r="D315">
            <v>45457161.799999997</v>
          </cell>
        </row>
        <row r="317">
          <cell r="D317">
            <v>107318247.02</v>
          </cell>
          <cell r="F317">
            <v>0</v>
          </cell>
          <cell r="G317" t="str">
            <v>RE</v>
          </cell>
        </row>
        <row r="318">
          <cell r="D318">
            <v>-331870.84000000003</v>
          </cell>
          <cell r="F318">
            <v>0</v>
          </cell>
          <cell r="G318" t="str">
            <v>PL</v>
          </cell>
        </row>
        <row r="319">
          <cell r="D319" t="str">
            <v>------------------</v>
          </cell>
        </row>
        <row r="320">
          <cell r="D320">
            <v>106986376.18000001</v>
          </cell>
        </row>
        <row r="321">
          <cell r="D321" t="str">
            <v>------------------</v>
          </cell>
        </row>
        <row r="322">
          <cell r="D322">
            <v>152443537.97999999</v>
          </cell>
        </row>
        <row r="323">
          <cell r="D323" t="str">
            <v>==================</v>
          </cell>
        </row>
        <row r="325">
          <cell r="D325" t="str">
            <v>Page     7          Printed   10</v>
          </cell>
        </row>
        <row r="329">
          <cell r="D329" t="str">
            <v>BALANCE</v>
          </cell>
        </row>
        <row r="338">
          <cell r="D338">
            <v>48979.34</v>
          </cell>
        </row>
        <row r="339">
          <cell r="D339">
            <v>208843.48</v>
          </cell>
        </row>
        <row r="340">
          <cell r="D340">
            <v>1946729.97</v>
          </cell>
        </row>
        <row r="341">
          <cell r="D341">
            <v>335460.59999999998</v>
          </cell>
        </row>
        <row r="342">
          <cell r="D342">
            <v>1</v>
          </cell>
        </row>
        <row r="343">
          <cell r="D343" t="str">
            <v>------------------</v>
          </cell>
        </row>
        <row r="344">
          <cell r="D344">
            <v>2540014.39</v>
          </cell>
          <cell r="F344" t="str">
            <v>FA_CST_CL</v>
          </cell>
        </row>
        <row r="346">
          <cell r="D346">
            <v>-28052.959999999999</v>
          </cell>
        </row>
        <row r="347">
          <cell r="D347">
            <v>-101404.37</v>
          </cell>
        </row>
        <row r="348">
          <cell r="D348">
            <v>-1094368.78</v>
          </cell>
        </row>
        <row r="349">
          <cell r="D349">
            <v>-111737.33</v>
          </cell>
        </row>
        <row r="350">
          <cell r="D350">
            <v>0</v>
          </cell>
        </row>
        <row r="351">
          <cell r="D351" t="str">
            <v>------------------</v>
          </cell>
        </row>
        <row r="352">
          <cell r="D352">
            <v>1335563.44</v>
          </cell>
          <cell r="F352" t="str">
            <v>FA_DEP_CL</v>
          </cell>
        </row>
        <row r="353">
          <cell r="D353" t="str">
            <v>------------------</v>
          </cell>
        </row>
        <row r="354">
          <cell r="D354">
            <v>1204450.95</v>
          </cell>
        </row>
        <row r="357">
          <cell r="D357">
            <v>-215287763.62</v>
          </cell>
          <cell r="F357" t="str">
            <v>CSH_NPOL.CASH</v>
          </cell>
        </row>
        <row r="358">
          <cell r="D358">
            <v>6457002.54</v>
          </cell>
          <cell r="F358" t="str">
            <v>BS_OTHDBT.DEP</v>
          </cell>
        </row>
        <row r="359">
          <cell r="D359" t="str">
            <v>------------------</v>
          </cell>
        </row>
        <row r="360">
          <cell r="D360">
            <v>-208830761.08000001</v>
          </cell>
        </row>
        <row r="362">
          <cell r="D362">
            <v>31856.07</v>
          </cell>
        </row>
        <row r="363">
          <cell r="D363">
            <v>-19298.900000000001</v>
          </cell>
        </row>
        <row r="364">
          <cell r="D364">
            <v>-3802978.93</v>
          </cell>
        </row>
        <row r="365">
          <cell r="D365" t="str">
            <v>------------------</v>
          </cell>
        </row>
        <row r="366">
          <cell r="D366">
            <v>-3790421.76</v>
          </cell>
          <cell r="F366" t="str">
            <v>BS_PREPAY.OTH</v>
          </cell>
        </row>
        <row r="368">
          <cell r="D368">
            <v>0</v>
          </cell>
        </row>
        <row r="369">
          <cell r="D369">
            <v>39800215.729999997</v>
          </cell>
        </row>
        <row r="370">
          <cell r="D370" t="str">
            <v>------------------</v>
          </cell>
        </row>
        <row r="371">
          <cell r="D371">
            <v>39800215.729999997</v>
          </cell>
          <cell r="F371" t="str">
            <v>BS_OTHDBT.OTH</v>
          </cell>
        </row>
        <row r="373">
          <cell r="D373">
            <v>474722.09</v>
          </cell>
          <cell r="F373" t="str">
            <v>BS_OTHDBT.OTH</v>
          </cell>
        </row>
        <row r="374">
          <cell r="D374">
            <v>7703262.8099999996</v>
          </cell>
          <cell r="F374" t="str">
            <v>BS_OTHDBT.OTH</v>
          </cell>
        </row>
        <row r="375">
          <cell r="D375">
            <v>264489.09999999998</v>
          </cell>
          <cell r="F375" t="str">
            <v>BS_OTHDBT.OTH</v>
          </cell>
        </row>
        <row r="376">
          <cell r="D376">
            <v>4271750.9800000004</v>
          </cell>
          <cell r="F376" t="str">
            <v>BS_OTHDBT.OTH</v>
          </cell>
        </row>
        <row r="377">
          <cell r="D377">
            <v>6215000</v>
          </cell>
          <cell r="F377" t="str">
            <v>Loan</v>
          </cell>
        </row>
        <row r="378">
          <cell r="D378">
            <v>243331.32</v>
          </cell>
          <cell r="F378" t="str">
            <v>AC-INT</v>
          </cell>
        </row>
        <row r="379">
          <cell r="D379">
            <v>396277.74</v>
          </cell>
          <cell r="F379" t="str">
            <v>BS_OTHDBT.OTH</v>
          </cell>
        </row>
        <row r="380">
          <cell r="D380" t="str">
            <v>------------------</v>
          </cell>
        </row>
        <row r="381">
          <cell r="D381">
            <v>19568834.039999999</v>
          </cell>
        </row>
        <row r="382">
          <cell r="D382" t="str">
            <v>------------------</v>
          </cell>
        </row>
        <row r="383">
          <cell r="D383">
            <v>-153252133.06999999</v>
          </cell>
        </row>
        <row r="385">
          <cell r="D385">
            <v>-1027874.16</v>
          </cell>
          <cell r="F385" t="str">
            <v>IC_DES_PER</v>
          </cell>
        </row>
        <row r="386">
          <cell r="D386">
            <v>13896852.74</v>
          </cell>
          <cell r="F386" t="str">
            <v>IC_ORG_PER</v>
          </cell>
        </row>
        <row r="387">
          <cell r="D387">
            <v>-5031.87</v>
          </cell>
          <cell r="F387" t="str">
            <v>IC_CTA_PER</v>
          </cell>
        </row>
        <row r="389">
          <cell r="D389" t="str">
            <v>Page     8          Printed   10</v>
          </cell>
        </row>
        <row r="393">
          <cell r="D393" t="str">
            <v>BALANCE</v>
          </cell>
        </row>
        <row r="397">
          <cell r="D397" t="str">
            <v>------------------</v>
          </cell>
        </row>
        <row r="398">
          <cell r="D398">
            <v>12863946.710000001</v>
          </cell>
        </row>
        <row r="399">
          <cell r="D399" t="str">
            <v>------------------</v>
          </cell>
        </row>
        <row r="400">
          <cell r="D400">
            <v>-139183735.41</v>
          </cell>
        </row>
        <row r="401">
          <cell r="D401" t="str">
            <v>==================</v>
          </cell>
        </row>
        <row r="404">
          <cell r="D404">
            <v>2881.35</v>
          </cell>
          <cell r="F404" t="str">
            <v>BS_TRDCRD.OTH</v>
          </cell>
        </row>
        <row r="405">
          <cell r="D405">
            <v>11914915.15</v>
          </cell>
          <cell r="F405" t="str">
            <v>BS_ACCR.DIR</v>
          </cell>
        </row>
        <row r="406">
          <cell r="D406" t="str">
            <v>------------------</v>
          </cell>
        </row>
        <row r="407">
          <cell r="D407">
            <v>11917796.5</v>
          </cell>
        </row>
        <row r="409">
          <cell r="D409">
            <v>1936321.2</v>
          </cell>
        </row>
        <row r="410">
          <cell r="D410">
            <v>319992</v>
          </cell>
        </row>
        <row r="411">
          <cell r="D411" t="str">
            <v>------------------</v>
          </cell>
        </row>
        <row r="412">
          <cell r="D412">
            <v>2256313.2000000002</v>
          </cell>
          <cell r="F412" t="str">
            <v>BS_ACCR.OGC</v>
          </cell>
        </row>
        <row r="414">
          <cell r="D414">
            <v>-966965.46</v>
          </cell>
        </row>
        <row r="415">
          <cell r="D415">
            <v>0</v>
          </cell>
        </row>
        <row r="416">
          <cell r="D416">
            <v>-1006702.15</v>
          </cell>
        </row>
        <row r="417">
          <cell r="D417">
            <v>0</v>
          </cell>
        </row>
        <row r="418">
          <cell r="D418">
            <v>134633.69</v>
          </cell>
        </row>
        <row r="419">
          <cell r="D419">
            <v>-450</v>
          </cell>
        </row>
        <row r="420">
          <cell r="D420" t="str">
            <v>------------------</v>
          </cell>
        </row>
        <row r="421">
          <cell r="D421">
            <v>-1839483.92</v>
          </cell>
          <cell r="F421" t="str">
            <v>BS_OTHCRD.VAT</v>
          </cell>
        </row>
        <row r="423">
          <cell r="D423">
            <v>389756.26</v>
          </cell>
        </row>
        <row r="424">
          <cell r="D424" t="str">
            <v>------------------</v>
          </cell>
        </row>
        <row r="425">
          <cell r="D425">
            <v>389756.26</v>
          </cell>
          <cell r="F425" t="str">
            <v>BS_OTHCRD.OTH</v>
          </cell>
        </row>
        <row r="426">
          <cell r="D426" t="str">
            <v>------------------</v>
          </cell>
        </row>
        <row r="427">
          <cell r="D427">
            <v>12724382.039999999</v>
          </cell>
        </row>
        <row r="429">
          <cell r="D429">
            <v>13154896.199999999</v>
          </cell>
        </row>
        <row r="430">
          <cell r="D430">
            <v>6197143.7199999997</v>
          </cell>
        </row>
        <row r="431">
          <cell r="D431" t="str">
            <v>------------------</v>
          </cell>
        </row>
        <row r="432">
          <cell r="D432">
            <v>19352039.920000002</v>
          </cell>
          <cell r="F432" t="str">
            <v>BS_ICOFEES</v>
          </cell>
        </row>
        <row r="433">
          <cell r="D433">
            <v>0</v>
          </cell>
          <cell r="F433" t="str">
            <v>BS_INT.EXT</v>
          </cell>
        </row>
        <row r="434">
          <cell r="D434">
            <v>8663667</v>
          </cell>
          <cell r="F434" t="str">
            <v>BS_TAX.TAX</v>
          </cell>
        </row>
        <row r="435">
          <cell r="D435" t="str">
            <v>------------------</v>
          </cell>
        </row>
        <row r="436">
          <cell r="D436">
            <v>40740088.960000001</v>
          </cell>
        </row>
        <row r="438">
          <cell r="D438">
            <v>50000000</v>
          </cell>
          <cell r="F438" t="str">
            <v>RE</v>
          </cell>
        </row>
        <row r="439">
          <cell r="D439">
            <v>-129769876.73999999</v>
          </cell>
          <cell r="F439" t="str">
            <v>RE</v>
          </cell>
        </row>
        <row r="440">
          <cell r="D440">
            <v>2891611.01</v>
          </cell>
          <cell r="F440" t="str">
            <v>PL</v>
          </cell>
        </row>
        <row r="441">
          <cell r="D441" t="str">
            <v>------------------</v>
          </cell>
        </row>
        <row r="442">
          <cell r="D442">
            <v>-76878265.730000004</v>
          </cell>
        </row>
        <row r="443">
          <cell r="D443" t="str">
            <v>------------------</v>
          </cell>
        </row>
        <row r="444">
          <cell r="D444">
            <v>-36138176.770000003</v>
          </cell>
        </row>
        <row r="445">
          <cell r="D445" t="str">
            <v>==================</v>
          </cell>
        </row>
        <row r="447">
          <cell r="D447" t="str">
            <v>Page     9          Printed   10</v>
          </cell>
        </row>
        <row r="451">
          <cell r="D451" t="str">
            <v>BALANCE</v>
          </cell>
        </row>
        <row r="460">
          <cell r="D460" t="str">
            <v>------------------</v>
          </cell>
        </row>
        <row r="461">
          <cell r="D461">
            <v>0</v>
          </cell>
          <cell r="F461" t="str">
            <v>FA_CST_CL</v>
          </cell>
        </row>
        <row r="463">
          <cell r="D463" t="str">
            <v>------------------</v>
          </cell>
        </row>
        <row r="464">
          <cell r="D464">
            <v>0</v>
          </cell>
          <cell r="F464" t="str">
            <v>FA_DEP_CL</v>
          </cell>
        </row>
        <row r="465">
          <cell r="D465" t="str">
            <v>------------------</v>
          </cell>
        </row>
        <row r="466">
          <cell r="D466">
            <v>0</v>
          </cell>
        </row>
        <row r="469">
          <cell r="D469">
            <v>-288198.39</v>
          </cell>
        </row>
        <row r="470">
          <cell r="D470" t="str">
            <v>------------------</v>
          </cell>
          <cell r="F470" t="str">
            <v>CSH_NPOL.CASH</v>
          </cell>
        </row>
        <row r="471">
          <cell r="D471">
            <v>-288198.39</v>
          </cell>
        </row>
        <row r="473">
          <cell r="D473">
            <v>-4992.0200000000004</v>
          </cell>
        </row>
        <row r="474">
          <cell r="D474" t="str">
            <v>------------------</v>
          </cell>
        </row>
        <row r="475">
          <cell r="D475">
            <v>-4992.0200000000004</v>
          </cell>
          <cell r="F475" t="str">
            <v>BS_PREPAY.OTH</v>
          </cell>
        </row>
        <row r="477">
          <cell r="D477" t="str">
            <v>------------------</v>
          </cell>
        </row>
        <row r="478">
          <cell r="D478">
            <v>0</v>
          </cell>
          <cell r="F478" t="str">
            <v>BS_OTHDBT.OTH</v>
          </cell>
        </row>
        <row r="480">
          <cell r="D480" t="str">
            <v>------------------</v>
          </cell>
        </row>
        <row r="481">
          <cell r="D481">
            <v>0</v>
          </cell>
          <cell r="F481" t="str">
            <v>BS_OTHDBT.OTH</v>
          </cell>
        </row>
        <row r="482">
          <cell r="D482" t="str">
            <v>------------------</v>
          </cell>
        </row>
        <row r="483">
          <cell r="D483">
            <v>-293190.40999999997</v>
          </cell>
        </row>
        <row r="485">
          <cell r="D485" t="str">
            <v>------------------</v>
          </cell>
        </row>
        <row r="486">
          <cell r="D486">
            <v>0</v>
          </cell>
        </row>
        <row r="487">
          <cell r="D487" t="str">
            <v>------------------</v>
          </cell>
        </row>
        <row r="488">
          <cell r="D488">
            <v>-293190.40999999997</v>
          </cell>
        </row>
        <row r="489">
          <cell r="D489" t="str">
            <v>==================</v>
          </cell>
        </row>
        <row r="492">
          <cell r="D492">
            <v>-284918.13</v>
          </cell>
        </row>
        <row r="493">
          <cell r="D493" t="str">
            <v>------------------</v>
          </cell>
        </row>
        <row r="494">
          <cell r="D494">
            <v>-284918.13</v>
          </cell>
        </row>
        <row r="496">
          <cell r="D496" t="str">
            <v>------------------</v>
          </cell>
        </row>
        <row r="497">
          <cell r="D497">
            <v>0</v>
          </cell>
          <cell r="F497" t="str">
            <v>BS_ACCR.OGC</v>
          </cell>
        </row>
        <row r="499">
          <cell r="D499">
            <v>450</v>
          </cell>
        </row>
        <row r="500">
          <cell r="D500" t="str">
            <v>------------------</v>
          </cell>
        </row>
        <row r="501">
          <cell r="D501">
            <v>450</v>
          </cell>
          <cell r="F501" t="str">
            <v>BS_OTHCRD.VAT</v>
          </cell>
        </row>
        <row r="503">
          <cell r="D503" t="str">
            <v>------------------</v>
          </cell>
        </row>
        <row r="504">
          <cell r="D504">
            <v>0</v>
          </cell>
          <cell r="F504" t="str">
            <v>BS_OTHCRD.OTH</v>
          </cell>
        </row>
        <row r="505">
          <cell r="D505" t="str">
            <v>------------------</v>
          </cell>
        </row>
        <row r="506">
          <cell r="D506">
            <v>-284468.13</v>
          </cell>
        </row>
        <row r="508">
          <cell r="D508" t="str">
            <v>------------------</v>
          </cell>
        </row>
        <row r="509">
          <cell r="D509">
            <v>0</v>
          </cell>
          <cell r="F509" t="str">
            <v>BS_ICOFEES</v>
          </cell>
        </row>
        <row r="511">
          <cell r="D511" t="str">
            <v>Page    10          Printed   10</v>
          </cell>
        </row>
        <row r="515">
          <cell r="D515" t="str">
            <v>BALANCE</v>
          </cell>
        </row>
        <row r="519">
          <cell r="D519" t="str">
            <v>------------------</v>
          </cell>
        </row>
        <row r="520">
          <cell r="D520">
            <v>-284468.13</v>
          </cell>
        </row>
        <row r="522">
          <cell r="D522">
            <v>-759760.86</v>
          </cell>
          <cell r="F522" t="str">
            <v>PL</v>
          </cell>
        </row>
        <row r="523">
          <cell r="D523" t="str">
            <v>------------------</v>
          </cell>
        </row>
        <row r="524">
          <cell r="D524">
            <v>-759760.86</v>
          </cell>
        </row>
        <row r="525">
          <cell r="D525" t="str">
            <v>------------------</v>
          </cell>
        </row>
        <row r="526">
          <cell r="D526">
            <v>-1044228.99</v>
          </cell>
        </row>
        <row r="527">
          <cell r="D527" t="str">
            <v>==================</v>
          </cell>
        </row>
      </sheetData>
      <sheetData sheetId="7" refreshError="1">
        <row r="2">
          <cell r="D2" t="str">
            <v>Page     1          Printed   10</v>
          </cell>
        </row>
        <row r="6">
          <cell r="D6" t="str">
            <v>BALANCE</v>
          </cell>
          <cell r="F6" t="str">
            <v>ACCODE-CS</v>
          </cell>
          <cell r="G6" t="str">
            <v>ACCODE-RT</v>
          </cell>
        </row>
        <row r="15">
          <cell r="D15" t="str">
            <v>------------------</v>
          </cell>
        </row>
        <row r="16">
          <cell r="D16">
            <v>0</v>
          </cell>
        </row>
        <row r="18">
          <cell r="D18" t="str">
            <v>------------------</v>
          </cell>
        </row>
        <row r="19">
          <cell r="D19">
            <v>0</v>
          </cell>
        </row>
        <row r="20">
          <cell r="D20" t="str">
            <v>------------------</v>
          </cell>
        </row>
        <row r="21">
          <cell r="D21">
            <v>0</v>
          </cell>
        </row>
        <row r="24">
          <cell r="D24" t="str">
            <v>------------------</v>
          </cell>
        </row>
        <row r="25">
          <cell r="D25">
            <v>0</v>
          </cell>
        </row>
        <row r="27">
          <cell r="D27" t="str">
            <v>------------------</v>
          </cell>
        </row>
        <row r="28">
          <cell r="D28">
            <v>0</v>
          </cell>
        </row>
        <row r="30">
          <cell r="D30" t="str">
            <v>------------------</v>
          </cell>
        </row>
        <row r="31">
          <cell r="D31">
            <v>0</v>
          </cell>
        </row>
        <row r="33">
          <cell r="D33" t="str">
            <v>------------------</v>
          </cell>
        </row>
        <row r="34">
          <cell r="D34">
            <v>0</v>
          </cell>
        </row>
        <row r="35">
          <cell r="D35" t="str">
            <v>------------------</v>
          </cell>
        </row>
        <row r="36">
          <cell r="D36">
            <v>0</v>
          </cell>
        </row>
        <row r="38">
          <cell r="D38" t="str">
            <v>------------------</v>
          </cell>
        </row>
        <row r="39">
          <cell r="D39">
            <v>0</v>
          </cell>
        </row>
        <row r="40">
          <cell r="D40" t="str">
            <v>------------------</v>
          </cell>
        </row>
        <row r="41">
          <cell r="D41">
            <v>0</v>
          </cell>
        </row>
        <row r="42">
          <cell r="D42" t="str">
            <v>==================</v>
          </cell>
        </row>
        <row r="45">
          <cell r="D45" t="str">
            <v>------------------</v>
          </cell>
        </row>
        <row r="46">
          <cell r="D46">
            <v>0</v>
          </cell>
        </row>
        <row r="48">
          <cell r="D48" t="str">
            <v>------------------</v>
          </cell>
        </row>
        <row r="49">
          <cell r="D49">
            <v>0</v>
          </cell>
        </row>
        <row r="51">
          <cell r="D51" t="str">
            <v>------------------</v>
          </cell>
        </row>
        <row r="52">
          <cell r="D52">
            <v>0</v>
          </cell>
        </row>
        <row r="54">
          <cell r="D54" t="str">
            <v>------------------</v>
          </cell>
        </row>
        <row r="55">
          <cell r="D55">
            <v>0</v>
          </cell>
        </row>
        <row r="56">
          <cell r="D56" t="str">
            <v>------------------</v>
          </cell>
        </row>
        <row r="57">
          <cell r="D57">
            <v>0</v>
          </cell>
        </row>
        <row r="59">
          <cell r="D59" t="str">
            <v>------------------</v>
          </cell>
        </row>
        <row r="60">
          <cell r="D60">
            <v>0</v>
          </cell>
        </row>
        <row r="61">
          <cell r="D61" t="str">
            <v>------------------</v>
          </cell>
        </row>
        <row r="62">
          <cell r="D62">
            <v>0</v>
          </cell>
        </row>
        <row r="64">
          <cell r="D64" t="str">
            <v>------------------</v>
          </cell>
        </row>
        <row r="65">
          <cell r="D65">
            <v>0</v>
          </cell>
        </row>
        <row r="67">
          <cell r="D67" t="str">
            <v>Page     2          Printed   10</v>
          </cell>
        </row>
        <row r="71">
          <cell r="D71" t="str">
            <v>BALANCE</v>
          </cell>
        </row>
        <row r="75">
          <cell r="D75" t="str">
            <v>------------------</v>
          </cell>
        </row>
        <row r="76">
          <cell r="D76">
            <v>0</v>
          </cell>
        </row>
        <row r="77">
          <cell r="D77" t="str">
            <v>==================</v>
          </cell>
        </row>
        <row r="79">
          <cell r="D79" t="str">
            <v>Page     3          Printed   10</v>
          </cell>
        </row>
        <row r="83">
          <cell r="D83" t="str">
            <v>BALANCE</v>
          </cell>
        </row>
        <row r="92">
          <cell r="D92">
            <v>0</v>
          </cell>
        </row>
        <row r="93">
          <cell r="D93">
            <v>0</v>
          </cell>
        </row>
        <row r="94">
          <cell r="D94">
            <v>0</v>
          </cell>
        </row>
        <row r="95">
          <cell r="D95">
            <v>0</v>
          </cell>
        </row>
        <row r="96">
          <cell r="D96">
            <v>0</v>
          </cell>
        </row>
        <row r="97">
          <cell r="D97">
            <v>0</v>
          </cell>
        </row>
        <row r="98">
          <cell r="D98" t="str">
            <v>------------------</v>
          </cell>
        </row>
        <row r="99">
          <cell r="D99">
            <v>0</v>
          </cell>
          <cell r="F99" t="str">
            <v>FA_CST_CL</v>
          </cell>
        </row>
        <row r="101">
          <cell r="D101">
            <v>0</v>
          </cell>
        </row>
        <row r="102">
          <cell r="D102">
            <v>0</v>
          </cell>
        </row>
        <row r="103">
          <cell r="D103">
            <v>0</v>
          </cell>
        </row>
        <row r="104">
          <cell r="D104">
            <v>0</v>
          </cell>
        </row>
        <row r="105">
          <cell r="D105">
            <v>0</v>
          </cell>
        </row>
        <row r="106">
          <cell r="D106">
            <v>0</v>
          </cell>
        </row>
        <row r="107">
          <cell r="D107" t="str">
            <v>------------------</v>
          </cell>
        </row>
        <row r="108">
          <cell r="D108">
            <v>0</v>
          </cell>
          <cell r="F108" t="str">
            <v>FA_DEP_CL</v>
          </cell>
        </row>
        <row r="109">
          <cell r="D109" t="str">
            <v>------------------</v>
          </cell>
        </row>
        <row r="110">
          <cell r="D110">
            <v>0</v>
          </cell>
        </row>
        <row r="113">
          <cell r="D113">
            <v>7459933.2599999998</v>
          </cell>
          <cell r="F113" t="str">
            <v>CSH_NPOL.CASH</v>
          </cell>
        </row>
        <row r="114">
          <cell r="D114">
            <v>0</v>
          </cell>
          <cell r="F114" t="str">
            <v>DB_TOTAL</v>
          </cell>
        </row>
        <row r="115">
          <cell r="D115">
            <v>0</v>
          </cell>
          <cell r="F115" t="str">
            <v>DB_TOTAL</v>
          </cell>
        </row>
        <row r="116">
          <cell r="D116">
            <v>0</v>
          </cell>
          <cell r="F116" t="str">
            <v>BS_OTHDBT.DEP</v>
          </cell>
        </row>
        <row r="117">
          <cell r="D117" t="str">
            <v>------------------</v>
          </cell>
        </row>
        <row r="118">
          <cell r="D118">
            <v>7459933.2599999998</v>
          </cell>
        </row>
        <row r="120">
          <cell r="D120">
            <v>1300</v>
          </cell>
        </row>
        <row r="121">
          <cell r="D121">
            <v>0.02</v>
          </cell>
        </row>
        <row r="122">
          <cell r="D122">
            <v>-1361957.15</v>
          </cell>
        </row>
        <row r="123">
          <cell r="D123" t="str">
            <v>------------------</v>
          </cell>
        </row>
        <row r="124">
          <cell r="D124">
            <v>-1360657.13</v>
          </cell>
          <cell r="F124" t="str">
            <v>BS_PREPAY.OTH</v>
          </cell>
        </row>
        <row r="126">
          <cell r="D126">
            <v>-298033.81</v>
          </cell>
        </row>
        <row r="127">
          <cell r="D127" t="str">
            <v>------------------</v>
          </cell>
        </row>
        <row r="128">
          <cell r="D128">
            <v>-298033.81</v>
          </cell>
          <cell r="F128" t="str">
            <v>BS_OTHDBT.OTH</v>
          </cell>
        </row>
        <row r="130">
          <cell r="D130">
            <v>12000</v>
          </cell>
        </row>
        <row r="131">
          <cell r="D131">
            <v>18000</v>
          </cell>
        </row>
        <row r="132">
          <cell r="D132">
            <v>70864.78</v>
          </cell>
        </row>
        <row r="133">
          <cell r="D133">
            <v>3120</v>
          </cell>
        </row>
        <row r="134">
          <cell r="D134" t="str">
            <v>------------------</v>
          </cell>
        </row>
        <row r="135">
          <cell r="D135">
            <v>103984.78</v>
          </cell>
          <cell r="F135" t="str">
            <v>BS_OTHDBT.OTH</v>
          </cell>
        </row>
        <row r="136">
          <cell r="D136" t="str">
            <v>------------------</v>
          </cell>
        </row>
        <row r="137">
          <cell r="D137">
            <v>5905227.0999999996</v>
          </cell>
        </row>
        <row r="139">
          <cell r="D139" t="str">
            <v>------------------</v>
          </cell>
        </row>
        <row r="140">
          <cell r="D140">
            <v>0</v>
          </cell>
        </row>
        <row r="141">
          <cell r="D141" t="str">
            <v>------------------</v>
          </cell>
        </row>
        <row r="142">
          <cell r="D142">
            <v>5905227.0999999996</v>
          </cell>
        </row>
        <row r="143">
          <cell r="D143" t="str">
            <v>==================</v>
          </cell>
        </row>
        <row r="145">
          <cell r="D145" t="str">
            <v>Page     4          Printed   10</v>
          </cell>
        </row>
        <row r="149">
          <cell r="D149" t="str">
            <v>BALANCE</v>
          </cell>
        </row>
        <row r="155">
          <cell r="D155">
            <v>-11231.43</v>
          </cell>
          <cell r="F155" t="str">
            <v>BS_TRDCRD.OTH</v>
          </cell>
        </row>
        <row r="156">
          <cell r="D156">
            <v>248984</v>
          </cell>
          <cell r="F156" t="str">
            <v>BS_ACCR.DIR</v>
          </cell>
        </row>
        <row r="157">
          <cell r="D157" t="str">
            <v>------------------</v>
          </cell>
        </row>
        <row r="158">
          <cell r="D158">
            <v>237752.57</v>
          </cell>
        </row>
        <row r="160">
          <cell r="D160">
            <v>80837.23</v>
          </cell>
        </row>
        <row r="161">
          <cell r="D161" t="str">
            <v>------------------</v>
          </cell>
        </row>
        <row r="162">
          <cell r="D162">
            <v>80837.23</v>
          </cell>
          <cell r="F162" t="str">
            <v>BS_ACCR.OGC</v>
          </cell>
        </row>
        <row r="164">
          <cell r="D164">
            <v>-21283.32</v>
          </cell>
        </row>
        <row r="165">
          <cell r="D165">
            <v>0</v>
          </cell>
        </row>
        <row r="166">
          <cell r="D166">
            <v>-1086.3</v>
          </cell>
        </row>
        <row r="167">
          <cell r="D167">
            <v>1701.08</v>
          </cell>
        </row>
        <row r="168">
          <cell r="D168">
            <v>336.6</v>
          </cell>
        </row>
        <row r="169">
          <cell r="D169" t="str">
            <v>------------------</v>
          </cell>
        </row>
        <row r="170">
          <cell r="D170">
            <v>-20331.939999999999</v>
          </cell>
          <cell r="F170" t="str">
            <v>BS_OTHCRD.VAT</v>
          </cell>
        </row>
        <row r="172">
          <cell r="D172">
            <v>793140.41</v>
          </cell>
        </row>
        <row r="173">
          <cell r="D173" t="str">
            <v>------------------</v>
          </cell>
        </row>
        <row r="174">
          <cell r="D174">
            <v>793140.41</v>
          </cell>
          <cell r="F174" t="str">
            <v>BS_OTHCRD.OTH</v>
          </cell>
        </row>
        <row r="175">
          <cell r="D175" t="str">
            <v>------------------</v>
          </cell>
        </row>
        <row r="176">
          <cell r="D176">
            <v>1091398.27</v>
          </cell>
        </row>
        <row r="178">
          <cell r="D178">
            <v>0</v>
          </cell>
        </row>
        <row r="179">
          <cell r="D179">
            <v>0</v>
          </cell>
        </row>
        <row r="180">
          <cell r="D180" t="str">
            <v>------------------</v>
          </cell>
        </row>
        <row r="181">
          <cell r="D181">
            <v>0</v>
          </cell>
          <cell r="F181" t="str">
            <v>BS_ICOFEES</v>
          </cell>
        </row>
        <row r="182">
          <cell r="D182">
            <v>121183.56</v>
          </cell>
          <cell r="F182" t="str">
            <v>BS_TAX.TAX</v>
          </cell>
        </row>
        <row r="183">
          <cell r="D183" t="str">
            <v>------------------</v>
          </cell>
        </row>
        <row r="184">
          <cell r="D184">
            <v>1212581.83</v>
          </cell>
        </row>
        <row r="186">
          <cell r="D186">
            <v>3923104.46</v>
          </cell>
          <cell r="F186" t="str">
            <v>RE</v>
          </cell>
        </row>
        <row r="187">
          <cell r="D187">
            <v>775229.59</v>
          </cell>
          <cell r="F187" t="str">
            <v>PL</v>
          </cell>
        </row>
        <row r="188">
          <cell r="D188" t="str">
            <v>------------------</v>
          </cell>
        </row>
        <row r="189">
          <cell r="D189">
            <v>4698334.05</v>
          </cell>
        </row>
        <row r="190">
          <cell r="D190" t="str">
            <v>------------------</v>
          </cell>
        </row>
        <row r="191">
          <cell r="D191">
            <v>5910915.8799999999</v>
          </cell>
        </row>
        <row r="192">
          <cell r="D192" t="str">
            <v>==================</v>
          </cell>
        </row>
        <row r="194">
          <cell r="D194" t="str">
            <v>Page     5          Printed   10</v>
          </cell>
        </row>
        <row r="198">
          <cell r="D198" t="str">
            <v>BALANCE</v>
          </cell>
        </row>
        <row r="207">
          <cell r="D207">
            <v>4520384.13</v>
          </cell>
        </row>
        <row r="208">
          <cell r="D208">
            <v>9653.2999999999993</v>
          </cell>
        </row>
        <row r="209">
          <cell r="D209">
            <v>1423993.92</v>
          </cell>
        </row>
        <row r="210">
          <cell r="D210">
            <v>197707.9</v>
          </cell>
        </row>
        <row r="211">
          <cell r="D211">
            <v>0</v>
          </cell>
        </row>
        <row r="212">
          <cell r="D212">
            <v>17703432.16</v>
          </cell>
        </row>
        <row r="213">
          <cell r="D213" t="str">
            <v>------------------</v>
          </cell>
        </row>
        <row r="214">
          <cell r="D214">
            <v>23855171.41</v>
          </cell>
          <cell r="F214">
            <v>0</v>
          </cell>
          <cell r="G214" t="str">
            <v>FA_CST_CL</v>
          </cell>
        </row>
        <row r="216">
          <cell r="D216">
            <v>-4520374.13</v>
          </cell>
        </row>
        <row r="217">
          <cell r="D217">
            <v>-9649.2199999999993</v>
          </cell>
        </row>
        <row r="218">
          <cell r="D218">
            <v>-1423989.93</v>
          </cell>
        </row>
        <row r="219">
          <cell r="D219">
            <v>-197704.88</v>
          </cell>
        </row>
        <row r="220">
          <cell r="D220">
            <v>0</v>
          </cell>
        </row>
        <row r="221">
          <cell r="D221">
            <v>-17703410.199999999</v>
          </cell>
        </row>
        <row r="222">
          <cell r="D222" t="str">
            <v>------------------</v>
          </cell>
        </row>
        <row r="223">
          <cell r="D223">
            <v>23855128.359999999</v>
          </cell>
          <cell r="F223">
            <v>0</v>
          </cell>
          <cell r="G223" t="str">
            <v>FA_DEP_CL</v>
          </cell>
        </row>
        <row r="224">
          <cell r="D224" t="str">
            <v>------------------</v>
          </cell>
        </row>
        <row r="225">
          <cell r="D225">
            <v>43.05</v>
          </cell>
        </row>
        <row r="228">
          <cell r="D228">
            <v>20054631.43</v>
          </cell>
          <cell r="F228">
            <v>0</v>
          </cell>
          <cell r="G228" t="str">
            <v>CSH_NPOL.CASH</v>
          </cell>
        </row>
        <row r="229">
          <cell r="D229">
            <v>0</v>
          </cell>
          <cell r="F229">
            <v>0</v>
          </cell>
          <cell r="G229" t="str">
            <v>BS_OTHDBT.DEP</v>
          </cell>
        </row>
        <row r="230">
          <cell r="D230">
            <v>0</v>
          </cell>
        </row>
        <row r="231">
          <cell r="D231" t="str">
            <v>------------------</v>
          </cell>
        </row>
        <row r="232">
          <cell r="D232">
            <v>20054631.43</v>
          </cell>
        </row>
        <row r="234">
          <cell r="D234">
            <v>0</v>
          </cell>
        </row>
        <row r="235">
          <cell r="D235">
            <v>-553375.89</v>
          </cell>
        </row>
        <row r="236">
          <cell r="D236" t="str">
            <v>------------------</v>
          </cell>
        </row>
        <row r="237">
          <cell r="D237">
            <v>-553375.89</v>
          </cell>
          <cell r="F237">
            <v>0</v>
          </cell>
          <cell r="G237" t="str">
            <v>BS_PREPAY.OTH</v>
          </cell>
        </row>
        <row r="239">
          <cell r="D239">
            <v>-249036.01</v>
          </cell>
        </row>
        <row r="240">
          <cell r="D240" t="str">
            <v>------------------</v>
          </cell>
        </row>
        <row r="241">
          <cell r="D241">
            <v>-249036.01</v>
          </cell>
          <cell r="F241">
            <v>0</v>
          </cell>
          <cell r="G241" t="str">
            <v>BS_OTHDBT.OTH</v>
          </cell>
        </row>
        <row r="243">
          <cell r="D243">
            <v>10000</v>
          </cell>
        </row>
        <row r="244">
          <cell r="D244">
            <v>318891.48</v>
          </cell>
        </row>
        <row r="245">
          <cell r="D245" t="str">
            <v>------------------</v>
          </cell>
        </row>
        <row r="246">
          <cell r="D246">
            <v>328891.48</v>
          </cell>
          <cell r="F246">
            <v>0</v>
          </cell>
          <cell r="G246" t="str">
            <v>BS_OTHDBT.OTH</v>
          </cell>
        </row>
        <row r="247">
          <cell r="D247" t="str">
            <v>------------------</v>
          </cell>
        </row>
        <row r="248">
          <cell r="D248">
            <v>19581111.010000002</v>
          </cell>
        </row>
        <row r="250">
          <cell r="D250" t="str">
            <v>------------------</v>
          </cell>
        </row>
        <row r="251">
          <cell r="D251">
            <v>0</v>
          </cell>
        </row>
        <row r="252">
          <cell r="D252" t="str">
            <v>------------------</v>
          </cell>
        </row>
        <row r="253">
          <cell r="D253">
            <v>19581154.059999999</v>
          </cell>
        </row>
        <row r="254">
          <cell r="D254" t="str">
            <v>==================</v>
          </cell>
        </row>
        <row r="258">
          <cell r="D258" t="str">
            <v>Page     6          Printed   10</v>
          </cell>
        </row>
        <row r="262">
          <cell r="D262" t="str">
            <v>BALANCE</v>
          </cell>
        </row>
        <row r="266">
          <cell r="D266">
            <v>11555</v>
          </cell>
          <cell r="F266">
            <v>0</v>
          </cell>
          <cell r="G266" t="str">
            <v>BS_TRDCRD.OTH</v>
          </cell>
        </row>
        <row r="267">
          <cell r="D267">
            <v>2640</v>
          </cell>
          <cell r="F267">
            <v>0</v>
          </cell>
          <cell r="G267" t="str">
            <v>BS_ACCR.DIR</v>
          </cell>
        </row>
        <row r="268">
          <cell r="D268" t="str">
            <v>------------------</v>
          </cell>
        </row>
        <row r="269">
          <cell r="D269">
            <v>14195</v>
          </cell>
        </row>
        <row r="271">
          <cell r="D271">
            <v>0</v>
          </cell>
        </row>
        <row r="272">
          <cell r="D272">
            <v>307699.75</v>
          </cell>
        </row>
        <row r="273">
          <cell r="D273" t="str">
            <v>------------------</v>
          </cell>
        </row>
        <row r="274">
          <cell r="D274">
            <v>307699.75</v>
          </cell>
          <cell r="F274">
            <v>0</v>
          </cell>
          <cell r="G274" t="str">
            <v>BS_ACCR.OGC</v>
          </cell>
        </row>
        <row r="276">
          <cell r="D276">
            <v>0</v>
          </cell>
        </row>
        <row r="277">
          <cell r="D277">
            <v>0</v>
          </cell>
        </row>
        <row r="278">
          <cell r="D278">
            <v>0</v>
          </cell>
        </row>
        <row r="279">
          <cell r="D279">
            <v>0</v>
          </cell>
        </row>
        <row r="280">
          <cell r="D280" t="str">
            <v>------------------</v>
          </cell>
        </row>
        <row r="281">
          <cell r="D281">
            <v>0</v>
          </cell>
          <cell r="F281">
            <v>0</v>
          </cell>
          <cell r="G281" t="str">
            <v>BS_OTHCRD.VAT</v>
          </cell>
        </row>
        <row r="283">
          <cell r="D283">
            <v>3478610.57</v>
          </cell>
        </row>
        <row r="284">
          <cell r="D284" t="str">
            <v>------------------</v>
          </cell>
        </row>
        <row r="285">
          <cell r="D285">
            <v>3478610.57</v>
          </cell>
          <cell r="F285">
            <v>0</v>
          </cell>
          <cell r="G285" t="str">
            <v>BS_OTHCRD.OTH</v>
          </cell>
        </row>
        <row r="286">
          <cell r="D286" t="str">
            <v>------------------</v>
          </cell>
        </row>
        <row r="287">
          <cell r="D287">
            <v>3800505.32</v>
          </cell>
        </row>
        <row r="289">
          <cell r="D289" t="str">
            <v>------------------</v>
          </cell>
        </row>
        <row r="290">
          <cell r="D290">
            <v>0</v>
          </cell>
          <cell r="F290">
            <v>0</v>
          </cell>
          <cell r="G290" t="str">
            <v>BS_ICOFEES</v>
          </cell>
        </row>
        <row r="291">
          <cell r="D291">
            <v>141916.44</v>
          </cell>
          <cell r="F291">
            <v>0</v>
          </cell>
          <cell r="G291" t="str">
            <v>BS_TAX.TAX</v>
          </cell>
        </row>
        <row r="292">
          <cell r="D292" t="str">
            <v>------------------</v>
          </cell>
        </row>
        <row r="293">
          <cell r="D293">
            <v>3942421.76</v>
          </cell>
        </row>
        <row r="295">
          <cell r="D295">
            <v>11969333.220000001</v>
          </cell>
          <cell r="F295">
            <v>0</v>
          </cell>
          <cell r="G295" t="str">
            <v>RE</v>
          </cell>
        </row>
        <row r="296">
          <cell r="D296">
            <v>3662710.3</v>
          </cell>
          <cell r="F296">
            <v>0</v>
          </cell>
          <cell r="G296" t="str">
            <v>PL</v>
          </cell>
        </row>
        <row r="297">
          <cell r="D297" t="str">
            <v>------------------</v>
          </cell>
        </row>
        <row r="298">
          <cell r="D298">
            <v>15632043.52</v>
          </cell>
        </row>
        <row r="299">
          <cell r="D299" t="str">
            <v>------------------</v>
          </cell>
        </row>
        <row r="300">
          <cell r="D300">
            <v>19574465.280000001</v>
          </cell>
        </row>
        <row r="301">
          <cell r="D301" t="str">
            <v>==================</v>
          </cell>
        </row>
        <row r="303">
          <cell r="D303" t="str">
            <v>Page     7          Printed   10</v>
          </cell>
        </row>
        <row r="307">
          <cell r="D307" t="str">
            <v>BALANCE</v>
          </cell>
        </row>
        <row r="316">
          <cell r="D316" t="str">
            <v>------------------</v>
          </cell>
        </row>
        <row r="317">
          <cell r="D317">
            <v>0</v>
          </cell>
        </row>
        <row r="319">
          <cell r="D319">
            <v>-43.05</v>
          </cell>
        </row>
        <row r="320">
          <cell r="D320" t="str">
            <v>------------------</v>
          </cell>
        </row>
        <row r="321">
          <cell r="D321">
            <v>43.05</v>
          </cell>
        </row>
        <row r="322">
          <cell r="D322" t="str">
            <v>------------------</v>
          </cell>
        </row>
        <row r="323">
          <cell r="D323">
            <v>-43.05</v>
          </cell>
        </row>
        <row r="326">
          <cell r="D326">
            <v>-27514564.690000001</v>
          </cell>
          <cell r="F326" t="str">
            <v>CSH_NPOL.CASH</v>
          </cell>
        </row>
        <row r="327">
          <cell r="D327" t="str">
            <v>------------------</v>
          </cell>
        </row>
        <row r="328">
          <cell r="D328">
            <v>-27514564.690000001</v>
          </cell>
        </row>
        <row r="330">
          <cell r="D330">
            <v>-1300</v>
          </cell>
        </row>
        <row r="331">
          <cell r="D331">
            <v>-0.02</v>
          </cell>
        </row>
        <row r="332">
          <cell r="D332">
            <v>1915333.04</v>
          </cell>
        </row>
        <row r="333">
          <cell r="D333" t="str">
            <v>------------------</v>
          </cell>
        </row>
        <row r="334">
          <cell r="D334">
            <v>1914033.02</v>
          </cell>
        </row>
        <row r="336">
          <cell r="D336">
            <v>-2568479.19</v>
          </cell>
        </row>
        <row r="337">
          <cell r="D337">
            <v>27999758.280000001</v>
          </cell>
        </row>
        <row r="338">
          <cell r="D338" t="str">
            <v>------------------</v>
          </cell>
        </row>
        <row r="339">
          <cell r="D339">
            <v>25431279.09</v>
          </cell>
          <cell r="F339" t="str">
            <v>BS_OTHDBT.OTH</v>
          </cell>
        </row>
        <row r="341">
          <cell r="D341">
            <v>-12000</v>
          </cell>
        </row>
        <row r="342">
          <cell r="D342">
            <v>-28000</v>
          </cell>
        </row>
        <row r="343">
          <cell r="D343">
            <v>-3120</v>
          </cell>
        </row>
        <row r="344">
          <cell r="D344" t="str">
            <v>------------------</v>
          </cell>
        </row>
        <row r="345">
          <cell r="D345">
            <v>-43120</v>
          </cell>
        </row>
        <row r="346">
          <cell r="D346" t="str">
            <v>------------------</v>
          </cell>
        </row>
        <row r="347">
          <cell r="D347">
            <v>-212372.58</v>
          </cell>
        </row>
        <row r="349">
          <cell r="D349" t="str">
            <v>------------------</v>
          </cell>
        </row>
        <row r="350">
          <cell r="D350">
            <v>0</v>
          </cell>
        </row>
        <row r="351">
          <cell r="D351" t="str">
            <v>------------------</v>
          </cell>
        </row>
        <row r="352">
          <cell r="D352">
            <v>-212415.63</v>
          </cell>
        </row>
        <row r="353">
          <cell r="D353" t="str">
            <v>==================</v>
          </cell>
        </row>
        <row r="356">
          <cell r="D356">
            <v>-323.57</v>
          </cell>
        </row>
        <row r="357">
          <cell r="D357">
            <v>-251624</v>
          </cell>
          <cell r="F357" t="str">
            <v>BS_ACCR.DIR</v>
          </cell>
        </row>
        <row r="358">
          <cell r="D358" t="str">
            <v>------------------</v>
          </cell>
        </row>
        <row r="359">
          <cell r="D359">
            <v>-251947.57</v>
          </cell>
        </row>
        <row r="361">
          <cell r="D361">
            <v>20200</v>
          </cell>
        </row>
        <row r="362">
          <cell r="D362" t="str">
            <v>------------------</v>
          </cell>
        </row>
        <row r="363">
          <cell r="D363">
            <v>20200</v>
          </cell>
          <cell r="F363" t="str">
            <v>BS_ACCR.OGC</v>
          </cell>
        </row>
        <row r="365">
          <cell r="D365">
            <v>21283.32</v>
          </cell>
        </row>
        <row r="367">
          <cell r="D367" t="str">
            <v>Page     8          Printed   10</v>
          </cell>
        </row>
        <row r="371">
          <cell r="D371" t="str">
            <v>BALANCE</v>
          </cell>
        </row>
        <row r="375">
          <cell r="D375">
            <v>1086.3</v>
          </cell>
        </row>
        <row r="376">
          <cell r="D376">
            <v>-1701.08</v>
          </cell>
        </row>
        <row r="377">
          <cell r="D377">
            <v>-336.6</v>
          </cell>
        </row>
        <row r="378">
          <cell r="D378" t="str">
            <v>------------------</v>
          </cell>
        </row>
        <row r="379">
          <cell r="D379">
            <v>20331.939999999999</v>
          </cell>
          <cell r="F379" t="str">
            <v>BS_OTHCRD.VAT</v>
          </cell>
        </row>
        <row r="381">
          <cell r="D381" t="str">
            <v>------------------</v>
          </cell>
        </row>
        <row r="382">
          <cell r="D382">
            <v>0</v>
          </cell>
          <cell r="F382" t="str">
            <v>BS_OTHCRD.OTH</v>
          </cell>
        </row>
        <row r="383">
          <cell r="D383" t="str">
            <v>------------------</v>
          </cell>
        </row>
        <row r="384">
          <cell r="D384">
            <v>-211415.63</v>
          </cell>
        </row>
        <row r="386">
          <cell r="D386">
            <v>0</v>
          </cell>
        </row>
        <row r="387">
          <cell r="D387" t="str">
            <v>------------------</v>
          </cell>
        </row>
        <row r="388">
          <cell r="D388">
            <v>0</v>
          </cell>
          <cell r="F388" t="str">
            <v>BS_ICOFEES</v>
          </cell>
        </row>
        <row r="389">
          <cell r="D389" t="str">
            <v>------------------</v>
          </cell>
        </row>
        <row r="390">
          <cell r="D390">
            <v>-211415.63</v>
          </cell>
        </row>
        <row r="392">
          <cell r="D392" t="str">
            <v>------------------</v>
          </cell>
        </row>
        <row r="393">
          <cell r="D393">
            <v>0</v>
          </cell>
        </row>
        <row r="394">
          <cell r="D394" t="str">
            <v>------------------</v>
          </cell>
        </row>
        <row r="395">
          <cell r="D395">
            <v>-211415.63</v>
          </cell>
        </row>
        <row r="396">
          <cell r="D396" t="str">
            <v>==================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done 1)"/>
      <sheetName val="Bid-Specific Inputs"/>
      <sheetName val="Common Inputs"/>
      <sheetName val="Operation"/>
      <sheetName val="Construction"/>
      <sheetName val="Financial Statements"/>
      <sheetName val="Finance and Accounting"/>
      <sheetName val="Debt Service"/>
      <sheetName val="Accounts"/>
      <sheetName val="IRR"/>
      <sheetName val="Levelized Cost"/>
      <sheetName val="Inflation rate"/>
      <sheetName val="Workdone 2)"/>
      <sheetName val="Workdone 3)"/>
      <sheetName val="Workdone 4) Fair value1"/>
      <sheetName val="Workdone 4) Fair value2"/>
      <sheetName val="Dep FA Fair value "/>
      <sheetName val="SSP_NBV"/>
      <sheetName val="FS SSP 31 Dec 14"/>
      <sheetName val="FV FA"/>
      <sheetName val="Variance DEP"/>
      <sheetName val="FV Loan SSP Lot1"/>
      <sheetName val="FV Loan SSP Lot2"/>
      <sheetName val="REF"/>
      <sheetName val="Interest rate "/>
    </sheetNames>
    <sheetDataSet>
      <sheetData sheetId="0"/>
      <sheetData sheetId="1"/>
      <sheetData sheetId="2">
        <row r="40">
          <cell r="D40">
            <v>844.00390683722583</v>
          </cell>
          <cell r="E40">
            <v>844.00390683722583</v>
          </cell>
        </row>
        <row r="42">
          <cell r="D42">
            <v>580.25268595059276</v>
          </cell>
          <cell r="E42">
            <v>580.25268595059276</v>
          </cell>
        </row>
        <row r="43">
          <cell r="D43">
            <v>0</v>
          </cell>
          <cell r="E43">
            <v>0</v>
          </cell>
        </row>
      </sheetData>
      <sheetData sheetId="3"/>
      <sheetData sheetId="4">
        <row r="56">
          <cell r="D56">
            <v>6.2190353570816885</v>
          </cell>
          <cell r="E56">
            <v>7.3341996107860021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5">
          <cell r="D65">
            <v>7.7423568614739304</v>
          </cell>
          <cell r="E65">
            <v>9.5238960414198885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70">
          <cell r="D70">
            <v>7.3906607528246928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D72">
            <v>1.1807229218848225</v>
          </cell>
          <cell r="E72">
            <v>0.13627025962244518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5">
          <cell r="D75">
            <v>2.1759475723147226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D77">
            <v>0.93916969401855055</v>
          </cell>
          <cell r="E77">
            <v>0.1030389815105824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</sheetData>
      <sheetData sheetId="5"/>
      <sheetData sheetId="6"/>
      <sheetData sheetId="7"/>
      <sheetData sheetId="8"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0.30819104980026046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0.12741826554900079</v>
          </cell>
          <cell r="AE44">
            <v>0.38381617557114184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1">
          <cell r="Q41">
            <v>1790669.4</v>
          </cell>
        </row>
      </sheetData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TA"/>
      <sheetName val="Month Rpt"/>
      <sheetName val="Pay info"/>
      <sheetName val="Month Rpt 2"/>
      <sheetName val="Accounting 2"/>
      <sheetName val="Accounting"/>
      <sheetName val="Wiruchanee"/>
      <sheetName val="LAURENT"/>
      <sheetName val="CARLOS"/>
      <sheetName val="DAVID"/>
      <sheetName val="FREDERIC"/>
      <sheetName val="Guy"/>
      <sheetName val="FredMaetz"/>
      <sheetName val="Vincent"/>
      <sheetName val="Thierry"/>
      <sheetName val="Simulation"/>
    </sheetNames>
    <sheetDataSet>
      <sheetData sheetId="0">
        <row r="3">
          <cell r="B3" t="str">
            <v>Month</v>
          </cell>
          <cell r="C3" t="str">
            <v>Month English</v>
          </cell>
        </row>
        <row r="4">
          <cell r="B4">
            <v>1</v>
          </cell>
          <cell r="C4" t="str">
            <v>January</v>
          </cell>
        </row>
        <row r="5">
          <cell r="B5">
            <v>2</v>
          </cell>
          <cell r="C5" t="str">
            <v>February</v>
          </cell>
        </row>
        <row r="6">
          <cell r="B6">
            <v>3</v>
          </cell>
          <cell r="C6" t="str">
            <v>March</v>
          </cell>
        </row>
        <row r="7">
          <cell r="B7">
            <v>4</v>
          </cell>
          <cell r="C7" t="str">
            <v>April</v>
          </cell>
        </row>
        <row r="8">
          <cell r="B8">
            <v>5</v>
          </cell>
          <cell r="C8" t="str">
            <v>May</v>
          </cell>
        </row>
        <row r="9">
          <cell r="B9">
            <v>6</v>
          </cell>
          <cell r="C9" t="str">
            <v>June</v>
          </cell>
        </row>
        <row r="10">
          <cell r="B10">
            <v>7</v>
          </cell>
          <cell r="C10" t="str">
            <v>July</v>
          </cell>
        </row>
        <row r="11">
          <cell r="B11">
            <v>8</v>
          </cell>
          <cell r="C11" t="str">
            <v>August</v>
          </cell>
        </row>
        <row r="12">
          <cell r="B12">
            <v>9</v>
          </cell>
          <cell r="C12" t="str">
            <v>September</v>
          </cell>
        </row>
        <row r="13">
          <cell r="B13">
            <v>10</v>
          </cell>
          <cell r="C13" t="str">
            <v>October</v>
          </cell>
        </row>
        <row r="14">
          <cell r="B14">
            <v>11</v>
          </cell>
          <cell r="C14" t="str">
            <v>November</v>
          </cell>
        </row>
        <row r="15">
          <cell r="B15">
            <v>12</v>
          </cell>
          <cell r="C15" t="str">
            <v>December</v>
          </cell>
        </row>
        <row r="18">
          <cell r="D18">
            <v>2010</v>
          </cell>
        </row>
        <row r="20">
          <cell r="D20" t="str">
            <v>November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balance sheet"/>
      <sheetName val="Chang In Shareholder"/>
      <sheetName val="Note"/>
      <sheetName val="Sheet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 -BS (Audit)"/>
      <sheetName val="Cashflow -BS "/>
      <sheetName val="Cashflow-TB"/>
      <sheetName val="ภงด-50 (2005)"/>
      <sheetName val="งบการเงิน"/>
      <sheetName val="2005"/>
      <sheetName val="Trialbalance"/>
      <sheetName val="CO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US"/>
      <sheetName val="Current"/>
      <sheetName val="XL4Poppy"/>
      <sheetName val="XL4Poppy (2)"/>
      <sheetName val="Main"/>
      <sheetName val="Data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2"/>
      <sheetName val="test 2"/>
      <sheetName val="Data 1"/>
      <sheetName val="test 1"/>
    </sheetNames>
    <sheetDataSet>
      <sheetData sheetId="0" refreshError="1">
        <row r="1">
          <cell r="A1" t="str">
            <v>.</v>
          </cell>
          <cell r="D1" t="str">
            <v>ค่าจ้าง</v>
          </cell>
          <cell r="E1" t="str">
            <v>ค่าล่วงเวลา</v>
          </cell>
          <cell r="F1" t="str">
            <v>โบนัส</v>
          </cell>
          <cell r="G1" t="str">
            <v>ไม่ครบวัน</v>
          </cell>
          <cell r="H1" t="str">
            <v>ขาดงาน</v>
          </cell>
          <cell r="I1" t="str">
            <v>โบนัส LINE</v>
          </cell>
          <cell r="J1" t="str">
            <v>อื่น ๆ</v>
          </cell>
          <cell r="K1" t="str">
            <v>รวมรายได้</v>
          </cell>
          <cell r="L1" t="str">
            <v>มาสาย</v>
          </cell>
          <cell r="M1" t="str">
            <v>ค่าบ้าน</v>
          </cell>
          <cell r="N1" t="str">
            <v>ค่าไฟฟ้า</v>
          </cell>
          <cell r="O1" t="str">
            <v>ค่าน้ำ</v>
          </cell>
          <cell r="P1" t="str">
            <v>สังคม</v>
          </cell>
          <cell r="Q1" t="str">
            <v>ภาษี</v>
          </cell>
          <cell r="R1" t="str">
            <v>เงินสุทธิ</v>
          </cell>
        </row>
        <row r="2">
          <cell r="A2" t="str">
            <v>002</v>
          </cell>
          <cell r="B2" t="str">
            <v>รวม     เตรียมเอกสาร</v>
          </cell>
          <cell r="C2" t="str">
            <v>2คน</v>
          </cell>
          <cell r="D2">
            <v>3845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365</v>
          </cell>
          <cell r="K2">
            <v>4210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77</v>
          </cell>
          <cell r="Q2">
            <v>0</v>
          </cell>
          <cell r="R2">
            <v>77</v>
          </cell>
          <cell r="S2">
            <v>4133</v>
          </cell>
          <cell r="T2">
            <v>77</v>
          </cell>
          <cell r="U2">
            <v>4133</v>
          </cell>
        </row>
        <row r="3">
          <cell r="A3" t="str">
            <v>003</v>
          </cell>
          <cell r="B3" t="str">
            <v>รวม     คอมพิวเตอร์</v>
          </cell>
          <cell r="C3" t="str">
            <v>2คน</v>
          </cell>
          <cell r="D3">
            <v>4107</v>
          </cell>
          <cell r="E3">
            <v>0</v>
          </cell>
          <cell r="F3">
            <v>183</v>
          </cell>
          <cell r="G3">
            <v>-87</v>
          </cell>
          <cell r="H3">
            <v>0</v>
          </cell>
          <cell r="I3">
            <v>0</v>
          </cell>
          <cell r="J3">
            <v>567</v>
          </cell>
          <cell r="K3">
            <v>5570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85</v>
          </cell>
          <cell r="Q3">
            <v>0</v>
          </cell>
          <cell r="R3">
            <v>85</v>
          </cell>
          <cell r="S3">
            <v>4685</v>
          </cell>
          <cell r="T3">
            <v>85</v>
          </cell>
          <cell r="U3">
            <v>4685</v>
          </cell>
        </row>
        <row r="4">
          <cell r="A4" t="str">
            <v>004</v>
          </cell>
          <cell r="B4" t="str">
            <v>รวม     รักษาความปลอดภัย</v>
          </cell>
          <cell r="C4" t="str">
            <v>22คน</v>
          </cell>
          <cell r="D4">
            <v>45240</v>
          </cell>
          <cell r="E4">
            <v>0</v>
          </cell>
          <cell r="F4">
            <v>466</v>
          </cell>
          <cell r="G4">
            <v>-4</v>
          </cell>
          <cell r="H4">
            <v>-477</v>
          </cell>
          <cell r="I4">
            <v>0</v>
          </cell>
          <cell r="J4">
            <v>5383</v>
          </cell>
          <cell r="K4">
            <v>50608</v>
          </cell>
          <cell r="L4">
            <v>4</v>
          </cell>
          <cell r="M4">
            <v>1625</v>
          </cell>
          <cell r="N4">
            <v>1128</v>
          </cell>
          <cell r="O4">
            <v>0</v>
          </cell>
          <cell r="P4">
            <v>899</v>
          </cell>
          <cell r="Q4">
            <v>0</v>
          </cell>
          <cell r="R4">
            <v>7147</v>
          </cell>
          <cell r="S4">
            <v>43461</v>
          </cell>
          <cell r="T4">
            <v>7147</v>
          </cell>
          <cell r="U4">
            <v>43461</v>
          </cell>
        </row>
        <row r="5">
          <cell r="A5" t="str">
            <v>005</v>
          </cell>
          <cell r="B5" t="str">
            <v>รวม     ขนถ่ายสินค้า</v>
          </cell>
          <cell r="C5" t="str">
            <v>4คน</v>
          </cell>
          <cell r="D5">
            <v>5510</v>
          </cell>
          <cell r="E5">
            <v>0</v>
          </cell>
          <cell r="F5">
            <v>0</v>
          </cell>
          <cell r="G5">
            <v>0</v>
          </cell>
          <cell r="H5">
            <v>-1825</v>
          </cell>
          <cell r="I5">
            <v>0</v>
          </cell>
          <cell r="J5">
            <v>435</v>
          </cell>
          <cell r="K5">
            <v>5800</v>
          </cell>
          <cell r="L5">
            <v>0</v>
          </cell>
          <cell r="M5">
            <v>175</v>
          </cell>
          <cell r="N5">
            <v>153</v>
          </cell>
          <cell r="O5">
            <v>0</v>
          </cell>
          <cell r="P5">
            <v>108</v>
          </cell>
          <cell r="Q5">
            <v>0</v>
          </cell>
          <cell r="R5">
            <v>446</v>
          </cell>
          <cell r="S5">
            <v>3674</v>
          </cell>
          <cell r="T5">
            <v>446</v>
          </cell>
          <cell r="U5">
            <v>3674</v>
          </cell>
        </row>
        <row r="6">
          <cell r="A6" t="str">
            <v>006</v>
          </cell>
          <cell r="B6" t="str">
            <v>รวม     คิวซีบรรจุเพาเดอร์ฟร</v>
          </cell>
          <cell r="C6" t="str">
            <v>35คน</v>
          </cell>
          <cell r="D6">
            <v>62583</v>
          </cell>
          <cell r="E6">
            <v>0</v>
          </cell>
          <cell r="F6">
            <v>150</v>
          </cell>
          <cell r="G6">
            <v>-124</v>
          </cell>
          <cell r="H6">
            <v>-705</v>
          </cell>
          <cell r="I6">
            <v>0</v>
          </cell>
          <cell r="J6">
            <v>8680</v>
          </cell>
          <cell r="K6">
            <v>70584</v>
          </cell>
          <cell r="L6">
            <v>2</v>
          </cell>
          <cell r="M6">
            <v>925</v>
          </cell>
          <cell r="N6">
            <v>519</v>
          </cell>
          <cell r="O6">
            <v>0</v>
          </cell>
          <cell r="P6">
            <v>1331</v>
          </cell>
          <cell r="Q6">
            <v>0</v>
          </cell>
          <cell r="R6">
            <v>2887</v>
          </cell>
          <cell r="S6">
            <v>67697</v>
          </cell>
          <cell r="T6">
            <v>2887</v>
          </cell>
          <cell r="U6">
            <v>67697</v>
          </cell>
        </row>
        <row r="7">
          <cell r="A7" t="str">
            <v>007</v>
          </cell>
          <cell r="B7" t="str">
            <v>รวม     เตรียมถุงมือ (WIP)</v>
          </cell>
          <cell r="C7" t="str">
            <v>5คน</v>
          </cell>
          <cell r="D7">
            <v>28335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270</v>
          </cell>
          <cell r="K7">
            <v>28605</v>
          </cell>
          <cell r="L7">
            <v>0</v>
          </cell>
          <cell r="M7">
            <v>250</v>
          </cell>
          <cell r="N7">
            <v>138</v>
          </cell>
          <cell r="O7">
            <v>0</v>
          </cell>
          <cell r="P7">
            <v>573</v>
          </cell>
          <cell r="Q7">
            <v>0</v>
          </cell>
          <cell r="R7">
            <v>961</v>
          </cell>
          <cell r="S7">
            <v>27644</v>
          </cell>
          <cell r="T7">
            <v>961</v>
          </cell>
          <cell r="U7">
            <v>27644</v>
          </cell>
        </row>
        <row r="8">
          <cell r="A8" t="str">
            <v>008</v>
          </cell>
          <cell r="B8" t="str">
            <v>รวม     สแตมป์กล่อง</v>
          </cell>
          <cell r="C8" t="str">
            <v>29คน</v>
          </cell>
          <cell r="D8">
            <v>89685</v>
          </cell>
          <cell r="E8">
            <v>0</v>
          </cell>
          <cell r="F8">
            <v>0</v>
          </cell>
          <cell r="G8">
            <v>0</v>
          </cell>
          <cell r="H8">
            <v>-1099</v>
          </cell>
          <cell r="I8">
            <v>0</v>
          </cell>
          <cell r="J8">
            <v>1345</v>
          </cell>
          <cell r="K8">
            <v>89931</v>
          </cell>
          <cell r="L8">
            <v>0</v>
          </cell>
          <cell r="M8">
            <v>300</v>
          </cell>
          <cell r="N8">
            <v>111</v>
          </cell>
          <cell r="O8">
            <v>156</v>
          </cell>
          <cell r="P8">
            <v>1803</v>
          </cell>
          <cell r="Q8">
            <v>0</v>
          </cell>
          <cell r="R8">
            <v>2370</v>
          </cell>
          <cell r="S8">
            <v>87561</v>
          </cell>
          <cell r="T8">
            <v>2370</v>
          </cell>
          <cell r="U8">
            <v>87561</v>
          </cell>
        </row>
        <row r="9">
          <cell r="A9" t="str">
            <v>009</v>
          </cell>
          <cell r="B9" t="str">
            <v>รวม     เตรียมกล่อง</v>
          </cell>
          <cell r="C9" t="str">
            <v>9คน</v>
          </cell>
          <cell r="D9">
            <v>30425</v>
          </cell>
          <cell r="E9">
            <v>0</v>
          </cell>
          <cell r="F9">
            <v>0</v>
          </cell>
          <cell r="G9">
            <v>0</v>
          </cell>
          <cell r="H9">
            <v>-540</v>
          </cell>
          <cell r="I9">
            <v>0</v>
          </cell>
          <cell r="J9">
            <v>795</v>
          </cell>
          <cell r="K9">
            <v>30680</v>
          </cell>
          <cell r="L9">
            <v>0</v>
          </cell>
          <cell r="M9">
            <v>250</v>
          </cell>
          <cell r="N9">
            <v>216</v>
          </cell>
          <cell r="O9">
            <v>0</v>
          </cell>
          <cell r="P9">
            <v>634</v>
          </cell>
          <cell r="Q9">
            <v>0</v>
          </cell>
          <cell r="R9">
            <v>1100</v>
          </cell>
          <cell r="S9">
            <v>29580</v>
          </cell>
          <cell r="T9">
            <v>1100</v>
          </cell>
          <cell r="U9">
            <v>29580</v>
          </cell>
        </row>
        <row r="10">
          <cell r="A10" t="str">
            <v>010</v>
          </cell>
          <cell r="B10" t="str">
            <v>รวม     สุ่มหลังบรรจุ</v>
          </cell>
          <cell r="C10" t="str">
            <v>22คน</v>
          </cell>
          <cell r="D10">
            <v>40401</v>
          </cell>
          <cell r="E10">
            <v>0</v>
          </cell>
          <cell r="F10">
            <v>574</v>
          </cell>
          <cell r="G10">
            <v>-105</v>
          </cell>
          <cell r="H10">
            <v>0</v>
          </cell>
          <cell r="I10">
            <v>0</v>
          </cell>
          <cell r="J10">
            <v>5165</v>
          </cell>
          <cell r="K10">
            <v>46035</v>
          </cell>
          <cell r="L10">
            <v>0</v>
          </cell>
          <cell r="M10">
            <v>1250</v>
          </cell>
          <cell r="N10">
            <v>276</v>
          </cell>
          <cell r="O10">
            <v>0</v>
          </cell>
          <cell r="P10">
            <v>862</v>
          </cell>
          <cell r="Q10">
            <v>0</v>
          </cell>
          <cell r="R10">
            <v>2388</v>
          </cell>
          <cell r="S10">
            <v>43647</v>
          </cell>
          <cell r="T10">
            <v>2388</v>
          </cell>
          <cell r="U10">
            <v>43647</v>
          </cell>
        </row>
        <row r="11">
          <cell r="A11" t="str">
            <v>011</v>
          </cell>
          <cell r="B11" t="str">
            <v>รวม     บรรจุกล่องสินค้า</v>
          </cell>
          <cell r="C11" t="str">
            <v>40คน</v>
          </cell>
          <cell r="D11">
            <v>139920</v>
          </cell>
          <cell r="E11">
            <v>0</v>
          </cell>
          <cell r="F11">
            <v>0</v>
          </cell>
          <cell r="G11">
            <v>0</v>
          </cell>
          <cell r="H11">
            <v>-810</v>
          </cell>
          <cell r="I11">
            <v>0</v>
          </cell>
          <cell r="J11">
            <v>1180</v>
          </cell>
          <cell r="K11">
            <v>140290</v>
          </cell>
          <cell r="L11">
            <v>0</v>
          </cell>
          <cell r="M11">
            <v>675</v>
          </cell>
          <cell r="N11">
            <v>39</v>
          </cell>
          <cell r="O11">
            <v>0</v>
          </cell>
          <cell r="P11">
            <v>2817</v>
          </cell>
          <cell r="Q11">
            <v>0</v>
          </cell>
          <cell r="R11">
            <v>3731</v>
          </cell>
          <cell r="S11">
            <v>136559</v>
          </cell>
          <cell r="T11">
            <v>3731</v>
          </cell>
          <cell r="U11">
            <v>136559</v>
          </cell>
        </row>
        <row r="12">
          <cell r="A12" t="str">
            <v>012</v>
          </cell>
          <cell r="B12" t="str">
            <v>รวม     ขนส่งบรรจุถุงมือ (WI</v>
          </cell>
          <cell r="C12" t="str">
            <v>12คน</v>
          </cell>
          <cell r="D12">
            <v>72244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270</v>
          </cell>
          <cell r="K12">
            <v>72514</v>
          </cell>
          <cell r="L12">
            <v>0</v>
          </cell>
          <cell r="M12">
            <v>525</v>
          </cell>
          <cell r="N12">
            <v>501</v>
          </cell>
          <cell r="O12">
            <v>0</v>
          </cell>
          <cell r="P12">
            <v>1450</v>
          </cell>
          <cell r="Q12">
            <v>0</v>
          </cell>
          <cell r="R12">
            <v>2516</v>
          </cell>
          <cell r="S12">
            <v>69998</v>
          </cell>
          <cell r="T12">
            <v>2516</v>
          </cell>
          <cell r="U12">
            <v>69998</v>
          </cell>
        </row>
        <row r="13">
          <cell r="A13" t="str">
            <v>013</v>
          </cell>
          <cell r="B13" t="str">
            <v>รวม     ขึ้นตู้สินค้า</v>
          </cell>
          <cell r="C13" t="str">
            <v>9คน</v>
          </cell>
          <cell r="D13">
            <v>34963</v>
          </cell>
          <cell r="E13">
            <v>0</v>
          </cell>
          <cell r="F13">
            <v>237</v>
          </cell>
          <cell r="G13">
            <v>0</v>
          </cell>
          <cell r="H13">
            <v>0</v>
          </cell>
          <cell r="I13">
            <v>0</v>
          </cell>
          <cell r="J13">
            <v>442</v>
          </cell>
          <cell r="K13">
            <v>35642</v>
          </cell>
          <cell r="L13">
            <v>0</v>
          </cell>
          <cell r="M13">
            <v>950</v>
          </cell>
          <cell r="N13">
            <v>1602</v>
          </cell>
          <cell r="O13">
            <v>0</v>
          </cell>
          <cell r="P13">
            <v>701</v>
          </cell>
          <cell r="Q13">
            <v>0</v>
          </cell>
          <cell r="R13">
            <v>3253</v>
          </cell>
          <cell r="S13">
            <v>32389</v>
          </cell>
          <cell r="T13">
            <v>3253</v>
          </cell>
          <cell r="U13">
            <v>32389</v>
          </cell>
        </row>
        <row r="14">
          <cell r="A14" t="str">
            <v>014</v>
          </cell>
          <cell r="B14" t="str">
            <v>รวม     คิวซีตรวจสอบน้ำ PF</v>
          </cell>
          <cell r="C14" t="str">
            <v>22คน</v>
          </cell>
          <cell r="D14">
            <v>41529</v>
          </cell>
          <cell r="E14">
            <v>0</v>
          </cell>
          <cell r="F14">
            <v>0</v>
          </cell>
          <cell r="G14">
            <v>0</v>
          </cell>
          <cell r="H14">
            <v>-469</v>
          </cell>
          <cell r="I14">
            <v>1343</v>
          </cell>
          <cell r="J14">
            <v>5509</v>
          </cell>
          <cell r="K14">
            <v>47912</v>
          </cell>
          <cell r="L14">
            <v>0</v>
          </cell>
          <cell r="M14">
            <v>775</v>
          </cell>
          <cell r="N14">
            <v>651</v>
          </cell>
          <cell r="O14">
            <v>0</v>
          </cell>
          <cell r="P14">
            <v>889</v>
          </cell>
          <cell r="Q14">
            <v>0</v>
          </cell>
          <cell r="R14">
            <v>2331</v>
          </cell>
          <cell r="S14">
            <v>45581</v>
          </cell>
          <cell r="T14">
            <v>2331</v>
          </cell>
          <cell r="U14">
            <v>45581</v>
          </cell>
        </row>
        <row r="15">
          <cell r="A15" t="str">
            <v>015</v>
          </cell>
          <cell r="B15" t="str">
            <v>รวม     ตรวจสอบน้ำ PF</v>
          </cell>
          <cell r="C15" t="str">
            <v>32คน</v>
          </cell>
          <cell r="D15">
            <v>48395</v>
          </cell>
          <cell r="E15">
            <v>0</v>
          </cell>
          <cell r="F15">
            <v>0</v>
          </cell>
          <cell r="G15">
            <v>-63</v>
          </cell>
          <cell r="H15">
            <v>-1615</v>
          </cell>
          <cell r="I15">
            <v>872</v>
          </cell>
          <cell r="J15">
            <v>8309</v>
          </cell>
          <cell r="K15">
            <v>55898</v>
          </cell>
          <cell r="L15">
            <v>0</v>
          </cell>
          <cell r="M15">
            <v>1200</v>
          </cell>
          <cell r="N15">
            <v>672</v>
          </cell>
          <cell r="O15">
            <v>0</v>
          </cell>
          <cell r="P15">
            <v>1050</v>
          </cell>
          <cell r="Q15">
            <v>0</v>
          </cell>
          <cell r="R15">
            <v>2952</v>
          </cell>
          <cell r="S15">
            <v>52946</v>
          </cell>
          <cell r="T15">
            <v>2952</v>
          </cell>
          <cell r="U15">
            <v>52946</v>
          </cell>
        </row>
        <row r="16">
          <cell r="A16" t="str">
            <v>016</v>
          </cell>
          <cell r="B16" t="str">
            <v>รวม     ล้างคลอรีนถุงมือ PF</v>
          </cell>
          <cell r="C16" t="str">
            <v>10คน</v>
          </cell>
          <cell r="D16">
            <v>29234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1253</v>
          </cell>
          <cell r="J16">
            <v>1060</v>
          </cell>
          <cell r="K16">
            <v>31547</v>
          </cell>
          <cell r="L16">
            <v>0</v>
          </cell>
          <cell r="M16">
            <v>1125</v>
          </cell>
          <cell r="N16">
            <v>1029</v>
          </cell>
          <cell r="O16">
            <v>0</v>
          </cell>
          <cell r="P16">
            <v>606</v>
          </cell>
          <cell r="Q16">
            <v>0</v>
          </cell>
          <cell r="R16">
            <v>2770</v>
          </cell>
          <cell r="S16">
            <v>28777</v>
          </cell>
          <cell r="T16">
            <v>2770</v>
          </cell>
          <cell r="U16">
            <v>28777</v>
          </cell>
        </row>
        <row r="17">
          <cell r="A17" t="str">
            <v>017</v>
          </cell>
          <cell r="B17" t="str">
            <v>รวม     คิวซีบรรจุ</v>
          </cell>
          <cell r="C17" t="str">
            <v>18คน</v>
          </cell>
          <cell r="D17">
            <v>35635</v>
          </cell>
          <cell r="E17">
            <v>0</v>
          </cell>
          <cell r="F17">
            <v>0</v>
          </cell>
          <cell r="G17">
            <v>0</v>
          </cell>
          <cell r="H17">
            <v>-799</v>
          </cell>
          <cell r="I17">
            <v>0</v>
          </cell>
          <cell r="J17">
            <v>4014</v>
          </cell>
          <cell r="K17">
            <v>38850</v>
          </cell>
          <cell r="L17">
            <v>5</v>
          </cell>
          <cell r="M17">
            <v>250</v>
          </cell>
          <cell r="N17">
            <v>18</v>
          </cell>
          <cell r="O17">
            <v>0</v>
          </cell>
          <cell r="P17">
            <v>731</v>
          </cell>
          <cell r="Q17">
            <v>0</v>
          </cell>
          <cell r="R17">
            <v>1154</v>
          </cell>
          <cell r="S17">
            <v>37696</v>
          </cell>
          <cell r="T17">
            <v>1154</v>
          </cell>
          <cell r="U17">
            <v>37696</v>
          </cell>
        </row>
        <row r="18">
          <cell r="A18" t="str">
            <v>018</v>
          </cell>
          <cell r="B18" t="str">
            <v>รวม     ชั่งสารเคมี PF</v>
          </cell>
          <cell r="C18" t="str">
            <v>2คน</v>
          </cell>
          <cell r="D18">
            <v>8326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8326</v>
          </cell>
          <cell r="L18">
            <v>0</v>
          </cell>
          <cell r="M18">
            <v>175</v>
          </cell>
          <cell r="N18">
            <v>219</v>
          </cell>
          <cell r="O18">
            <v>0</v>
          </cell>
          <cell r="P18">
            <v>166</v>
          </cell>
          <cell r="Q18">
            <v>0</v>
          </cell>
          <cell r="R18">
            <v>560</v>
          </cell>
          <cell r="S18">
            <v>7766</v>
          </cell>
          <cell r="T18">
            <v>560</v>
          </cell>
          <cell r="U18">
            <v>7766</v>
          </cell>
        </row>
        <row r="19">
          <cell r="A19" t="str">
            <v>019</v>
          </cell>
          <cell r="B19" t="str">
            <v>รวม     ผู้ช่วยพยาบาล</v>
          </cell>
          <cell r="C19" t="str">
            <v>1คน</v>
          </cell>
          <cell r="D19">
            <v>2618</v>
          </cell>
          <cell r="E19">
            <v>0</v>
          </cell>
          <cell r="F19">
            <v>374</v>
          </cell>
          <cell r="G19">
            <v>0</v>
          </cell>
          <cell r="H19">
            <v>0</v>
          </cell>
          <cell r="I19">
            <v>0</v>
          </cell>
          <cell r="J19">
            <v>187</v>
          </cell>
          <cell r="K19">
            <v>3179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52</v>
          </cell>
          <cell r="Q19">
            <v>0</v>
          </cell>
          <cell r="R19">
            <v>52</v>
          </cell>
          <cell r="S19">
            <v>3127</v>
          </cell>
          <cell r="T19">
            <v>52</v>
          </cell>
          <cell r="U19">
            <v>3127</v>
          </cell>
        </row>
        <row r="20">
          <cell r="A20" t="str">
            <v>020</v>
          </cell>
          <cell r="B20" t="str">
            <v>หน./ผช.ถอดถุงมือ - 020</v>
          </cell>
          <cell r="C20" t="str">
            <v>3คน</v>
          </cell>
          <cell r="D20">
            <v>6858</v>
          </cell>
          <cell r="E20">
            <v>0</v>
          </cell>
          <cell r="F20">
            <v>804</v>
          </cell>
          <cell r="G20">
            <v>0</v>
          </cell>
          <cell r="H20">
            <v>0</v>
          </cell>
          <cell r="I20">
            <v>3408</v>
          </cell>
          <cell r="J20">
            <v>947</v>
          </cell>
          <cell r="K20">
            <v>12017</v>
          </cell>
          <cell r="L20">
            <v>0</v>
          </cell>
          <cell r="M20">
            <v>150</v>
          </cell>
          <cell r="N20">
            <v>276</v>
          </cell>
          <cell r="O20">
            <v>0</v>
          </cell>
          <cell r="P20">
            <v>145</v>
          </cell>
          <cell r="Q20">
            <v>0</v>
          </cell>
          <cell r="R20">
            <v>571</v>
          </cell>
          <cell r="S20">
            <v>11446</v>
          </cell>
          <cell r="T20">
            <v>571</v>
          </cell>
          <cell r="U20">
            <v>11446</v>
          </cell>
        </row>
        <row r="21">
          <cell r="A21" t="str">
            <v>021</v>
          </cell>
          <cell r="B21" t="str">
            <v>รวม     หน./ผช.ตรวจสอบลม</v>
          </cell>
          <cell r="C21" t="str">
            <v>4คน</v>
          </cell>
          <cell r="D21">
            <v>8668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1203</v>
          </cell>
          <cell r="K21">
            <v>9871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173</v>
          </cell>
          <cell r="Q21">
            <v>0</v>
          </cell>
          <cell r="R21">
            <v>173</v>
          </cell>
          <cell r="S21">
            <v>9698</v>
          </cell>
          <cell r="T21">
            <v>173</v>
          </cell>
          <cell r="U21">
            <v>9698</v>
          </cell>
        </row>
        <row r="22">
          <cell r="A22" t="str">
            <v>022</v>
          </cell>
          <cell r="B22" t="str">
            <v>รวม     ตรวจสอบลมทั่วไป</v>
          </cell>
          <cell r="C22" t="str">
            <v>3คน</v>
          </cell>
          <cell r="D22">
            <v>7033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907</v>
          </cell>
          <cell r="K22">
            <v>7940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141</v>
          </cell>
          <cell r="Q22">
            <v>0</v>
          </cell>
          <cell r="R22">
            <v>141</v>
          </cell>
          <cell r="S22">
            <v>7799</v>
          </cell>
          <cell r="T22">
            <v>141</v>
          </cell>
          <cell r="U22">
            <v>7799</v>
          </cell>
        </row>
        <row r="23">
          <cell r="A23" t="str">
            <v>023</v>
          </cell>
          <cell r="B23" t="str">
            <v>รวม     ทดสอบเคมี PF</v>
          </cell>
          <cell r="C23" t="str">
            <v>2คน</v>
          </cell>
          <cell r="D23">
            <v>1992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179</v>
          </cell>
          <cell r="J23">
            <v>166</v>
          </cell>
          <cell r="K23">
            <v>2337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40</v>
          </cell>
          <cell r="Q23">
            <v>0</v>
          </cell>
          <cell r="R23">
            <v>40</v>
          </cell>
          <cell r="S23">
            <v>2297</v>
          </cell>
          <cell r="T23">
            <v>40</v>
          </cell>
          <cell r="U23">
            <v>2297</v>
          </cell>
        </row>
        <row r="24">
          <cell r="A24" t="str">
            <v>024</v>
          </cell>
          <cell r="B24" t="str">
            <v>รวม     วัดค่าPHถุงมือ PF</v>
          </cell>
          <cell r="C24" t="str">
            <v>3คน</v>
          </cell>
          <cell r="D24">
            <v>6909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543</v>
          </cell>
          <cell r="K24">
            <v>7452</v>
          </cell>
          <cell r="L24">
            <v>0</v>
          </cell>
          <cell r="M24">
            <v>325</v>
          </cell>
          <cell r="N24">
            <v>624</v>
          </cell>
          <cell r="O24">
            <v>0</v>
          </cell>
          <cell r="P24">
            <v>138</v>
          </cell>
          <cell r="Q24">
            <v>0</v>
          </cell>
          <cell r="R24">
            <v>1087</v>
          </cell>
          <cell r="S24">
            <v>6365</v>
          </cell>
          <cell r="T24">
            <v>1087</v>
          </cell>
          <cell r="U24">
            <v>6365</v>
          </cell>
        </row>
        <row r="25">
          <cell r="A25" t="str">
            <v>025</v>
          </cell>
          <cell r="B25" t="str">
            <v>รวม     เก็บถุงมือตัวอย่าง P</v>
          </cell>
          <cell r="C25" t="str">
            <v>1คน</v>
          </cell>
          <cell r="D25">
            <v>2262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174</v>
          </cell>
          <cell r="K25">
            <v>2436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45</v>
          </cell>
          <cell r="Q25">
            <v>0</v>
          </cell>
          <cell r="R25">
            <v>45</v>
          </cell>
          <cell r="S25">
            <v>2391</v>
          </cell>
          <cell r="T25">
            <v>45</v>
          </cell>
          <cell r="U25">
            <v>2391</v>
          </cell>
        </row>
        <row r="26">
          <cell r="A26" t="str">
            <v>026</v>
          </cell>
          <cell r="B26" t="str">
            <v>รวม     เตรียมถุงมือ/ทั่วไป</v>
          </cell>
          <cell r="C26" t="str">
            <v>4คน</v>
          </cell>
          <cell r="D26">
            <v>4956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1872</v>
          </cell>
          <cell r="K26">
            <v>6828</v>
          </cell>
          <cell r="L26">
            <v>3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106</v>
          </cell>
          <cell r="S26">
            <v>0</v>
          </cell>
          <cell r="T26">
            <v>109</v>
          </cell>
          <cell r="U26">
            <v>6719</v>
          </cell>
        </row>
        <row r="27">
          <cell r="A27" t="str">
            <v>027</v>
          </cell>
          <cell r="B27" t="str">
            <v>รวม     บรรจุมัลติแวค</v>
          </cell>
          <cell r="C27" t="str">
            <v>1คน</v>
          </cell>
          <cell r="D27">
            <v>1745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354</v>
          </cell>
          <cell r="K27">
            <v>1922</v>
          </cell>
          <cell r="L27">
            <v>0</v>
          </cell>
          <cell r="M27">
            <v>425</v>
          </cell>
          <cell r="N27">
            <v>315</v>
          </cell>
          <cell r="O27">
            <v>0</v>
          </cell>
          <cell r="P27">
            <v>34.5</v>
          </cell>
          <cell r="Q27">
            <v>0</v>
          </cell>
          <cell r="R27">
            <v>809</v>
          </cell>
          <cell r="S27">
            <v>3035</v>
          </cell>
          <cell r="T27">
            <v>809</v>
          </cell>
          <cell r="U27">
            <v>3035</v>
          </cell>
        </row>
        <row r="28">
          <cell r="A28" t="str">
            <v>028</v>
          </cell>
          <cell r="B28" t="str">
            <v>รวม     หน./ผช.ตรวจสอบน้ำ (P</v>
          </cell>
          <cell r="C28" t="str">
            <v>7คน</v>
          </cell>
          <cell r="D28">
            <v>16755</v>
          </cell>
          <cell r="E28">
            <v>0</v>
          </cell>
          <cell r="F28">
            <v>1076</v>
          </cell>
          <cell r="G28">
            <v>0</v>
          </cell>
          <cell r="H28">
            <v>0</v>
          </cell>
          <cell r="I28">
            <v>2059</v>
          </cell>
          <cell r="J28">
            <v>2347</v>
          </cell>
          <cell r="K28">
            <v>22237</v>
          </cell>
          <cell r="L28">
            <v>0</v>
          </cell>
          <cell r="M28">
            <v>600</v>
          </cell>
          <cell r="N28">
            <v>603</v>
          </cell>
          <cell r="O28">
            <v>0</v>
          </cell>
          <cell r="P28">
            <v>338</v>
          </cell>
          <cell r="Q28">
            <v>0</v>
          </cell>
          <cell r="R28">
            <v>1541</v>
          </cell>
          <cell r="S28">
            <v>20696</v>
          </cell>
          <cell r="T28">
            <v>1541</v>
          </cell>
          <cell r="U28">
            <v>20696</v>
          </cell>
        </row>
        <row r="29">
          <cell r="A29" t="str">
            <v>029</v>
          </cell>
          <cell r="B29" t="str">
            <v>รวม     รวบรวมข้อมูลเช็กเกอร</v>
          </cell>
          <cell r="C29" t="str">
            <v>5คน</v>
          </cell>
          <cell r="D29">
            <v>12684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796</v>
          </cell>
          <cell r="J29">
            <v>1225</v>
          </cell>
          <cell r="K29">
            <v>14705</v>
          </cell>
          <cell r="L29">
            <v>0</v>
          </cell>
          <cell r="M29">
            <v>325</v>
          </cell>
          <cell r="N29">
            <v>696</v>
          </cell>
          <cell r="O29">
            <v>0</v>
          </cell>
          <cell r="P29">
            <v>258</v>
          </cell>
          <cell r="Q29">
            <v>0</v>
          </cell>
          <cell r="R29">
            <v>1289</v>
          </cell>
          <cell r="S29">
            <v>13416</v>
          </cell>
          <cell r="T29">
            <v>1289</v>
          </cell>
          <cell r="U29">
            <v>13416</v>
          </cell>
        </row>
        <row r="30">
          <cell r="A30" t="str">
            <v>030</v>
          </cell>
          <cell r="B30" t="str">
            <v>รวม     รวบรวมข้อมูลเทสลม</v>
          </cell>
          <cell r="C30" t="str">
            <v>1คน</v>
          </cell>
          <cell r="D30">
            <v>2156</v>
          </cell>
          <cell r="E30">
            <v>0</v>
          </cell>
          <cell r="F30">
            <v>196</v>
          </cell>
          <cell r="G30">
            <v>-101</v>
          </cell>
          <cell r="H30">
            <v>0</v>
          </cell>
          <cell r="I30">
            <v>0</v>
          </cell>
          <cell r="J30">
            <v>196</v>
          </cell>
          <cell r="K30">
            <v>2447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41</v>
          </cell>
          <cell r="Q30">
            <v>0</v>
          </cell>
          <cell r="R30">
            <v>41</v>
          </cell>
          <cell r="S30">
            <v>2406</v>
          </cell>
          <cell r="T30">
            <v>41</v>
          </cell>
          <cell r="U30">
            <v>2406</v>
          </cell>
        </row>
        <row r="31">
          <cell r="A31" t="str">
            <v>033</v>
          </cell>
          <cell r="B31" t="str">
            <v>รวม     บัญชี-ข้อมูล</v>
          </cell>
          <cell r="C31" t="str">
            <v>1คน</v>
          </cell>
          <cell r="D31">
            <v>2090</v>
          </cell>
          <cell r="E31">
            <v>0</v>
          </cell>
          <cell r="F31">
            <v>0</v>
          </cell>
          <cell r="G31">
            <v>0</v>
          </cell>
          <cell r="H31">
            <v>-190</v>
          </cell>
          <cell r="I31">
            <v>0</v>
          </cell>
          <cell r="J31">
            <v>190</v>
          </cell>
          <cell r="K31">
            <v>2090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38</v>
          </cell>
          <cell r="Q31">
            <v>0</v>
          </cell>
          <cell r="R31">
            <v>38</v>
          </cell>
          <cell r="S31">
            <v>2052</v>
          </cell>
          <cell r="T31">
            <v>38</v>
          </cell>
          <cell r="U31">
            <v>2052</v>
          </cell>
        </row>
        <row r="32">
          <cell r="A32" t="str">
            <v>034</v>
          </cell>
          <cell r="B32" t="str">
            <v>รวม     บุคคล/ข้อมูล</v>
          </cell>
          <cell r="C32" t="str">
            <v>3คน</v>
          </cell>
          <cell r="D32">
            <v>6543</v>
          </cell>
          <cell r="E32">
            <v>0</v>
          </cell>
          <cell r="F32">
            <v>195</v>
          </cell>
          <cell r="G32">
            <v>0</v>
          </cell>
          <cell r="H32">
            <v>-160</v>
          </cell>
          <cell r="I32">
            <v>0</v>
          </cell>
          <cell r="J32">
            <v>703</v>
          </cell>
          <cell r="K32">
            <v>7281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128</v>
          </cell>
          <cell r="Q32">
            <v>0</v>
          </cell>
          <cell r="R32">
            <v>128</v>
          </cell>
          <cell r="S32">
            <v>7153</v>
          </cell>
          <cell r="T32">
            <v>128</v>
          </cell>
          <cell r="U32">
            <v>7153</v>
          </cell>
        </row>
        <row r="33">
          <cell r="A33" t="str">
            <v>035</v>
          </cell>
          <cell r="B33" t="str">
            <v>รวม     รวบรวมข้อมูล F.D.A.</v>
          </cell>
          <cell r="C33" t="str">
            <v>3คน</v>
          </cell>
          <cell r="D33">
            <v>5911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651</v>
          </cell>
          <cell r="J33">
            <v>658</v>
          </cell>
          <cell r="K33">
            <v>7220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122</v>
          </cell>
          <cell r="Q33">
            <v>0</v>
          </cell>
          <cell r="R33">
            <v>122</v>
          </cell>
          <cell r="S33">
            <v>7098</v>
          </cell>
          <cell r="T33">
            <v>122</v>
          </cell>
          <cell r="U33">
            <v>7098</v>
          </cell>
        </row>
        <row r="34">
          <cell r="A34" t="str">
            <v>036</v>
          </cell>
          <cell r="B34" t="str">
            <v>รวม     ซ่อมบำรุงข้อมูล</v>
          </cell>
          <cell r="C34" t="str">
            <v>1คน</v>
          </cell>
          <cell r="D34">
            <v>2856</v>
          </cell>
          <cell r="E34">
            <v>0</v>
          </cell>
          <cell r="F34">
            <v>408</v>
          </cell>
          <cell r="G34">
            <v>0</v>
          </cell>
          <cell r="H34">
            <v>0</v>
          </cell>
          <cell r="I34">
            <v>0</v>
          </cell>
          <cell r="J34">
            <v>204</v>
          </cell>
          <cell r="K34">
            <v>3468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57</v>
          </cell>
          <cell r="Q34">
            <v>0</v>
          </cell>
          <cell r="R34">
            <v>57</v>
          </cell>
          <cell r="S34">
            <v>3411</v>
          </cell>
          <cell r="T34">
            <v>57</v>
          </cell>
          <cell r="U34">
            <v>3411</v>
          </cell>
        </row>
        <row r="35">
          <cell r="A35" t="str">
            <v>037</v>
          </cell>
          <cell r="B35" t="str">
            <v>รวม     รวบรวมข้อมูลบรรจุ</v>
          </cell>
          <cell r="C35" t="str">
            <v>7คน</v>
          </cell>
          <cell r="D35">
            <v>15788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1891</v>
          </cell>
          <cell r="K35">
            <v>17679</v>
          </cell>
          <cell r="L35">
            <v>0</v>
          </cell>
          <cell r="M35">
            <v>450</v>
          </cell>
          <cell r="N35">
            <v>882</v>
          </cell>
          <cell r="O35">
            <v>0</v>
          </cell>
          <cell r="P35">
            <v>328</v>
          </cell>
          <cell r="Q35">
            <v>0</v>
          </cell>
          <cell r="R35">
            <v>2047</v>
          </cell>
          <cell r="S35">
            <v>15632</v>
          </cell>
          <cell r="T35">
            <v>2047</v>
          </cell>
          <cell r="U35">
            <v>15632</v>
          </cell>
        </row>
        <row r="36">
          <cell r="A36" t="str">
            <v>038</v>
          </cell>
          <cell r="B36" t="str">
            <v>รวม     ช่างซ่อมเครื่องปรับอ</v>
          </cell>
          <cell r="C36" t="str">
            <v>2คน</v>
          </cell>
          <cell r="D36">
            <v>3780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540</v>
          </cell>
          <cell r="K36">
            <v>4320</v>
          </cell>
          <cell r="L36">
            <v>0</v>
          </cell>
          <cell r="M36">
            <v>250</v>
          </cell>
          <cell r="N36">
            <v>129</v>
          </cell>
          <cell r="O36">
            <v>0</v>
          </cell>
          <cell r="P36">
            <v>80</v>
          </cell>
          <cell r="Q36">
            <v>0</v>
          </cell>
          <cell r="R36">
            <v>459</v>
          </cell>
          <cell r="S36">
            <v>3861</v>
          </cell>
          <cell r="T36">
            <v>459</v>
          </cell>
          <cell r="U36">
            <v>3861</v>
          </cell>
        </row>
        <row r="37">
          <cell r="A37" t="str">
            <v>039</v>
          </cell>
          <cell r="B37" t="str">
            <v>รวม     หน./ผช.เช็กเกอร์ LIN</v>
          </cell>
          <cell r="C37" t="str">
            <v>7คน</v>
          </cell>
          <cell r="D37">
            <v>13407</v>
          </cell>
          <cell r="E37">
            <v>0</v>
          </cell>
          <cell r="F37">
            <v>171</v>
          </cell>
          <cell r="G37">
            <v>-54</v>
          </cell>
          <cell r="H37">
            <v>-229</v>
          </cell>
          <cell r="I37">
            <v>2632</v>
          </cell>
          <cell r="J37">
            <v>2907</v>
          </cell>
          <cell r="K37">
            <v>18834</v>
          </cell>
          <cell r="L37">
            <v>12</v>
          </cell>
          <cell r="M37">
            <v>350</v>
          </cell>
          <cell r="N37">
            <v>417</v>
          </cell>
          <cell r="O37">
            <v>0</v>
          </cell>
          <cell r="P37">
            <v>297</v>
          </cell>
          <cell r="Q37">
            <v>0</v>
          </cell>
          <cell r="R37">
            <v>1076</v>
          </cell>
          <cell r="S37">
            <v>17758</v>
          </cell>
          <cell r="T37">
            <v>1076</v>
          </cell>
          <cell r="U37">
            <v>17758</v>
          </cell>
        </row>
        <row r="38">
          <cell r="A38" t="str">
            <v>040</v>
          </cell>
          <cell r="B38" t="str">
            <v>รวม     หน./ผช.เช็กเกอร์ (PF</v>
          </cell>
          <cell r="C38" t="str">
            <v>7คน</v>
          </cell>
          <cell r="D38">
            <v>16424</v>
          </cell>
          <cell r="E38">
            <v>0</v>
          </cell>
          <cell r="F38">
            <v>187</v>
          </cell>
          <cell r="G38">
            <v>0</v>
          </cell>
          <cell r="H38">
            <v>-359</v>
          </cell>
          <cell r="I38">
            <v>5873</v>
          </cell>
          <cell r="J38">
            <v>2371</v>
          </cell>
          <cell r="K38">
            <v>24496</v>
          </cell>
          <cell r="L38">
            <v>0</v>
          </cell>
          <cell r="M38">
            <v>775</v>
          </cell>
          <cell r="N38">
            <v>297</v>
          </cell>
          <cell r="O38">
            <v>0</v>
          </cell>
          <cell r="P38">
            <v>325</v>
          </cell>
          <cell r="Q38">
            <v>0</v>
          </cell>
          <cell r="R38">
            <v>1397</v>
          </cell>
          <cell r="S38">
            <v>23099</v>
          </cell>
          <cell r="T38">
            <v>1397</v>
          </cell>
          <cell r="U38">
            <v>23099</v>
          </cell>
        </row>
        <row r="39">
          <cell r="A39" t="str">
            <v>041</v>
          </cell>
          <cell r="B39" t="str">
            <v>รวม     คอมปาว</v>
          </cell>
          <cell r="C39" t="str">
            <v>12คน</v>
          </cell>
          <cell r="D39">
            <v>56286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13260</v>
          </cell>
          <cell r="J39">
            <v>854</v>
          </cell>
          <cell r="K39">
            <v>70400</v>
          </cell>
          <cell r="L39">
            <v>0</v>
          </cell>
          <cell r="M39">
            <v>1200</v>
          </cell>
          <cell r="N39">
            <v>933</v>
          </cell>
          <cell r="O39">
            <v>0</v>
          </cell>
          <cell r="P39">
            <v>1135</v>
          </cell>
          <cell r="Q39">
            <v>90</v>
          </cell>
          <cell r="R39">
            <v>3558</v>
          </cell>
          <cell r="S39">
            <v>66842</v>
          </cell>
          <cell r="T39">
            <v>3558</v>
          </cell>
          <cell r="U39">
            <v>66842</v>
          </cell>
        </row>
        <row r="40">
          <cell r="A40" t="str">
            <v>042</v>
          </cell>
          <cell r="B40" t="str">
            <v>รวม     ผสมสารเคมีคอมปาว</v>
          </cell>
          <cell r="C40" t="str">
            <v>4คน</v>
          </cell>
          <cell r="D40">
            <v>24420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24420</v>
          </cell>
          <cell r="L40">
            <v>0</v>
          </cell>
          <cell r="M40">
            <v>350</v>
          </cell>
          <cell r="N40">
            <v>579</v>
          </cell>
          <cell r="O40">
            <v>0</v>
          </cell>
          <cell r="P40">
            <v>489</v>
          </cell>
          <cell r="Q40">
            <v>0</v>
          </cell>
          <cell r="R40">
            <v>1418</v>
          </cell>
          <cell r="S40">
            <v>23002</v>
          </cell>
          <cell r="T40">
            <v>1418</v>
          </cell>
          <cell r="U40">
            <v>23002</v>
          </cell>
        </row>
        <row r="41">
          <cell r="A41" t="str">
            <v>044</v>
          </cell>
          <cell r="B41" t="str">
            <v>รวม     แล็ปคอมปาว</v>
          </cell>
          <cell r="C41" t="str">
            <v>1คน</v>
          </cell>
          <cell r="D41">
            <v>2860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220</v>
          </cell>
          <cell r="K41">
            <v>3080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57</v>
          </cell>
          <cell r="Q41">
            <v>0</v>
          </cell>
          <cell r="R41">
            <v>57</v>
          </cell>
          <cell r="S41">
            <v>3023</v>
          </cell>
          <cell r="T41">
            <v>57</v>
          </cell>
          <cell r="U41">
            <v>3023</v>
          </cell>
        </row>
        <row r="42">
          <cell r="A42" t="str">
            <v>045</v>
          </cell>
          <cell r="B42" t="str">
            <v>รวม     แล็ปอินโปรเสท</v>
          </cell>
          <cell r="C42" t="str">
            <v>8คน</v>
          </cell>
          <cell r="D42">
            <v>15336</v>
          </cell>
          <cell r="E42">
            <v>0</v>
          </cell>
          <cell r="F42">
            <v>165</v>
          </cell>
          <cell r="G42">
            <v>0</v>
          </cell>
          <cell r="H42">
            <v>0</v>
          </cell>
          <cell r="I42">
            <v>0</v>
          </cell>
          <cell r="J42">
            <v>2621</v>
          </cell>
          <cell r="K42">
            <v>18122</v>
          </cell>
          <cell r="L42">
            <v>0</v>
          </cell>
          <cell r="M42">
            <v>750</v>
          </cell>
          <cell r="N42">
            <v>132</v>
          </cell>
          <cell r="O42">
            <v>0</v>
          </cell>
          <cell r="P42">
            <v>321</v>
          </cell>
          <cell r="Q42">
            <v>0</v>
          </cell>
          <cell r="R42">
            <v>1203</v>
          </cell>
          <cell r="S42">
            <v>16919</v>
          </cell>
          <cell r="T42">
            <v>1203</v>
          </cell>
          <cell r="U42">
            <v>16919</v>
          </cell>
        </row>
        <row r="43">
          <cell r="A43" t="str">
            <v>046</v>
          </cell>
          <cell r="B43" t="str">
            <v>รวม     รวบรวมข้อมูลคอมปาว</v>
          </cell>
          <cell r="C43" t="str">
            <v>1คน</v>
          </cell>
          <cell r="D43">
            <v>2364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197</v>
          </cell>
          <cell r="K43">
            <v>2561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47</v>
          </cell>
          <cell r="Q43">
            <v>0</v>
          </cell>
          <cell r="R43">
            <v>47</v>
          </cell>
          <cell r="S43">
            <v>2514</v>
          </cell>
          <cell r="T43">
            <v>47</v>
          </cell>
          <cell r="U43">
            <v>2514</v>
          </cell>
        </row>
        <row r="44">
          <cell r="A44" t="str">
            <v>047</v>
          </cell>
          <cell r="B44" t="str">
            <v>รวม     แล็ปโปรดักส์</v>
          </cell>
          <cell r="C44" t="str">
            <v>1คน</v>
          </cell>
          <cell r="D44">
            <v>2255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410</v>
          </cell>
          <cell r="K44">
            <v>2665</v>
          </cell>
          <cell r="L44">
            <v>3</v>
          </cell>
          <cell r="M44">
            <v>0</v>
          </cell>
          <cell r="N44">
            <v>0</v>
          </cell>
          <cell r="O44">
            <v>0</v>
          </cell>
          <cell r="P44">
            <v>49</v>
          </cell>
          <cell r="Q44">
            <v>0</v>
          </cell>
          <cell r="R44">
            <v>52</v>
          </cell>
          <cell r="S44">
            <v>2613</v>
          </cell>
          <cell r="T44">
            <v>52</v>
          </cell>
          <cell r="U44">
            <v>2613</v>
          </cell>
        </row>
        <row r="45">
          <cell r="A45" t="str">
            <v>049</v>
          </cell>
          <cell r="B45" t="str">
            <v>รวม     แล็ปถุงมือ (PF)</v>
          </cell>
          <cell r="C45" t="str">
            <v>1คน</v>
          </cell>
          <cell r="D45">
            <v>2124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177</v>
          </cell>
          <cell r="K45">
            <v>2301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42</v>
          </cell>
          <cell r="Q45">
            <v>0</v>
          </cell>
          <cell r="R45">
            <v>42</v>
          </cell>
          <cell r="S45">
            <v>2259</v>
          </cell>
          <cell r="T45">
            <v>42</v>
          </cell>
          <cell r="U45">
            <v>2259</v>
          </cell>
        </row>
        <row r="46">
          <cell r="A46" t="str">
            <v>050</v>
          </cell>
          <cell r="B46" t="str">
            <v>รวม     แล็ปผลิตภัณฑ์เพาเดอร</v>
          </cell>
          <cell r="C46" t="str">
            <v>1คน</v>
          </cell>
          <cell r="D46">
            <v>2580</v>
          </cell>
          <cell r="E46">
            <v>0</v>
          </cell>
          <cell r="F46">
            <v>0</v>
          </cell>
          <cell r="G46">
            <v>-92</v>
          </cell>
          <cell r="H46">
            <v>0</v>
          </cell>
          <cell r="I46">
            <v>0</v>
          </cell>
          <cell r="J46">
            <v>215</v>
          </cell>
          <cell r="K46">
            <v>2703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50</v>
          </cell>
          <cell r="Q46">
            <v>0</v>
          </cell>
          <cell r="R46">
            <v>50</v>
          </cell>
          <cell r="S46">
            <v>2653</v>
          </cell>
          <cell r="T46">
            <v>50</v>
          </cell>
          <cell r="U46">
            <v>2653</v>
          </cell>
        </row>
        <row r="47">
          <cell r="A47" t="str">
            <v>051</v>
          </cell>
          <cell r="B47" t="str">
            <v>รวม     แล็ปผลิตภัณฑ์เพาเดอร</v>
          </cell>
          <cell r="C47" t="str">
            <v>1คน</v>
          </cell>
          <cell r="D47">
            <v>2376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216</v>
          </cell>
          <cell r="K47">
            <v>2592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48</v>
          </cell>
          <cell r="Q47">
            <v>0</v>
          </cell>
          <cell r="R47">
            <v>48</v>
          </cell>
          <cell r="S47">
            <v>2544</v>
          </cell>
          <cell r="T47">
            <v>48</v>
          </cell>
          <cell r="U47">
            <v>2544</v>
          </cell>
        </row>
        <row r="48">
          <cell r="A48" t="str">
            <v>052</v>
          </cell>
          <cell r="B48" t="str">
            <v>รวม     ทดสอบโปรตีน</v>
          </cell>
          <cell r="C48" t="str">
            <v>2คน</v>
          </cell>
          <cell r="D48">
            <v>5261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418</v>
          </cell>
          <cell r="K48">
            <v>5679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106</v>
          </cell>
          <cell r="Q48">
            <v>0</v>
          </cell>
          <cell r="R48">
            <v>106</v>
          </cell>
          <cell r="S48">
            <v>5573</v>
          </cell>
          <cell r="T48">
            <v>106</v>
          </cell>
          <cell r="U48">
            <v>5573</v>
          </cell>
        </row>
        <row r="49">
          <cell r="A49" t="str">
            <v>053</v>
          </cell>
          <cell r="B49" t="str">
            <v>รวม     ทดสอบเคมีภัณฑ์</v>
          </cell>
          <cell r="C49" t="str">
            <v>1คน</v>
          </cell>
          <cell r="D49">
            <v>3042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468</v>
          </cell>
          <cell r="K49">
            <v>3510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61</v>
          </cell>
          <cell r="Q49">
            <v>0</v>
          </cell>
          <cell r="R49">
            <v>61</v>
          </cell>
          <cell r="S49">
            <v>3449</v>
          </cell>
          <cell r="T49">
            <v>61</v>
          </cell>
          <cell r="U49">
            <v>3449</v>
          </cell>
        </row>
        <row r="50">
          <cell r="A50" t="str">
            <v>054</v>
          </cell>
          <cell r="B50" t="str">
            <v>รวม     ตรวจสอบบรรจุภัณฑ์</v>
          </cell>
          <cell r="C50" t="str">
            <v>2คน</v>
          </cell>
          <cell r="D50">
            <v>4385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350</v>
          </cell>
          <cell r="K50">
            <v>4735</v>
          </cell>
          <cell r="L50">
            <v>0</v>
          </cell>
          <cell r="M50">
            <v>250</v>
          </cell>
          <cell r="N50">
            <v>201</v>
          </cell>
          <cell r="O50">
            <v>0</v>
          </cell>
          <cell r="P50">
            <v>88</v>
          </cell>
          <cell r="Q50">
            <v>0</v>
          </cell>
          <cell r="R50">
            <v>614</v>
          </cell>
          <cell r="S50">
            <v>4121</v>
          </cell>
          <cell r="T50">
            <v>614</v>
          </cell>
          <cell r="U50">
            <v>4121</v>
          </cell>
        </row>
        <row r="51">
          <cell r="A51" t="str">
            <v>055</v>
          </cell>
          <cell r="B51" t="str">
            <v>รวม     รวบรวมข้อมูลแล็ป</v>
          </cell>
          <cell r="C51" t="str">
            <v>1คน</v>
          </cell>
          <cell r="D51">
            <v>2172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181</v>
          </cell>
          <cell r="K51">
            <v>2353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43</v>
          </cell>
          <cell r="Q51">
            <v>0</v>
          </cell>
          <cell r="R51">
            <v>43</v>
          </cell>
          <cell r="S51">
            <v>2310</v>
          </cell>
          <cell r="T51">
            <v>43</v>
          </cell>
          <cell r="U51">
            <v>2310</v>
          </cell>
        </row>
        <row r="52">
          <cell r="A52" t="str">
            <v>056</v>
          </cell>
          <cell r="B52" t="str">
            <v>รวม     ข้อมูลซ่อมบำรุงดูแล</v>
          </cell>
          <cell r="C52" t="str">
            <v>1คน</v>
          </cell>
          <cell r="D52">
            <v>2380</v>
          </cell>
          <cell r="E52">
            <v>0</v>
          </cell>
          <cell r="F52">
            <v>340</v>
          </cell>
          <cell r="G52">
            <v>0</v>
          </cell>
          <cell r="H52">
            <v>0</v>
          </cell>
          <cell r="I52">
            <v>0</v>
          </cell>
          <cell r="J52">
            <v>340</v>
          </cell>
          <cell r="K52">
            <v>3060</v>
          </cell>
          <cell r="L52">
            <v>0</v>
          </cell>
          <cell r="M52">
            <v>250</v>
          </cell>
          <cell r="N52">
            <v>75</v>
          </cell>
          <cell r="O52">
            <v>0</v>
          </cell>
          <cell r="P52">
            <v>51</v>
          </cell>
          <cell r="Q52">
            <v>0</v>
          </cell>
          <cell r="R52">
            <v>376</v>
          </cell>
          <cell r="S52">
            <v>2684</v>
          </cell>
          <cell r="T52">
            <v>376</v>
          </cell>
          <cell r="U52">
            <v>2684</v>
          </cell>
        </row>
        <row r="53">
          <cell r="A53" t="str">
            <v>065</v>
          </cell>
          <cell r="B53" t="str">
            <v>รวม     หน./ผช.ตรวจสอบน้ำ LI</v>
          </cell>
          <cell r="C53" t="str">
            <v>4คน</v>
          </cell>
          <cell r="D53">
            <v>9336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1736</v>
          </cell>
          <cell r="J53">
            <v>1252</v>
          </cell>
          <cell r="K53">
            <v>12324</v>
          </cell>
          <cell r="L53">
            <v>7</v>
          </cell>
          <cell r="M53">
            <v>0</v>
          </cell>
          <cell r="N53">
            <v>0</v>
          </cell>
          <cell r="O53">
            <v>0</v>
          </cell>
          <cell r="P53">
            <v>187</v>
          </cell>
          <cell r="Q53">
            <v>0</v>
          </cell>
          <cell r="R53">
            <v>194</v>
          </cell>
          <cell r="S53">
            <v>12130</v>
          </cell>
          <cell r="T53">
            <v>194</v>
          </cell>
          <cell r="U53">
            <v>12130</v>
          </cell>
        </row>
        <row r="54">
          <cell r="A54" t="str">
            <v>066</v>
          </cell>
          <cell r="B54" t="str">
            <v>รวม     หน./ผช.กะคิว.ซี.บรรจ</v>
          </cell>
          <cell r="C54" t="str">
            <v>7คน</v>
          </cell>
          <cell r="D54">
            <v>15535</v>
          </cell>
          <cell r="E54">
            <v>0</v>
          </cell>
          <cell r="F54">
            <v>380</v>
          </cell>
          <cell r="G54">
            <v>0</v>
          </cell>
          <cell r="H54">
            <v>0</v>
          </cell>
          <cell r="I54">
            <v>0</v>
          </cell>
          <cell r="J54">
            <v>3324</v>
          </cell>
          <cell r="K54">
            <v>19239</v>
          </cell>
          <cell r="L54">
            <v>3</v>
          </cell>
          <cell r="M54">
            <v>375</v>
          </cell>
          <cell r="N54">
            <v>330</v>
          </cell>
          <cell r="O54">
            <v>0</v>
          </cell>
          <cell r="P54">
            <v>322</v>
          </cell>
          <cell r="Q54">
            <v>0</v>
          </cell>
          <cell r="R54">
            <v>1030</v>
          </cell>
          <cell r="S54">
            <v>18209</v>
          </cell>
          <cell r="T54">
            <v>1030</v>
          </cell>
          <cell r="U54">
            <v>18209</v>
          </cell>
        </row>
        <row r="55">
          <cell r="A55" t="str">
            <v>067</v>
          </cell>
          <cell r="B55" t="str">
            <v>รวม     ธุรการข้อมูลส่งออก</v>
          </cell>
          <cell r="C55" t="str">
            <v>1คน</v>
          </cell>
          <cell r="D55">
            <v>2222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404</v>
          </cell>
          <cell r="K55">
            <v>2626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48</v>
          </cell>
          <cell r="Q55">
            <v>0</v>
          </cell>
          <cell r="R55">
            <v>48</v>
          </cell>
          <cell r="S55">
            <v>2578</v>
          </cell>
          <cell r="T55">
            <v>48</v>
          </cell>
          <cell r="U55">
            <v>2578</v>
          </cell>
        </row>
        <row r="56">
          <cell r="A56" t="str">
            <v>068</v>
          </cell>
          <cell r="B56" t="str">
            <v>รวม     ขับรถดับเพลิง</v>
          </cell>
          <cell r="C56" t="str">
            <v>2คน</v>
          </cell>
          <cell r="D56">
            <v>5790</v>
          </cell>
          <cell r="E56">
            <v>0</v>
          </cell>
          <cell r="F56">
            <v>772</v>
          </cell>
          <cell r="G56">
            <v>0</v>
          </cell>
          <cell r="H56">
            <v>0</v>
          </cell>
          <cell r="I56">
            <v>0</v>
          </cell>
          <cell r="J56">
            <v>386</v>
          </cell>
          <cell r="K56">
            <v>6948</v>
          </cell>
          <cell r="L56">
            <v>0</v>
          </cell>
          <cell r="M56">
            <v>175</v>
          </cell>
          <cell r="N56">
            <v>45</v>
          </cell>
          <cell r="O56">
            <v>0</v>
          </cell>
          <cell r="P56">
            <v>116</v>
          </cell>
          <cell r="Q56">
            <v>0</v>
          </cell>
          <cell r="R56">
            <v>336</v>
          </cell>
          <cell r="S56">
            <v>6612</v>
          </cell>
          <cell r="T56">
            <v>336</v>
          </cell>
          <cell r="U56">
            <v>6612</v>
          </cell>
        </row>
        <row r="57">
          <cell r="A57" t="str">
            <v>070</v>
          </cell>
          <cell r="B57" t="str">
            <v>รวม     คิวซีตรวจสอบลม (PF)</v>
          </cell>
          <cell r="C57" t="str">
            <v>27คน</v>
          </cell>
          <cell r="D57">
            <v>50954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12132</v>
          </cell>
          <cell r="K57">
            <v>63086</v>
          </cell>
          <cell r="L57">
            <v>3</v>
          </cell>
          <cell r="M57">
            <v>1250</v>
          </cell>
          <cell r="N57">
            <v>264</v>
          </cell>
          <cell r="O57">
            <v>0</v>
          </cell>
          <cell r="P57">
            <v>1062</v>
          </cell>
          <cell r="Q57">
            <v>0</v>
          </cell>
          <cell r="R57">
            <v>2579</v>
          </cell>
          <cell r="S57">
            <v>60507</v>
          </cell>
          <cell r="T57">
            <v>2579</v>
          </cell>
          <cell r="U57">
            <v>60507</v>
          </cell>
        </row>
        <row r="58">
          <cell r="A58" t="str">
            <v>072</v>
          </cell>
          <cell r="B58" t="str">
            <v>รวม     รวบรวมข้อมูลบัญชีบรร</v>
          </cell>
          <cell r="C58" t="str">
            <v>2คน</v>
          </cell>
          <cell r="D58">
            <v>5404</v>
          </cell>
          <cell r="E58">
            <v>0</v>
          </cell>
          <cell r="F58">
            <v>772</v>
          </cell>
          <cell r="G58">
            <v>0</v>
          </cell>
          <cell r="H58">
            <v>0</v>
          </cell>
          <cell r="I58">
            <v>0</v>
          </cell>
          <cell r="J58">
            <v>386</v>
          </cell>
          <cell r="K58">
            <v>6562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108</v>
          </cell>
          <cell r="Q58">
            <v>0</v>
          </cell>
          <cell r="R58">
            <v>108</v>
          </cell>
          <cell r="S58">
            <v>6454</v>
          </cell>
          <cell r="T58">
            <v>108</v>
          </cell>
          <cell r="U58">
            <v>6454</v>
          </cell>
        </row>
        <row r="59">
          <cell r="A59" t="str">
            <v>073</v>
          </cell>
          <cell r="B59" t="str">
            <v>รวม     รวบรวมเอกสารข้อมูล (</v>
          </cell>
          <cell r="C59" t="str">
            <v>7คน</v>
          </cell>
          <cell r="D59">
            <v>12811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1970</v>
          </cell>
          <cell r="K59">
            <v>14781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273</v>
          </cell>
          <cell r="Q59">
            <v>0</v>
          </cell>
          <cell r="R59">
            <v>273</v>
          </cell>
          <cell r="S59">
            <v>14508</v>
          </cell>
          <cell r="T59">
            <v>273</v>
          </cell>
          <cell r="U59">
            <v>14508</v>
          </cell>
        </row>
        <row r="60">
          <cell r="A60" t="str">
            <v>087</v>
          </cell>
          <cell r="B60" t="str">
            <v>รวม     ชั่งบรรจุถุงมือุ (PF</v>
          </cell>
          <cell r="C60" t="str">
            <v>12คน</v>
          </cell>
          <cell r="D60">
            <v>32384</v>
          </cell>
          <cell r="E60">
            <v>0</v>
          </cell>
          <cell r="F60">
            <v>0</v>
          </cell>
          <cell r="G60">
            <v>0</v>
          </cell>
          <cell r="H60">
            <v>-390</v>
          </cell>
          <cell r="I60">
            <v>0</v>
          </cell>
          <cell r="J60">
            <v>2730</v>
          </cell>
          <cell r="K60">
            <v>34724</v>
          </cell>
          <cell r="L60">
            <v>0</v>
          </cell>
          <cell r="M60">
            <v>500</v>
          </cell>
          <cell r="N60">
            <v>282</v>
          </cell>
          <cell r="O60">
            <v>0</v>
          </cell>
          <cell r="P60">
            <v>695</v>
          </cell>
          <cell r="Q60">
            <v>0</v>
          </cell>
          <cell r="R60">
            <v>1477</v>
          </cell>
          <cell r="S60">
            <v>33247</v>
          </cell>
          <cell r="T60">
            <v>1477</v>
          </cell>
          <cell r="U60">
            <v>33247</v>
          </cell>
        </row>
        <row r="61">
          <cell r="A61" t="str">
            <v>088</v>
          </cell>
          <cell r="B61" t="str">
            <v>รวม     เรียงบรรจุถุงมือ (PF</v>
          </cell>
          <cell r="C61" t="str">
            <v>208คน</v>
          </cell>
          <cell r="D61">
            <v>461272.5</v>
          </cell>
          <cell r="E61">
            <v>0</v>
          </cell>
          <cell r="F61">
            <v>0</v>
          </cell>
          <cell r="G61">
            <v>0</v>
          </cell>
          <cell r="H61">
            <v>-5200</v>
          </cell>
          <cell r="I61">
            <v>0</v>
          </cell>
          <cell r="J61">
            <v>25684</v>
          </cell>
          <cell r="K61">
            <v>482869.5</v>
          </cell>
          <cell r="L61">
            <v>3</v>
          </cell>
          <cell r="M61">
            <v>1075</v>
          </cell>
          <cell r="N61">
            <v>861</v>
          </cell>
          <cell r="O61">
            <v>0</v>
          </cell>
          <cell r="P61">
            <v>9732.6</v>
          </cell>
          <cell r="Q61">
            <v>0</v>
          </cell>
          <cell r="R61">
            <v>11703</v>
          </cell>
          <cell r="S61">
            <v>465057</v>
          </cell>
          <cell r="T61">
            <v>11703</v>
          </cell>
          <cell r="U61">
            <v>465057</v>
          </cell>
        </row>
        <row r="62">
          <cell r="A62" t="str">
            <v>089</v>
          </cell>
          <cell r="B62" t="str">
            <v>รวม     ควบคุมลิฟท์ขนส่งถุงม</v>
          </cell>
          <cell r="C62" t="str">
            <v>2คน</v>
          </cell>
          <cell r="D62">
            <v>3450</v>
          </cell>
          <cell r="E62">
            <v>0</v>
          </cell>
          <cell r="F62">
            <v>0</v>
          </cell>
          <cell r="G62">
            <v>0</v>
          </cell>
          <cell r="H62">
            <v>-170</v>
          </cell>
          <cell r="I62">
            <v>0</v>
          </cell>
          <cell r="J62">
            <v>500</v>
          </cell>
          <cell r="K62">
            <v>3780</v>
          </cell>
          <cell r="L62">
            <v>5</v>
          </cell>
          <cell r="M62">
            <v>0</v>
          </cell>
          <cell r="N62">
            <v>0</v>
          </cell>
          <cell r="O62">
            <v>0</v>
          </cell>
          <cell r="P62">
            <v>71</v>
          </cell>
          <cell r="Q62">
            <v>0</v>
          </cell>
          <cell r="R62">
            <v>76</v>
          </cell>
          <cell r="S62">
            <v>3704</v>
          </cell>
          <cell r="T62">
            <v>76</v>
          </cell>
          <cell r="U62">
            <v>3704</v>
          </cell>
        </row>
        <row r="63">
          <cell r="A63" t="str">
            <v>090</v>
          </cell>
          <cell r="B63" t="str">
            <v>รวม     หน./ผช.สุ่มหลังบรรจุ</v>
          </cell>
          <cell r="C63" t="str">
            <v>4คน</v>
          </cell>
          <cell r="D63">
            <v>8833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1791</v>
          </cell>
          <cell r="K63">
            <v>10624</v>
          </cell>
          <cell r="L63">
            <v>46</v>
          </cell>
          <cell r="M63">
            <v>0</v>
          </cell>
          <cell r="N63">
            <v>0</v>
          </cell>
          <cell r="O63">
            <v>0</v>
          </cell>
          <cell r="P63">
            <v>188</v>
          </cell>
          <cell r="Q63">
            <v>0</v>
          </cell>
          <cell r="R63">
            <v>234</v>
          </cell>
          <cell r="S63">
            <v>10390</v>
          </cell>
          <cell r="T63">
            <v>234</v>
          </cell>
          <cell r="U63">
            <v>10390</v>
          </cell>
        </row>
        <row r="64">
          <cell r="A64" t="str">
            <v>091</v>
          </cell>
          <cell r="B64" t="str">
            <v>รวม     สุ่มน้ำหลังบรรจุ</v>
          </cell>
          <cell r="C64" t="str">
            <v>4คน</v>
          </cell>
          <cell r="D64">
            <v>4742</v>
          </cell>
          <cell r="E64">
            <v>0</v>
          </cell>
          <cell r="F64">
            <v>156</v>
          </cell>
          <cell r="G64">
            <v>0</v>
          </cell>
          <cell r="H64">
            <v>0</v>
          </cell>
          <cell r="I64">
            <v>0</v>
          </cell>
          <cell r="J64">
            <v>3662</v>
          </cell>
          <cell r="K64">
            <v>8560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159</v>
          </cell>
          <cell r="Q64">
            <v>0</v>
          </cell>
          <cell r="R64">
            <v>159</v>
          </cell>
          <cell r="S64">
            <v>8401</v>
          </cell>
          <cell r="T64">
            <v>159</v>
          </cell>
          <cell r="U64">
            <v>8401</v>
          </cell>
        </row>
        <row r="65">
          <cell r="A65" t="str">
            <v>093</v>
          </cell>
          <cell r="B65" t="str">
            <v>รวม     ช่างเขียน/ทั่วไป</v>
          </cell>
          <cell r="C65" t="str">
            <v>1คน</v>
          </cell>
          <cell r="D65">
            <v>2013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183</v>
          </cell>
          <cell r="K65">
            <v>2196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40</v>
          </cell>
          <cell r="Q65">
            <v>0</v>
          </cell>
          <cell r="R65">
            <v>40</v>
          </cell>
          <cell r="S65">
            <v>2156</v>
          </cell>
          <cell r="T65">
            <v>40</v>
          </cell>
          <cell r="U65">
            <v>2156</v>
          </cell>
        </row>
        <row r="66">
          <cell r="A66" t="str">
            <v>096</v>
          </cell>
          <cell r="B66" t="str">
            <v>รวม     ชั่งบรรจุถุงมือ</v>
          </cell>
          <cell r="C66" t="str">
            <v>15คน</v>
          </cell>
          <cell r="D66">
            <v>45948</v>
          </cell>
          <cell r="E66">
            <v>0</v>
          </cell>
          <cell r="F66">
            <v>0</v>
          </cell>
          <cell r="G66">
            <v>0</v>
          </cell>
          <cell r="H66">
            <v>-130</v>
          </cell>
          <cell r="I66">
            <v>0</v>
          </cell>
          <cell r="J66">
            <v>1040</v>
          </cell>
          <cell r="K66">
            <v>46858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937</v>
          </cell>
          <cell r="Q66">
            <v>0</v>
          </cell>
          <cell r="R66">
            <v>937</v>
          </cell>
          <cell r="S66">
            <v>45921</v>
          </cell>
          <cell r="T66">
            <v>937</v>
          </cell>
          <cell r="U66">
            <v>45921</v>
          </cell>
        </row>
        <row r="67">
          <cell r="A67" t="str">
            <v>111</v>
          </cell>
          <cell r="B67" t="str">
            <v>รวม     ถอดถุงมือ (003) ssc1</v>
          </cell>
          <cell r="C67" t="str">
            <v>182คน</v>
          </cell>
          <cell r="D67">
            <v>308786</v>
          </cell>
          <cell r="E67">
            <v>514</v>
          </cell>
          <cell r="F67">
            <v>5061</v>
          </cell>
          <cell r="G67">
            <v>-3366</v>
          </cell>
          <cell r="H67">
            <v>-6614</v>
          </cell>
          <cell r="I67">
            <v>79171</v>
          </cell>
          <cell r="J67">
            <v>29096</v>
          </cell>
          <cell r="K67">
            <v>412648</v>
          </cell>
          <cell r="L67">
            <v>25</v>
          </cell>
          <cell r="M67">
            <v>11425</v>
          </cell>
          <cell r="N67">
            <v>7998</v>
          </cell>
          <cell r="O67">
            <v>0</v>
          </cell>
          <cell r="P67">
            <v>6351</v>
          </cell>
          <cell r="Q67">
            <v>0</v>
          </cell>
          <cell r="R67">
            <v>33389</v>
          </cell>
          <cell r="S67">
            <v>379259</v>
          </cell>
          <cell r="T67">
            <v>33389</v>
          </cell>
          <cell r="U67">
            <v>379259</v>
          </cell>
        </row>
        <row r="68">
          <cell r="A68" t="str">
            <v>112</v>
          </cell>
          <cell r="B68" t="str">
            <v>รวม     ถอดถุงมือ (003) ssc1</v>
          </cell>
          <cell r="C68" t="str">
            <v>246คน</v>
          </cell>
          <cell r="D68">
            <v>486100</v>
          </cell>
          <cell r="E68">
            <v>836</v>
          </cell>
          <cell r="F68">
            <v>11417</v>
          </cell>
          <cell r="G68">
            <v>-1538</v>
          </cell>
          <cell r="H68">
            <v>-1755</v>
          </cell>
          <cell r="I68">
            <v>125449</v>
          </cell>
          <cell r="J68">
            <v>50749</v>
          </cell>
          <cell r="K68">
            <v>671258</v>
          </cell>
          <cell r="L68">
            <v>11</v>
          </cell>
          <cell r="M68">
            <v>19675</v>
          </cell>
          <cell r="N68">
            <v>23088</v>
          </cell>
          <cell r="O68">
            <v>0</v>
          </cell>
          <cell r="P68">
            <v>9952</v>
          </cell>
          <cell r="Q68">
            <v>0</v>
          </cell>
          <cell r="R68">
            <v>54824</v>
          </cell>
          <cell r="S68">
            <v>616434</v>
          </cell>
          <cell r="T68">
            <v>54824</v>
          </cell>
          <cell r="U68">
            <v>616434</v>
          </cell>
        </row>
        <row r="69">
          <cell r="A69" t="str">
            <v>113</v>
          </cell>
          <cell r="B69" t="str">
            <v>รวม     คิว.ซี.ตรวจสอบลม</v>
          </cell>
          <cell r="C69" t="str">
            <v>15คน</v>
          </cell>
          <cell r="D69">
            <v>28059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7172</v>
          </cell>
          <cell r="K69">
            <v>35231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566</v>
          </cell>
          <cell r="Q69">
            <v>0</v>
          </cell>
          <cell r="R69">
            <v>566</v>
          </cell>
          <cell r="S69">
            <v>34665</v>
          </cell>
          <cell r="T69">
            <v>566</v>
          </cell>
          <cell r="U69">
            <v>34665</v>
          </cell>
        </row>
        <row r="70">
          <cell r="A70" t="str">
            <v>114</v>
          </cell>
          <cell r="B70" t="str">
            <v>รวม     ชั่ง/ขนส่งถุงมือตรวจ</v>
          </cell>
          <cell r="C70" t="str">
            <v>7คน</v>
          </cell>
          <cell r="D70">
            <v>13057</v>
          </cell>
          <cell r="E70">
            <v>0</v>
          </cell>
          <cell r="F70">
            <v>171</v>
          </cell>
          <cell r="G70">
            <v>0</v>
          </cell>
          <cell r="H70">
            <v>-470</v>
          </cell>
          <cell r="I70">
            <v>0</v>
          </cell>
          <cell r="J70">
            <v>1693</v>
          </cell>
          <cell r="K70">
            <v>14451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264</v>
          </cell>
          <cell r="Q70">
            <v>0</v>
          </cell>
          <cell r="R70">
            <v>264</v>
          </cell>
          <cell r="S70">
            <v>14187</v>
          </cell>
          <cell r="T70">
            <v>264</v>
          </cell>
          <cell r="U70">
            <v>14187</v>
          </cell>
        </row>
        <row r="71">
          <cell r="A71" t="str">
            <v>115</v>
          </cell>
          <cell r="B71" t="str">
            <v>รวม     คิวซีบรรจุ </v>
          </cell>
          <cell r="C71" t="str">
            <v>6คน</v>
          </cell>
          <cell r="D71">
            <v>13911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2697</v>
          </cell>
          <cell r="K71">
            <v>16608</v>
          </cell>
          <cell r="L71">
            <v>3</v>
          </cell>
          <cell r="M71">
            <v>50</v>
          </cell>
          <cell r="N71">
            <v>330</v>
          </cell>
          <cell r="O71">
            <v>0</v>
          </cell>
          <cell r="P71">
            <v>286</v>
          </cell>
          <cell r="Q71">
            <v>0</v>
          </cell>
          <cell r="R71">
            <v>669</v>
          </cell>
          <cell r="S71">
            <v>15939</v>
          </cell>
          <cell r="T71">
            <v>669</v>
          </cell>
          <cell r="U71">
            <v>15939</v>
          </cell>
        </row>
        <row r="72">
          <cell r="A72" t="str">
            <v>116</v>
          </cell>
          <cell r="B72" t="str">
            <v>รวม     รวบรวมข้อมูลบรรจุ</v>
          </cell>
          <cell r="C72" t="str">
            <v>7คน</v>
          </cell>
          <cell r="D72">
            <v>11490</v>
          </cell>
          <cell r="E72">
            <v>0</v>
          </cell>
          <cell r="F72">
            <v>0</v>
          </cell>
          <cell r="G72">
            <v>0</v>
          </cell>
          <cell r="H72">
            <v>-455</v>
          </cell>
          <cell r="I72">
            <v>0</v>
          </cell>
          <cell r="J72">
            <v>1426</v>
          </cell>
          <cell r="K72">
            <v>12461</v>
          </cell>
          <cell r="L72">
            <v>0</v>
          </cell>
          <cell r="M72">
            <v>250</v>
          </cell>
          <cell r="N72">
            <v>90</v>
          </cell>
          <cell r="O72">
            <v>0</v>
          </cell>
          <cell r="P72">
            <v>243</v>
          </cell>
          <cell r="Q72">
            <v>0</v>
          </cell>
          <cell r="R72">
            <v>583</v>
          </cell>
          <cell r="S72">
            <v>11878</v>
          </cell>
          <cell r="T72">
            <v>583</v>
          </cell>
          <cell r="U72">
            <v>11878</v>
          </cell>
        </row>
        <row r="73">
          <cell r="A73" t="str">
            <v>117</v>
          </cell>
          <cell r="B73" t="str">
            <v>รวม     ตรวจสอบลม  ssc1</v>
          </cell>
          <cell r="C73" t="str">
            <v>188คน</v>
          </cell>
          <cell r="D73">
            <v>344162.8</v>
          </cell>
          <cell r="E73">
            <v>0</v>
          </cell>
          <cell r="F73">
            <v>0</v>
          </cell>
          <cell r="G73">
            <v>0</v>
          </cell>
          <cell r="H73">
            <v>-3510</v>
          </cell>
          <cell r="I73">
            <v>0</v>
          </cell>
          <cell r="J73">
            <v>21060</v>
          </cell>
          <cell r="K73">
            <v>365812.25</v>
          </cell>
          <cell r="L73">
            <v>0</v>
          </cell>
          <cell r="M73">
            <v>1300</v>
          </cell>
          <cell r="N73">
            <v>720</v>
          </cell>
          <cell r="O73">
            <v>0</v>
          </cell>
          <cell r="P73">
            <v>7548.75</v>
          </cell>
          <cell r="Q73">
            <v>0</v>
          </cell>
          <cell r="R73">
            <v>21968</v>
          </cell>
          <cell r="S73">
            <v>304984</v>
          </cell>
          <cell r="T73">
            <v>21968</v>
          </cell>
          <cell r="U73">
            <v>304984</v>
          </cell>
        </row>
        <row r="74">
          <cell r="A74" t="str">
            <v>119</v>
          </cell>
          <cell r="B74" t="str">
            <v>รวม     เรียงบรรจุถุงมือ</v>
          </cell>
          <cell r="C74" t="str">
            <v>170คน</v>
          </cell>
          <cell r="D74">
            <v>405157</v>
          </cell>
          <cell r="E74">
            <v>0</v>
          </cell>
          <cell r="F74">
            <v>0</v>
          </cell>
          <cell r="G74">
            <v>0</v>
          </cell>
          <cell r="H74">
            <v>-3120</v>
          </cell>
          <cell r="I74">
            <v>0</v>
          </cell>
          <cell r="J74">
            <v>19890</v>
          </cell>
          <cell r="K74">
            <v>422164</v>
          </cell>
          <cell r="L74">
            <v>0</v>
          </cell>
          <cell r="M74">
            <v>1300</v>
          </cell>
          <cell r="N74">
            <v>744</v>
          </cell>
          <cell r="O74">
            <v>0</v>
          </cell>
          <cell r="P74">
            <v>8511</v>
          </cell>
          <cell r="Q74">
            <v>0</v>
          </cell>
          <cell r="R74">
            <v>10671</v>
          </cell>
          <cell r="S74">
            <v>411256</v>
          </cell>
          <cell r="T74">
            <v>10671</v>
          </cell>
          <cell r="U74">
            <v>411256</v>
          </cell>
        </row>
        <row r="75">
          <cell r="A75" t="str">
            <v>120</v>
          </cell>
          <cell r="B75" t="str">
            <v>รวม     บรรจุเหมา C (008) ss</v>
          </cell>
          <cell r="C75" t="str">
            <v>143คน</v>
          </cell>
          <cell r="D75">
            <v>294084</v>
          </cell>
          <cell r="E75">
            <v>0</v>
          </cell>
          <cell r="F75">
            <v>0</v>
          </cell>
          <cell r="G75">
            <v>0</v>
          </cell>
          <cell r="H75">
            <v>-5460</v>
          </cell>
          <cell r="I75">
            <v>0</v>
          </cell>
          <cell r="J75">
            <v>16380</v>
          </cell>
          <cell r="K75">
            <v>305004</v>
          </cell>
          <cell r="L75">
            <v>0</v>
          </cell>
          <cell r="M75">
            <v>375</v>
          </cell>
          <cell r="N75">
            <v>186</v>
          </cell>
          <cell r="O75">
            <v>0</v>
          </cell>
          <cell r="P75">
            <v>6167</v>
          </cell>
          <cell r="Q75">
            <v>0</v>
          </cell>
          <cell r="R75">
            <v>6728</v>
          </cell>
          <cell r="S75">
            <v>298276</v>
          </cell>
          <cell r="T75">
            <v>6728</v>
          </cell>
          <cell r="U75">
            <v>298276</v>
          </cell>
        </row>
        <row r="76">
          <cell r="A76" t="str">
            <v>121</v>
          </cell>
          <cell r="B76" t="str">
            <v>รวม     คิวซี (สเตอร์ไรล์) (</v>
          </cell>
          <cell r="C76" t="str">
            <v>4คน</v>
          </cell>
          <cell r="D76">
            <v>7088.5</v>
          </cell>
          <cell r="E76">
            <v>0</v>
          </cell>
          <cell r="F76">
            <v>0</v>
          </cell>
          <cell r="G76">
            <v>-70</v>
          </cell>
          <cell r="H76">
            <v>0</v>
          </cell>
          <cell r="I76">
            <v>0</v>
          </cell>
          <cell r="J76">
            <v>2844</v>
          </cell>
          <cell r="K76">
            <v>8475.5</v>
          </cell>
          <cell r="L76">
            <v>15</v>
          </cell>
          <cell r="M76">
            <v>50</v>
          </cell>
          <cell r="N76">
            <v>249</v>
          </cell>
          <cell r="O76">
            <v>0</v>
          </cell>
          <cell r="P76">
            <v>149.5</v>
          </cell>
          <cell r="Q76">
            <v>0</v>
          </cell>
          <cell r="R76">
            <v>613</v>
          </cell>
          <cell r="S76">
            <v>16338</v>
          </cell>
          <cell r="T76">
            <v>613</v>
          </cell>
          <cell r="U76">
            <v>16338</v>
          </cell>
        </row>
        <row r="77">
          <cell r="A77" t="str">
            <v>122</v>
          </cell>
          <cell r="B77" t="str">
            <v>รวม     บรรจุห่อซองถุงมือ (S</v>
          </cell>
          <cell r="C77" t="str">
            <v>12คน</v>
          </cell>
          <cell r="D77">
            <v>18430</v>
          </cell>
          <cell r="E77">
            <v>0</v>
          </cell>
          <cell r="F77">
            <v>0</v>
          </cell>
          <cell r="G77">
            <v>0</v>
          </cell>
          <cell r="H77">
            <v>-650</v>
          </cell>
          <cell r="I77">
            <v>0</v>
          </cell>
          <cell r="J77">
            <v>4160</v>
          </cell>
          <cell r="K77">
            <v>19744</v>
          </cell>
          <cell r="L77">
            <v>0</v>
          </cell>
          <cell r="M77">
            <v>500</v>
          </cell>
          <cell r="N77">
            <v>54</v>
          </cell>
          <cell r="O77">
            <v>0</v>
          </cell>
          <cell r="P77">
            <v>412.8</v>
          </cell>
          <cell r="Q77">
            <v>0</v>
          </cell>
          <cell r="R77">
            <v>1586</v>
          </cell>
          <cell r="S77">
            <v>47774</v>
          </cell>
          <cell r="T77">
            <v>1586</v>
          </cell>
          <cell r="U77">
            <v>47774</v>
          </cell>
        </row>
        <row r="78">
          <cell r="A78" t="str">
            <v>123</v>
          </cell>
          <cell r="B78" t="str">
            <v>รวม     แยกเกรดถุงมือ (เกรดซ</v>
          </cell>
          <cell r="C78" t="str">
            <v>22คน</v>
          </cell>
          <cell r="D78">
            <v>26638.85</v>
          </cell>
          <cell r="E78">
            <v>0</v>
          </cell>
          <cell r="F78">
            <v>0</v>
          </cell>
          <cell r="G78">
            <v>0</v>
          </cell>
          <cell r="H78">
            <v>-463</v>
          </cell>
          <cell r="I78">
            <v>0</v>
          </cell>
          <cell r="J78">
            <v>16099</v>
          </cell>
          <cell r="K78">
            <v>42413.55</v>
          </cell>
          <cell r="L78">
            <v>0</v>
          </cell>
          <cell r="M78">
            <v>275</v>
          </cell>
          <cell r="N78">
            <v>384</v>
          </cell>
          <cell r="O78">
            <v>0</v>
          </cell>
          <cell r="P78">
            <v>834.95</v>
          </cell>
          <cell r="Q78">
            <v>0</v>
          </cell>
          <cell r="R78">
            <v>1489</v>
          </cell>
          <cell r="S78">
            <v>40077</v>
          </cell>
          <cell r="T78">
            <v>1489</v>
          </cell>
          <cell r="U78">
            <v>40077</v>
          </cell>
        </row>
        <row r="79">
          <cell r="A79" t="str">
            <v>124</v>
          </cell>
          <cell r="B79" t="str">
            <v>รวม     บอยเล่อร์ (011)</v>
          </cell>
          <cell r="C79" t="str">
            <v>97คน</v>
          </cell>
          <cell r="D79">
            <v>174687</v>
          </cell>
          <cell r="E79">
            <v>0</v>
          </cell>
          <cell r="F79">
            <v>0</v>
          </cell>
          <cell r="G79">
            <v>-142</v>
          </cell>
          <cell r="H79">
            <v>-1160</v>
          </cell>
          <cell r="I79">
            <v>0</v>
          </cell>
          <cell r="J79">
            <v>126525</v>
          </cell>
          <cell r="K79">
            <v>299910</v>
          </cell>
          <cell r="L79">
            <v>12</v>
          </cell>
          <cell r="M79">
            <v>9100</v>
          </cell>
          <cell r="N79">
            <v>7869</v>
          </cell>
          <cell r="O79">
            <v>0</v>
          </cell>
          <cell r="P79">
            <v>3620</v>
          </cell>
          <cell r="Q79">
            <v>0</v>
          </cell>
          <cell r="R79">
            <v>21086</v>
          </cell>
          <cell r="S79">
            <v>278824</v>
          </cell>
          <cell r="T79">
            <v>21086</v>
          </cell>
          <cell r="U79">
            <v>278824</v>
          </cell>
        </row>
        <row r="80">
          <cell r="A80" t="str">
            <v>126</v>
          </cell>
          <cell r="B80" t="str">
            <v>รวม     รวบรวมข้อมูล/ทั่วไป</v>
          </cell>
          <cell r="C80" t="str">
            <v>8คน</v>
          </cell>
          <cell r="D80">
            <v>17560</v>
          </cell>
          <cell r="E80">
            <v>0</v>
          </cell>
          <cell r="F80">
            <v>480</v>
          </cell>
          <cell r="G80">
            <v>0</v>
          </cell>
          <cell r="H80">
            <v>0</v>
          </cell>
          <cell r="I80">
            <v>130</v>
          </cell>
          <cell r="J80">
            <v>1950</v>
          </cell>
          <cell r="K80">
            <v>20120</v>
          </cell>
          <cell r="L80">
            <v>0</v>
          </cell>
          <cell r="M80">
            <v>150</v>
          </cell>
          <cell r="N80">
            <v>267</v>
          </cell>
          <cell r="O80">
            <v>0</v>
          </cell>
          <cell r="P80">
            <v>362</v>
          </cell>
          <cell r="Q80">
            <v>0</v>
          </cell>
          <cell r="R80">
            <v>779</v>
          </cell>
          <cell r="S80">
            <v>19341</v>
          </cell>
          <cell r="T80">
            <v>779</v>
          </cell>
          <cell r="U80">
            <v>19341</v>
          </cell>
        </row>
        <row r="81">
          <cell r="A81" t="str">
            <v>127</v>
          </cell>
          <cell r="B81" t="str">
            <v>รวม     ขับรถบรรทุก/เครื่องก</v>
          </cell>
          <cell r="C81" t="str">
            <v>9คน</v>
          </cell>
          <cell r="D81">
            <v>45000</v>
          </cell>
          <cell r="E81">
            <v>0</v>
          </cell>
          <cell r="F81">
            <v>0</v>
          </cell>
          <cell r="G81">
            <v>-150</v>
          </cell>
          <cell r="H81">
            <v>-312</v>
          </cell>
          <cell r="I81">
            <v>0</v>
          </cell>
          <cell r="J81">
            <v>375</v>
          </cell>
          <cell r="K81">
            <v>44913</v>
          </cell>
          <cell r="L81">
            <v>150</v>
          </cell>
          <cell r="M81">
            <v>1675</v>
          </cell>
          <cell r="N81">
            <v>906</v>
          </cell>
          <cell r="O81">
            <v>0</v>
          </cell>
          <cell r="P81">
            <v>891</v>
          </cell>
          <cell r="Q81">
            <v>0</v>
          </cell>
          <cell r="R81">
            <v>3622</v>
          </cell>
          <cell r="S81">
            <v>41291</v>
          </cell>
          <cell r="T81">
            <v>3622</v>
          </cell>
          <cell r="U81">
            <v>41291</v>
          </cell>
        </row>
        <row r="82">
          <cell r="A82" t="str">
            <v>128</v>
          </cell>
          <cell r="B82" t="str">
            <v>รวม     ควบคุมเครื่องจักร</v>
          </cell>
          <cell r="C82" t="str">
            <v>132คน</v>
          </cell>
          <cell r="D82">
            <v>284782</v>
          </cell>
          <cell r="E82">
            <v>0</v>
          </cell>
          <cell r="F82">
            <v>12906</v>
          </cell>
          <cell r="G82">
            <v>-26</v>
          </cell>
          <cell r="H82">
            <v>-2127</v>
          </cell>
          <cell r="I82">
            <v>130559</v>
          </cell>
          <cell r="J82">
            <v>24689</v>
          </cell>
          <cell r="K82">
            <v>450783</v>
          </cell>
          <cell r="L82">
            <v>13</v>
          </cell>
          <cell r="M82">
            <v>14375</v>
          </cell>
          <cell r="N82">
            <v>10062</v>
          </cell>
          <cell r="O82">
            <v>16</v>
          </cell>
          <cell r="P82">
            <v>5768</v>
          </cell>
          <cell r="Q82">
            <v>0</v>
          </cell>
          <cell r="R82">
            <v>30509</v>
          </cell>
          <cell r="S82">
            <v>420274</v>
          </cell>
          <cell r="T82">
            <v>30509</v>
          </cell>
          <cell r="U82">
            <v>420274</v>
          </cell>
        </row>
        <row r="83">
          <cell r="A83" t="str">
            <v>129</v>
          </cell>
          <cell r="B83" t="str">
            <v>รวม     เช็กเกอร์ LINE (015)</v>
          </cell>
          <cell r="C83" t="str">
            <v>163คน</v>
          </cell>
          <cell r="D83">
            <v>314989</v>
          </cell>
          <cell r="E83">
            <v>0</v>
          </cell>
          <cell r="F83">
            <v>1117</v>
          </cell>
          <cell r="G83">
            <v>-113</v>
          </cell>
          <cell r="H83">
            <v>-1887</v>
          </cell>
          <cell r="I83">
            <v>29309</v>
          </cell>
          <cell r="J83">
            <v>48152</v>
          </cell>
          <cell r="K83">
            <v>391567</v>
          </cell>
          <cell r="L83">
            <v>0</v>
          </cell>
          <cell r="M83">
            <v>8975</v>
          </cell>
          <cell r="N83">
            <v>4089</v>
          </cell>
          <cell r="O83">
            <v>0</v>
          </cell>
          <cell r="P83">
            <v>6451</v>
          </cell>
          <cell r="Q83">
            <v>0</v>
          </cell>
          <cell r="R83">
            <v>19625</v>
          </cell>
          <cell r="S83">
            <v>371942</v>
          </cell>
          <cell r="T83">
            <v>19625</v>
          </cell>
          <cell r="U83">
            <v>371942</v>
          </cell>
        </row>
        <row r="84">
          <cell r="A84" t="str">
            <v>130</v>
          </cell>
          <cell r="B84" t="str">
            <v>รวม     วัดอุณหภูมิ (025)</v>
          </cell>
          <cell r="C84" t="str">
            <v>9คน</v>
          </cell>
          <cell r="D84">
            <v>17700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2635</v>
          </cell>
          <cell r="J84">
            <v>3326</v>
          </cell>
          <cell r="K84">
            <v>23661</v>
          </cell>
          <cell r="L84">
            <v>0</v>
          </cell>
          <cell r="M84">
            <v>550</v>
          </cell>
          <cell r="N84">
            <v>345</v>
          </cell>
          <cell r="O84">
            <v>0</v>
          </cell>
          <cell r="P84">
            <v>394</v>
          </cell>
          <cell r="Q84">
            <v>0</v>
          </cell>
          <cell r="R84">
            <v>1789</v>
          </cell>
          <cell r="S84">
            <v>21872</v>
          </cell>
          <cell r="T84">
            <v>1789</v>
          </cell>
          <cell r="U84">
            <v>21872</v>
          </cell>
        </row>
        <row r="85">
          <cell r="A85" t="str">
            <v>131</v>
          </cell>
          <cell r="B85" t="str">
            <v>รวม     ซ่อมฟอร์เมอร์ (016)</v>
          </cell>
          <cell r="C85" t="str">
            <v>33คน</v>
          </cell>
          <cell r="D85">
            <v>67254</v>
          </cell>
          <cell r="E85">
            <v>0</v>
          </cell>
          <cell r="F85">
            <v>6570</v>
          </cell>
          <cell r="G85">
            <v>-60</v>
          </cell>
          <cell r="H85">
            <v>-489</v>
          </cell>
          <cell r="I85">
            <v>16618</v>
          </cell>
          <cell r="J85">
            <v>6937</v>
          </cell>
          <cell r="K85">
            <v>99950</v>
          </cell>
          <cell r="L85">
            <v>0</v>
          </cell>
          <cell r="M85">
            <v>3037</v>
          </cell>
          <cell r="N85">
            <v>2514</v>
          </cell>
          <cell r="O85">
            <v>0</v>
          </cell>
          <cell r="P85">
            <v>1442</v>
          </cell>
          <cell r="Q85">
            <v>0</v>
          </cell>
          <cell r="R85">
            <v>7043</v>
          </cell>
          <cell r="S85">
            <v>89787</v>
          </cell>
          <cell r="T85">
            <v>7043</v>
          </cell>
          <cell r="U85">
            <v>89787</v>
          </cell>
        </row>
        <row r="86">
          <cell r="A86" t="str">
            <v>132</v>
          </cell>
          <cell r="B86" t="str">
            <v>รวม     ล้างฟอร์เมอร์ (017)</v>
          </cell>
          <cell r="C86" t="str">
            <v>14คน</v>
          </cell>
          <cell r="D86">
            <v>68395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260</v>
          </cell>
          <cell r="K86">
            <v>68655</v>
          </cell>
          <cell r="L86">
            <v>0</v>
          </cell>
          <cell r="M86">
            <v>250</v>
          </cell>
          <cell r="N86">
            <v>30</v>
          </cell>
          <cell r="O86">
            <v>0</v>
          </cell>
          <cell r="P86">
            <v>1373</v>
          </cell>
          <cell r="Q86">
            <v>0</v>
          </cell>
          <cell r="R86">
            <v>1653</v>
          </cell>
          <cell r="S86">
            <v>67002</v>
          </cell>
          <cell r="T86">
            <v>1653</v>
          </cell>
          <cell r="U86">
            <v>67002</v>
          </cell>
        </row>
        <row r="87">
          <cell r="A87" t="str">
            <v>134</v>
          </cell>
          <cell r="B87" t="str">
            <v>รวม     สต๊อก (019)</v>
          </cell>
          <cell r="C87" t="str">
            <v>2คน</v>
          </cell>
          <cell r="D87">
            <v>5204.3999999999996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358</v>
          </cell>
          <cell r="K87">
            <v>5843.2</v>
          </cell>
          <cell r="L87">
            <v>0</v>
          </cell>
          <cell r="M87">
            <v>250</v>
          </cell>
          <cell r="N87">
            <v>57</v>
          </cell>
          <cell r="O87">
            <v>0</v>
          </cell>
          <cell r="P87">
            <v>104.9</v>
          </cell>
          <cell r="Q87">
            <v>0</v>
          </cell>
          <cell r="R87">
            <v>396</v>
          </cell>
          <cell r="S87">
            <v>4423</v>
          </cell>
          <cell r="T87">
            <v>396</v>
          </cell>
          <cell r="U87">
            <v>4423</v>
          </cell>
        </row>
        <row r="88">
          <cell r="A88" t="str">
            <v>135</v>
          </cell>
          <cell r="B88" t="str">
            <v>รวม     แม่บ้าน (020)</v>
          </cell>
          <cell r="C88" t="str">
            <v>24คน</v>
          </cell>
          <cell r="D88">
            <v>45803</v>
          </cell>
          <cell r="E88">
            <v>0</v>
          </cell>
          <cell r="F88">
            <v>472</v>
          </cell>
          <cell r="G88">
            <v>0</v>
          </cell>
          <cell r="H88">
            <v>0</v>
          </cell>
          <cell r="I88">
            <v>0</v>
          </cell>
          <cell r="J88">
            <v>5560</v>
          </cell>
          <cell r="K88">
            <v>51835</v>
          </cell>
          <cell r="L88">
            <v>120</v>
          </cell>
          <cell r="M88">
            <v>1525</v>
          </cell>
          <cell r="N88">
            <v>1245</v>
          </cell>
          <cell r="O88">
            <v>0</v>
          </cell>
          <cell r="P88">
            <v>939</v>
          </cell>
          <cell r="Q88">
            <v>0</v>
          </cell>
          <cell r="R88">
            <v>3829</v>
          </cell>
          <cell r="S88">
            <v>48006</v>
          </cell>
          <cell r="T88">
            <v>3829</v>
          </cell>
          <cell r="U88">
            <v>48006</v>
          </cell>
        </row>
        <row r="89">
          <cell r="A89" t="str">
            <v>136</v>
          </cell>
          <cell r="B89" t="str">
            <v>รวม     รวบรวมข้อมูล LINE</v>
          </cell>
          <cell r="C89" t="str">
            <v>3คน</v>
          </cell>
          <cell r="D89">
            <v>6475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511</v>
          </cell>
          <cell r="K89">
            <v>6986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130</v>
          </cell>
          <cell r="Q89">
            <v>0</v>
          </cell>
          <cell r="R89">
            <v>130</v>
          </cell>
          <cell r="S89">
            <v>6856</v>
          </cell>
          <cell r="T89">
            <v>130</v>
          </cell>
          <cell r="U89">
            <v>6856</v>
          </cell>
        </row>
        <row r="90">
          <cell r="A90" t="str">
            <v>137</v>
          </cell>
          <cell r="B90" t="str">
            <v>รวม     ขับรถ (022)</v>
          </cell>
          <cell r="C90" t="str">
            <v>1คน</v>
          </cell>
          <cell r="D90">
            <v>2112</v>
          </cell>
          <cell r="E90">
            <v>54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192</v>
          </cell>
          <cell r="K90">
            <v>2358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42</v>
          </cell>
          <cell r="Q90">
            <v>0</v>
          </cell>
          <cell r="R90">
            <v>42</v>
          </cell>
          <cell r="S90">
            <v>2316</v>
          </cell>
          <cell r="T90">
            <v>42</v>
          </cell>
          <cell r="U90">
            <v>2316</v>
          </cell>
        </row>
        <row r="91">
          <cell r="A91" t="str">
            <v>139</v>
          </cell>
          <cell r="B91" t="str">
            <v>รวม     เช็กเกอร์ PF</v>
          </cell>
          <cell r="C91" t="str">
            <v>65คน</v>
          </cell>
          <cell r="D91">
            <v>112424</v>
          </cell>
          <cell r="E91">
            <v>0</v>
          </cell>
          <cell r="F91">
            <v>160</v>
          </cell>
          <cell r="G91">
            <v>-301</v>
          </cell>
          <cell r="H91">
            <v>-3036</v>
          </cell>
          <cell r="I91">
            <v>12039</v>
          </cell>
          <cell r="J91">
            <v>16251</v>
          </cell>
          <cell r="K91">
            <v>137537</v>
          </cell>
          <cell r="L91">
            <v>0</v>
          </cell>
          <cell r="M91">
            <v>4050</v>
          </cell>
          <cell r="N91">
            <v>1392</v>
          </cell>
          <cell r="O91">
            <v>0</v>
          </cell>
          <cell r="P91">
            <v>2439</v>
          </cell>
          <cell r="Q91">
            <v>0</v>
          </cell>
          <cell r="R91">
            <v>8405</v>
          </cell>
          <cell r="S91">
            <v>129132</v>
          </cell>
          <cell r="T91">
            <v>8405</v>
          </cell>
          <cell r="U91">
            <v>129132</v>
          </cell>
        </row>
        <row r="92">
          <cell r="A92" t="str">
            <v>140</v>
          </cell>
          <cell r="B92" t="str">
            <v>รวม     ชั่งถุงมือ PF</v>
          </cell>
          <cell r="C92" t="str">
            <v>10คน</v>
          </cell>
          <cell r="D92">
            <v>35737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1253</v>
          </cell>
          <cell r="J92">
            <v>4280</v>
          </cell>
          <cell r="K92">
            <v>41270</v>
          </cell>
          <cell r="L92">
            <v>0</v>
          </cell>
          <cell r="M92">
            <v>1175</v>
          </cell>
          <cell r="N92">
            <v>324</v>
          </cell>
          <cell r="O92">
            <v>0</v>
          </cell>
          <cell r="P92">
            <v>729</v>
          </cell>
          <cell r="Q92">
            <v>0</v>
          </cell>
          <cell r="R92">
            <v>5828</v>
          </cell>
          <cell r="S92">
            <v>35442</v>
          </cell>
          <cell r="T92">
            <v>5828</v>
          </cell>
          <cell r="U92">
            <v>35442</v>
          </cell>
        </row>
        <row r="93">
          <cell r="A93" t="str">
            <v>141</v>
          </cell>
          <cell r="B93" t="str">
            <v>รวม     คิวซีตรวจสอบน้ำ</v>
          </cell>
          <cell r="C93" t="str">
            <v>20คน</v>
          </cell>
          <cell r="D93">
            <v>40629</v>
          </cell>
          <cell r="E93">
            <v>0</v>
          </cell>
          <cell r="F93">
            <v>483</v>
          </cell>
          <cell r="G93">
            <v>0</v>
          </cell>
          <cell r="H93">
            <v>-466</v>
          </cell>
          <cell r="I93">
            <v>4012</v>
          </cell>
          <cell r="J93">
            <v>4134</v>
          </cell>
          <cell r="K93">
            <v>48792</v>
          </cell>
          <cell r="L93">
            <v>10</v>
          </cell>
          <cell r="M93">
            <v>600</v>
          </cell>
          <cell r="N93">
            <v>450</v>
          </cell>
          <cell r="O93">
            <v>0</v>
          </cell>
          <cell r="P93">
            <v>822</v>
          </cell>
          <cell r="Q93">
            <v>0</v>
          </cell>
          <cell r="R93">
            <v>1882</v>
          </cell>
          <cell r="S93">
            <v>46910</v>
          </cell>
          <cell r="T93">
            <v>1882</v>
          </cell>
          <cell r="U93">
            <v>46910</v>
          </cell>
        </row>
        <row r="94">
          <cell r="A94" t="str">
            <v>142</v>
          </cell>
          <cell r="B94" t="str">
            <v>รวม     ตรวจสอบน้ำ LINE</v>
          </cell>
          <cell r="C94" t="str">
            <v>33คน</v>
          </cell>
          <cell r="D94">
            <v>57202</v>
          </cell>
          <cell r="E94">
            <v>0</v>
          </cell>
          <cell r="F94">
            <v>0</v>
          </cell>
          <cell r="G94">
            <v>0</v>
          </cell>
          <cell r="H94">
            <v>-276</v>
          </cell>
          <cell r="I94">
            <v>8673</v>
          </cell>
          <cell r="J94">
            <v>7372</v>
          </cell>
          <cell r="K94">
            <v>72971</v>
          </cell>
          <cell r="L94">
            <v>0</v>
          </cell>
          <cell r="M94">
            <v>675</v>
          </cell>
          <cell r="N94">
            <v>297</v>
          </cell>
          <cell r="O94">
            <v>0</v>
          </cell>
          <cell r="P94">
            <v>1205</v>
          </cell>
          <cell r="Q94">
            <v>0</v>
          </cell>
          <cell r="R94">
            <v>2177</v>
          </cell>
          <cell r="S94">
            <v>70794</v>
          </cell>
          <cell r="T94">
            <v>2177</v>
          </cell>
          <cell r="U94">
            <v>70794</v>
          </cell>
        </row>
        <row r="95">
          <cell r="A95" t="str">
            <v>144</v>
          </cell>
          <cell r="B95" t="str">
            <v>รวม     ชั่งสารเคมี</v>
          </cell>
          <cell r="C95" t="str">
            <v>8คน</v>
          </cell>
          <cell r="D95">
            <v>17330</v>
          </cell>
          <cell r="E95">
            <v>0</v>
          </cell>
          <cell r="F95">
            <v>0</v>
          </cell>
          <cell r="G95">
            <v>0</v>
          </cell>
          <cell r="H95">
            <v>-750</v>
          </cell>
          <cell r="I95">
            <v>0</v>
          </cell>
          <cell r="J95">
            <v>1468</v>
          </cell>
          <cell r="K95">
            <v>18048</v>
          </cell>
          <cell r="L95">
            <v>0</v>
          </cell>
          <cell r="M95">
            <v>750</v>
          </cell>
          <cell r="N95">
            <v>363</v>
          </cell>
          <cell r="O95">
            <v>0</v>
          </cell>
          <cell r="P95">
            <v>365</v>
          </cell>
          <cell r="Q95">
            <v>0</v>
          </cell>
          <cell r="R95">
            <v>1518</v>
          </cell>
          <cell r="S95">
            <v>16530</v>
          </cell>
          <cell r="T95">
            <v>1518</v>
          </cell>
          <cell r="U95">
            <v>16530</v>
          </cell>
        </row>
        <row r="96">
          <cell r="A96" t="str">
            <v>145</v>
          </cell>
          <cell r="B96" t="str">
            <v>รวม     อบ/เก็บถุงมือ LINE (</v>
          </cell>
          <cell r="C96" t="str">
            <v>53คน</v>
          </cell>
          <cell r="D96">
            <v>156479</v>
          </cell>
          <cell r="E96">
            <v>0</v>
          </cell>
          <cell r="F96">
            <v>344</v>
          </cell>
          <cell r="G96">
            <v>0</v>
          </cell>
          <cell r="H96">
            <v>-1874</v>
          </cell>
          <cell r="I96">
            <v>12977</v>
          </cell>
          <cell r="J96">
            <v>18067</v>
          </cell>
          <cell r="K96">
            <v>185993</v>
          </cell>
          <cell r="L96">
            <v>5</v>
          </cell>
          <cell r="M96">
            <v>5175</v>
          </cell>
          <cell r="N96">
            <v>4491</v>
          </cell>
          <cell r="O96">
            <v>0</v>
          </cell>
          <cell r="P96">
            <v>3158</v>
          </cell>
          <cell r="Q96">
            <v>0</v>
          </cell>
          <cell r="R96">
            <v>13419</v>
          </cell>
          <cell r="S96">
            <v>172574</v>
          </cell>
          <cell r="T96">
            <v>13419</v>
          </cell>
          <cell r="U96">
            <v>172574</v>
          </cell>
        </row>
        <row r="97">
          <cell r="A97" t="str">
            <v>146</v>
          </cell>
          <cell r="B97" t="str">
            <v>รวม     เตรียมคลอรีนถุงมือ P</v>
          </cell>
          <cell r="C97" t="str">
            <v>4คน</v>
          </cell>
          <cell r="D97">
            <v>13567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537</v>
          </cell>
          <cell r="J97">
            <v>0</v>
          </cell>
          <cell r="K97">
            <v>14104</v>
          </cell>
          <cell r="L97">
            <v>0</v>
          </cell>
          <cell r="M97">
            <v>175</v>
          </cell>
          <cell r="N97">
            <v>261</v>
          </cell>
          <cell r="O97">
            <v>0</v>
          </cell>
          <cell r="P97">
            <v>271</v>
          </cell>
          <cell r="Q97">
            <v>0</v>
          </cell>
          <cell r="R97">
            <v>707</v>
          </cell>
          <cell r="S97">
            <v>13397</v>
          </cell>
          <cell r="T97">
            <v>707</v>
          </cell>
          <cell r="U97">
            <v>13397</v>
          </cell>
        </row>
        <row r="98">
          <cell r="A98" t="str">
            <v>147</v>
          </cell>
          <cell r="B98" t="str">
            <v>รวม     หน./ผช.ปลิ้นถุงมือ (</v>
          </cell>
          <cell r="C98" t="str">
            <v>3คน</v>
          </cell>
          <cell r="D98">
            <v>7696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2015</v>
          </cell>
          <cell r="J98">
            <v>852</v>
          </cell>
          <cell r="K98">
            <v>10563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154</v>
          </cell>
          <cell r="Q98">
            <v>0</v>
          </cell>
          <cell r="R98">
            <v>154</v>
          </cell>
          <cell r="S98">
            <v>10409</v>
          </cell>
          <cell r="T98">
            <v>154</v>
          </cell>
          <cell r="U98">
            <v>10409</v>
          </cell>
        </row>
        <row r="99">
          <cell r="A99" t="str">
            <v>148</v>
          </cell>
          <cell r="B99" t="str">
            <v>รวม     คลอรีนถุงมือ PF</v>
          </cell>
          <cell r="C99" t="str">
            <v>17คน</v>
          </cell>
          <cell r="D99">
            <v>61932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2148</v>
          </cell>
          <cell r="J99">
            <v>890</v>
          </cell>
          <cell r="K99">
            <v>64970</v>
          </cell>
          <cell r="L99">
            <v>0</v>
          </cell>
          <cell r="M99">
            <v>1375</v>
          </cell>
          <cell r="N99">
            <v>966</v>
          </cell>
          <cell r="O99">
            <v>0</v>
          </cell>
          <cell r="P99">
            <v>1285</v>
          </cell>
          <cell r="Q99">
            <v>3</v>
          </cell>
          <cell r="R99">
            <v>3639</v>
          </cell>
          <cell r="S99">
            <v>61331</v>
          </cell>
          <cell r="T99">
            <v>3639</v>
          </cell>
          <cell r="U99">
            <v>61331</v>
          </cell>
        </row>
        <row r="100">
          <cell r="A100" t="str">
            <v>149</v>
          </cell>
          <cell r="B100" t="str">
            <v>รวม     อบถุงมือคลอรีน PF</v>
          </cell>
          <cell r="C100" t="str">
            <v>69คน</v>
          </cell>
          <cell r="D100">
            <v>256109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9308</v>
          </cell>
          <cell r="J100">
            <v>3355</v>
          </cell>
          <cell r="K100">
            <v>268772</v>
          </cell>
          <cell r="L100">
            <v>0</v>
          </cell>
          <cell r="M100">
            <v>7675</v>
          </cell>
          <cell r="N100">
            <v>4278</v>
          </cell>
          <cell r="O100">
            <v>44</v>
          </cell>
          <cell r="P100">
            <v>5207</v>
          </cell>
          <cell r="Q100">
            <v>0</v>
          </cell>
          <cell r="R100">
            <v>17274</v>
          </cell>
          <cell r="S100">
            <v>251498</v>
          </cell>
          <cell r="T100">
            <v>17274</v>
          </cell>
          <cell r="U100">
            <v>251498</v>
          </cell>
        </row>
        <row r="101">
          <cell r="A101" t="str">
            <v>150</v>
          </cell>
          <cell r="B101" t="str">
            <v>รวม     ปลิ้นถุงมือ (PF)</v>
          </cell>
          <cell r="C101" t="str">
            <v>36คน</v>
          </cell>
          <cell r="D101">
            <v>114319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544</v>
          </cell>
          <cell r="K101">
            <v>114863</v>
          </cell>
          <cell r="L101">
            <v>0</v>
          </cell>
          <cell r="M101">
            <v>1655</v>
          </cell>
          <cell r="N101">
            <v>1335</v>
          </cell>
          <cell r="O101">
            <v>0</v>
          </cell>
          <cell r="P101">
            <v>2354</v>
          </cell>
          <cell r="Q101">
            <v>0</v>
          </cell>
          <cell r="R101">
            <v>5344</v>
          </cell>
          <cell r="S101">
            <v>109519</v>
          </cell>
          <cell r="T101">
            <v>5344</v>
          </cell>
          <cell r="U101">
            <v>109519</v>
          </cell>
        </row>
        <row r="102">
          <cell r="A102" t="str">
            <v>153</v>
          </cell>
          <cell r="B102" t="str">
            <v>รวม     รวบรวมข้อมูล F.D.A.</v>
          </cell>
          <cell r="C102" t="str">
            <v>3คน</v>
          </cell>
          <cell r="D102">
            <v>6194</v>
          </cell>
          <cell r="E102">
            <v>0</v>
          </cell>
          <cell r="F102">
            <v>193</v>
          </cell>
          <cell r="G102">
            <v>0</v>
          </cell>
          <cell r="H102">
            <v>0</v>
          </cell>
          <cell r="I102">
            <v>543</v>
          </cell>
          <cell r="J102">
            <v>894</v>
          </cell>
          <cell r="K102">
            <v>7824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131</v>
          </cell>
          <cell r="Q102">
            <v>0</v>
          </cell>
          <cell r="R102">
            <v>131</v>
          </cell>
          <cell r="S102">
            <v>7693</v>
          </cell>
          <cell r="T102">
            <v>131</v>
          </cell>
          <cell r="U102">
            <v>7693</v>
          </cell>
        </row>
        <row r="103">
          <cell r="A103" t="str">
            <v>162</v>
          </cell>
          <cell r="B103" t="str">
            <v>รวม     ช่างกลึง</v>
          </cell>
          <cell r="C103" t="str">
            <v>6คน</v>
          </cell>
          <cell r="D103">
            <v>15223</v>
          </cell>
          <cell r="E103">
            <v>0</v>
          </cell>
          <cell r="F103">
            <v>404</v>
          </cell>
          <cell r="G103">
            <v>0</v>
          </cell>
          <cell r="H103">
            <v>-453</v>
          </cell>
          <cell r="I103">
            <v>0</v>
          </cell>
          <cell r="J103">
            <v>1237</v>
          </cell>
          <cell r="K103">
            <v>16411</v>
          </cell>
          <cell r="L103">
            <v>0</v>
          </cell>
          <cell r="M103">
            <v>850</v>
          </cell>
          <cell r="N103">
            <v>399</v>
          </cell>
          <cell r="O103">
            <v>0</v>
          </cell>
          <cell r="P103">
            <v>294</v>
          </cell>
          <cell r="Q103">
            <v>0</v>
          </cell>
          <cell r="R103">
            <v>1543</v>
          </cell>
          <cell r="S103">
            <v>14868</v>
          </cell>
          <cell r="T103">
            <v>1543</v>
          </cell>
          <cell r="U103">
            <v>14868</v>
          </cell>
        </row>
        <row r="104">
          <cell r="A104" t="str">
            <v>163</v>
          </cell>
          <cell r="B104" t="str">
            <v>รวม     ช่างเชื่อมโลหะ STL</v>
          </cell>
          <cell r="C104" t="str">
            <v>4คน</v>
          </cell>
          <cell r="D104">
            <v>9914</v>
          </cell>
          <cell r="E104">
            <v>0</v>
          </cell>
          <cell r="F104">
            <v>197</v>
          </cell>
          <cell r="G104">
            <v>0</v>
          </cell>
          <cell r="H104">
            <v>0</v>
          </cell>
          <cell r="I104">
            <v>0</v>
          </cell>
          <cell r="J104">
            <v>794</v>
          </cell>
          <cell r="K104">
            <v>10905</v>
          </cell>
          <cell r="L104">
            <v>4</v>
          </cell>
          <cell r="M104">
            <v>0</v>
          </cell>
          <cell r="N104">
            <v>0</v>
          </cell>
          <cell r="O104">
            <v>0</v>
          </cell>
          <cell r="P104">
            <v>199</v>
          </cell>
          <cell r="Q104">
            <v>0</v>
          </cell>
          <cell r="R104">
            <v>203</v>
          </cell>
          <cell r="S104">
            <v>10702</v>
          </cell>
          <cell r="T104">
            <v>203</v>
          </cell>
          <cell r="U104">
            <v>10702</v>
          </cell>
        </row>
        <row r="105">
          <cell r="A105" t="str">
            <v>164</v>
          </cell>
          <cell r="B105" t="str">
            <v>รวม     ช่างไม้</v>
          </cell>
          <cell r="C105" t="str">
            <v>9คน</v>
          </cell>
          <cell r="D105">
            <v>18462</v>
          </cell>
          <cell r="E105">
            <v>0</v>
          </cell>
          <cell r="F105">
            <v>381</v>
          </cell>
          <cell r="G105">
            <v>0</v>
          </cell>
          <cell r="H105">
            <v>-337</v>
          </cell>
          <cell r="I105">
            <v>0</v>
          </cell>
          <cell r="J105">
            <v>4127</v>
          </cell>
          <cell r="K105">
            <v>25833</v>
          </cell>
          <cell r="L105">
            <v>6</v>
          </cell>
          <cell r="M105">
            <v>500</v>
          </cell>
          <cell r="N105">
            <v>36</v>
          </cell>
          <cell r="O105">
            <v>0</v>
          </cell>
          <cell r="P105">
            <v>397</v>
          </cell>
          <cell r="Q105">
            <v>0</v>
          </cell>
          <cell r="R105">
            <v>939</v>
          </cell>
          <cell r="S105">
            <v>21694</v>
          </cell>
          <cell r="T105">
            <v>939</v>
          </cell>
          <cell r="U105">
            <v>21694</v>
          </cell>
        </row>
        <row r="106">
          <cell r="A106" t="str">
            <v>165</v>
          </cell>
          <cell r="B106" t="str">
            <v>รวม     ธุรการ/สต๊อก</v>
          </cell>
          <cell r="C106" t="str">
            <v>1คน</v>
          </cell>
          <cell r="D106">
            <v>2210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170</v>
          </cell>
          <cell r="K106">
            <v>2380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44</v>
          </cell>
          <cell r="Q106">
            <v>0</v>
          </cell>
          <cell r="R106">
            <v>44</v>
          </cell>
          <cell r="S106">
            <v>2336</v>
          </cell>
          <cell r="T106">
            <v>44</v>
          </cell>
          <cell r="U106">
            <v>2336</v>
          </cell>
        </row>
        <row r="107">
          <cell r="A107" t="str">
            <v>166</v>
          </cell>
          <cell r="B107" t="str">
            <v>รวม     ช่างไฟฟ้า LINE</v>
          </cell>
          <cell r="C107" t="str">
            <v>3คน</v>
          </cell>
          <cell r="D107">
            <v>7835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635</v>
          </cell>
          <cell r="K107">
            <v>8470</v>
          </cell>
          <cell r="L107">
            <v>0</v>
          </cell>
          <cell r="M107">
            <v>250</v>
          </cell>
          <cell r="N107">
            <v>57</v>
          </cell>
          <cell r="O107">
            <v>0</v>
          </cell>
          <cell r="P107">
            <v>156</v>
          </cell>
          <cell r="Q107">
            <v>0</v>
          </cell>
          <cell r="R107">
            <v>463</v>
          </cell>
          <cell r="S107">
            <v>8007</v>
          </cell>
          <cell r="T107">
            <v>463</v>
          </cell>
          <cell r="U107">
            <v>8007</v>
          </cell>
        </row>
        <row r="108">
          <cell r="A108" t="str">
            <v>167</v>
          </cell>
          <cell r="B108" t="str">
            <v>รวม     ช่างติดตั้งระบบไฟฟ้า</v>
          </cell>
          <cell r="C108" t="str">
            <v>2คน</v>
          </cell>
          <cell r="D108">
            <v>4930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610</v>
          </cell>
          <cell r="K108">
            <v>5540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103</v>
          </cell>
          <cell r="Q108">
            <v>0</v>
          </cell>
          <cell r="R108">
            <v>103</v>
          </cell>
          <cell r="S108">
            <v>5437</v>
          </cell>
          <cell r="T108">
            <v>103</v>
          </cell>
          <cell r="U108">
            <v>5437</v>
          </cell>
        </row>
        <row r="109">
          <cell r="A109" t="str">
            <v>168</v>
          </cell>
          <cell r="B109" t="str">
            <v>รวม     ช่างไฟฟ้าทั่วไป</v>
          </cell>
          <cell r="C109" t="str">
            <v>1คน</v>
          </cell>
          <cell r="D109">
            <v>1880</v>
          </cell>
          <cell r="E109">
            <v>0</v>
          </cell>
          <cell r="F109">
            <v>188</v>
          </cell>
          <cell r="G109">
            <v>0</v>
          </cell>
          <cell r="H109">
            <v>0</v>
          </cell>
          <cell r="I109">
            <v>0</v>
          </cell>
          <cell r="J109">
            <v>752</v>
          </cell>
          <cell r="K109">
            <v>2820</v>
          </cell>
          <cell r="L109">
            <v>9</v>
          </cell>
          <cell r="M109">
            <v>0</v>
          </cell>
          <cell r="N109">
            <v>0</v>
          </cell>
          <cell r="O109">
            <v>0</v>
          </cell>
          <cell r="P109">
            <v>49</v>
          </cell>
          <cell r="Q109">
            <v>0</v>
          </cell>
          <cell r="R109">
            <v>58</v>
          </cell>
          <cell r="S109">
            <v>2762</v>
          </cell>
          <cell r="T109">
            <v>58</v>
          </cell>
          <cell r="U109">
            <v>2762</v>
          </cell>
        </row>
        <row r="110">
          <cell r="A110" t="str">
            <v>169</v>
          </cell>
          <cell r="B110" t="str">
            <v>รวม     ช่างอิเลคทรอนิค</v>
          </cell>
          <cell r="C110" t="str">
            <v>2คน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190</v>
          </cell>
          <cell r="K110">
            <v>190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10</v>
          </cell>
          <cell r="S110">
            <v>180</v>
          </cell>
          <cell r="T110">
            <v>10</v>
          </cell>
          <cell r="U110">
            <v>180</v>
          </cell>
        </row>
        <row r="111">
          <cell r="A111" t="str">
            <v>170</v>
          </cell>
          <cell r="B111" t="str">
            <v>รวม     ช่างไฟฟ้า PF</v>
          </cell>
          <cell r="C111" t="str">
            <v>1คน</v>
          </cell>
          <cell r="D111">
            <v>1650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330</v>
          </cell>
          <cell r="K111">
            <v>1980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36</v>
          </cell>
          <cell r="Q111">
            <v>0</v>
          </cell>
          <cell r="R111">
            <v>36</v>
          </cell>
          <cell r="S111">
            <v>1944</v>
          </cell>
          <cell r="T111">
            <v>36</v>
          </cell>
          <cell r="U111">
            <v>1944</v>
          </cell>
        </row>
        <row r="112">
          <cell r="A112" t="str">
            <v>174</v>
          </cell>
          <cell r="B112" t="str">
            <v>รวม     ไฟฟ้าข้อมูล/สต๊อก</v>
          </cell>
          <cell r="C112" t="str">
            <v>9คน</v>
          </cell>
          <cell r="D112">
            <v>22257</v>
          </cell>
          <cell r="E112">
            <v>0</v>
          </cell>
          <cell r="F112">
            <v>1857</v>
          </cell>
          <cell r="G112">
            <v>0</v>
          </cell>
          <cell r="H112">
            <v>0</v>
          </cell>
          <cell r="I112">
            <v>0</v>
          </cell>
          <cell r="J112">
            <v>1950</v>
          </cell>
          <cell r="K112">
            <v>26064</v>
          </cell>
          <cell r="L112">
            <v>0</v>
          </cell>
          <cell r="M112">
            <v>825</v>
          </cell>
          <cell r="N112">
            <v>438</v>
          </cell>
          <cell r="O112">
            <v>0</v>
          </cell>
          <cell r="P112">
            <v>446</v>
          </cell>
          <cell r="Q112">
            <v>0</v>
          </cell>
          <cell r="R112">
            <v>1719</v>
          </cell>
          <cell r="S112">
            <v>24345</v>
          </cell>
          <cell r="T112">
            <v>1719</v>
          </cell>
          <cell r="U112">
            <v>24345</v>
          </cell>
        </row>
        <row r="113">
          <cell r="A113" t="str">
            <v>175</v>
          </cell>
          <cell r="B113" t="str">
            <v>รวม     ข้อมูลซ่อมบำรุง LINE</v>
          </cell>
          <cell r="C113" t="str">
            <v>6คน</v>
          </cell>
          <cell r="D113">
            <v>9446</v>
          </cell>
          <cell r="E113">
            <v>0</v>
          </cell>
          <cell r="F113">
            <v>197</v>
          </cell>
          <cell r="G113">
            <v>-189</v>
          </cell>
          <cell r="H113">
            <v>-98</v>
          </cell>
          <cell r="I113">
            <v>0</v>
          </cell>
          <cell r="J113">
            <v>2079</v>
          </cell>
          <cell r="K113">
            <v>11435</v>
          </cell>
          <cell r="L113">
            <v>0</v>
          </cell>
          <cell r="M113">
            <v>375</v>
          </cell>
          <cell r="N113">
            <v>186</v>
          </cell>
          <cell r="O113">
            <v>0</v>
          </cell>
          <cell r="P113">
            <v>195</v>
          </cell>
          <cell r="Q113">
            <v>0</v>
          </cell>
          <cell r="R113">
            <v>756</v>
          </cell>
          <cell r="S113">
            <v>10679</v>
          </cell>
          <cell r="T113">
            <v>756</v>
          </cell>
          <cell r="U113">
            <v>10679</v>
          </cell>
        </row>
        <row r="114">
          <cell r="A114" t="str">
            <v>176</v>
          </cell>
          <cell r="B114" t="str">
            <v>รวม     ช่างซ่อมบำรุง LINE</v>
          </cell>
          <cell r="C114" t="str">
            <v>2คน</v>
          </cell>
          <cell r="D114">
            <v>4499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589</v>
          </cell>
          <cell r="K114">
            <v>5088</v>
          </cell>
          <cell r="L114">
            <v>0</v>
          </cell>
          <cell r="M114">
            <v>175</v>
          </cell>
          <cell r="N114">
            <v>153</v>
          </cell>
          <cell r="O114">
            <v>0</v>
          </cell>
          <cell r="P114">
            <v>93</v>
          </cell>
          <cell r="Q114">
            <v>0</v>
          </cell>
          <cell r="R114">
            <v>421</v>
          </cell>
          <cell r="S114">
            <v>4667</v>
          </cell>
          <cell r="T114">
            <v>421</v>
          </cell>
          <cell r="U114">
            <v>4667</v>
          </cell>
        </row>
        <row r="115">
          <cell r="A115" t="str">
            <v>177</v>
          </cell>
          <cell r="B115" t="str">
            <v>รวม     เอกสารเทคนิคคุณภาพ</v>
          </cell>
          <cell r="C115" t="str">
            <v>1คน</v>
          </cell>
          <cell r="D115">
            <v>2496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208</v>
          </cell>
          <cell r="K115">
            <v>2704</v>
          </cell>
          <cell r="L115">
            <v>0</v>
          </cell>
          <cell r="M115">
            <v>250</v>
          </cell>
          <cell r="N115">
            <v>30</v>
          </cell>
          <cell r="O115">
            <v>0</v>
          </cell>
          <cell r="P115">
            <v>50</v>
          </cell>
          <cell r="Q115">
            <v>0</v>
          </cell>
          <cell r="R115">
            <v>330</v>
          </cell>
          <cell r="S115">
            <v>2374</v>
          </cell>
          <cell r="T115">
            <v>330</v>
          </cell>
          <cell r="U115">
            <v>2374</v>
          </cell>
        </row>
        <row r="116">
          <cell r="A116" t="str">
            <v>178</v>
          </cell>
          <cell r="B116" t="str">
            <v>รวม     ซ่อมบำรุงรักษาโซ่</v>
          </cell>
          <cell r="C116" t="str">
            <v>3คน</v>
          </cell>
          <cell r="D116">
            <v>7268</v>
          </cell>
          <cell r="E116">
            <v>0</v>
          </cell>
          <cell r="F116">
            <v>246</v>
          </cell>
          <cell r="G116">
            <v>0</v>
          </cell>
          <cell r="H116">
            <v>-555</v>
          </cell>
          <cell r="I116">
            <v>0</v>
          </cell>
          <cell r="J116">
            <v>616</v>
          </cell>
          <cell r="K116">
            <v>7575</v>
          </cell>
          <cell r="L116">
            <v>6</v>
          </cell>
          <cell r="M116">
            <v>0</v>
          </cell>
          <cell r="N116">
            <v>0</v>
          </cell>
          <cell r="O116">
            <v>0</v>
          </cell>
          <cell r="P116">
            <v>134</v>
          </cell>
          <cell r="Q116">
            <v>0</v>
          </cell>
          <cell r="R116">
            <v>140</v>
          </cell>
          <cell r="S116">
            <v>7435</v>
          </cell>
          <cell r="T116">
            <v>140</v>
          </cell>
          <cell r="U116">
            <v>7435</v>
          </cell>
        </row>
        <row r="117">
          <cell r="A117" t="str">
            <v>179</v>
          </cell>
          <cell r="B117" t="str">
            <v>รวม     ช่างซ่อมบำรุงระบบน้ำ</v>
          </cell>
          <cell r="C117" t="str">
            <v>28คน</v>
          </cell>
          <cell r="D117">
            <v>49562</v>
          </cell>
          <cell r="E117">
            <v>3770</v>
          </cell>
          <cell r="F117">
            <v>298</v>
          </cell>
          <cell r="G117">
            <v>-55</v>
          </cell>
          <cell r="H117">
            <v>-657</v>
          </cell>
          <cell r="I117">
            <v>0</v>
          </cell>
          <cell r="J117">
            <v>8719</v>
          </cell>
          <cell r="K117">
            <v>61637</v>
          </cell>
          <cell r="L117">
            <v>8</v>
          </cell>
          <cell r="M117">
            <v>1775</v>
          </cell>
          <cell r="N117">
            <v>1254</v>
          </cell>
          <cell r="O117">
            <v>0</v>
          </cell>
          <cell r="P117">
            <v>1051</v>
          </cell>
          <cell r="Q117">
            <v>0</v>
          </cell>
          <cell r="R117">
            <v>5102</v>
          </cell>
          <cell r="S117">
            <v>56535</v>
          </cell>
          <cell r="T117">
            <v>5102</v>
          </cell>
          <cell r="U117">
            <v>56535</v>
          </cell>
        </row>
        <row r="118">
          <cell r="A118" t="str">
            <v>180</v>
          </cell>
          <cell r="B118" t="str">
            <v>รวม     ช่างซ่อมบำรุงระบบลม</v>
          </cell>
          <cell r="C118" t="str">
            <v>3คน</v>
          </cell>
          <cell r="D118">
            <v>7555</v>
          </cell>
          <cell r="E118">
            <v>0</v>
          </cell>
          <cell r="F118">
            <v>211</v>
          </cell>
          <cell r="G118">
            <v>0</v>
          </cell>
          <cell r="H118">
            <v>0</v>
          </cell>
          <cell r="I118">
            <v>0</v>
          </cell>
          <cell r="J118">
            <v>612</v>
          </cell>
          <cell r="K118">
            <v>8378</v>
          </cell>
          <cell r="L118">
            <v>0</v>
          </cell>
          <cell r="M118">
            <v>425</v>
          </cell>
          <cell r="N118">
            <v>555</v>
          </cell>
          <cell r="O118">
            <v>0</v>
          </cell>
          <cell r="P118">
            <v>151</v>
          </cell>
          <cell r="Q118">
            <v>0</v>
          </cell>
          <cell r="R118">
            <v>1131</v>
          </cell>
          <cell r="S118">
            <v>7247</v>
          </cell>
          <cell r="T118">
            <v>1131</v>
          </cell>
          <cell r="U118">
            <v>7247</v>
          </cell>
        </row>
        <row r="119">
          <cell r="A119" t="str">
            <v>182</v>
          </cell>
          <cell r="B119" t="str">
            <v>รวม     ช่างซ่อมระบบ</v>
          </cell>
          <cell r="C119" t="str">
            <v>7คน</v>
          </cell>
          <cell r="D119">
            <v>17010</v>
          </cell>
          <cell r="E119">
            <v>0</v>
          </cell>
          <cell r="F119">
            <v>577</v>
          </cell>
          <cell r="G119">
            <v>0</v>
          </cell>
          <cell r="H119">
            <v>-195</v>
          </cell>
          <cell r="I119">
            <v>0</v>
          </cell>
          <cell r="J119">
            <v>1554</v>
          </cell>
          <cell r="K119">
            <v>20386</v>
          </cell>
          <cell r="L119">
            <v>16</v>
          </cell>
          <cell r="M119">
            <v>500</v>
          </cell>
          <cell r="N119">
            <v>81</v>
          </cell>
          <cell r="O119">
            <v>0</v>
          </cell>
          <cell r="P119">
            <v>339</v>
          </cell>
          <cell r="Q119">
            <v>0</v>
          </cell>
          <cell r="R119">
            <v>936</v>
          </cell>
          <cell r="S119">
            <v>18010</v>
          </cell>
          <cell r="T119">
            <v>936</v>
          </cell>
          <cell r="U119">
            <v>18010</v>
          </cell>
        </row>
        <row r="120">
          <cell r="A120" t="str">
            <v>183</v>
          </cell>
          <cell r="B120" t="str">
            <v>รวม     ช่างซ่อมสเตอร์ไรล์</v>
          </cell>
          <cell r="C120" t="str">
            <v>4คน</v>
          </cell>
          <cell r="D120">
            <v>10050</v>
          </cell>
          <cell r="E120">
            <v>0</v>
          </cell>
          <cell r="F120">
            <v>851</v>
          </cell>
          <cell r="G120">
            <v>0</v>
          </cell>
          <cell r="H120">
            <v>0</v>
          </cell>
          <cell r="I120">
            <v>0</v>
          </cell>
          <cell r="J120">
            <v>1133</v>
          </cell>
          <cell r="K120">
            <v>13474</v>
          </cell>
          <cell r="L120">
            <v>0</v>
          </cell>
          <cell r="M120">
            <v>250</v>
          </cell>
          <cell r="N120">
            <v>15</v>
          </cell>
          <cell r="O120">
            <v>0</v>
          </cell>
          <cell r="P120">
            <v>205</v>
          </cell>
          <cell r="Q120">
            <v>0</v>
          </cell>
          <cell r="R120">
            <v>470</v>
          </cell>
          <cell r="S120">
            <v>11564</v>
          </cell>
          <cell r="T120">
            <v>470</v>
          </cell>
          <cell r="U120">
            <v>11564</v>
          </cell>
        </row>
        <row r="121">
          <cell r="A121" t="str">
            <v>184</v>
          </cell>
          <cell r="B121" t="str">
            <v>รวม     ช่างซ่อมเครื่องยนต์</v>
          </cell>
          <cell r="C121" t="str">
            <v>1คน</v>
          </cell>
          <cell r="D121">
            <v>1911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294</v>
          </cell>
          <cell r="K121">
            <v>2205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38</v>
          </cell>
          <cell r="Q121">
            <v>0</v>
          </cell>
          <cell r="R121">
            <v>38</v>
          </cell>
          <cell r="S121">
            <v>2167</v>
          </cell>
          <cell r="T121">
            <v>38</v>
          </cell>
          <cell r="U121">
            <v>2167</v>
          </cell>
        </row>
        <row r="122">
          <cell r="A122" t="str">
            <v>186</v>
          </cell>
          <cell r="B122" t="str">
            <v>รวม     ขับรถโฟล์คลิฟท์</v>
          </cell>
          <cell r="C122" t="str">
            <v>94คน</v>
          </cell>
          <cell r="D122">
            <v>174556</v>
          </cell>
          <cell r="E122">
            <v>0</v>
          </cell>
          <cell r="F122">
            <v>0</v>
          </cell>
          <cell r="G122">
            <v>0</v>
          </cell>
          <cell r="H122">
            <v>-2408</v>
          </cell>
          <cell r="I122">
            <v>0</v>
          </cell>
          <cell r="J122">
            <v>5070</v>
          </cell>
          <cell r="K122">
            <v>177218</v>
          </cell>
          <cell r="L122">
            <v>0</v>
          </cell>
          <cell r="M122">
            <v>1675</v>
          </cell>
          <cell r="N122">
            <v>489</v>
          </cell>
          <cell r="O122">
            <v>0</v>
          </cell>
          <cell r="P122">
            <v>3609</v>
          </cell>
          <cell r="Q122">
            <v>0</v>
          </cell>
          <cell r="R122">
            <v>15112</v>
          </cell>
          <cell r="S122">
            <v>162106</v>
          </cell>
          <cell r="T122">
            <v>15112</v>
          </cell>
          <cell r="U122">
            <v>162106</v>
          </cell>
        </row>
        <row r="123">
          <cell r="A123" t="str">
            <v>188</v>
          </cell>
          <cell r="B123" t="str">
            <v>รวม     ช่างซ่อมดูแลทั่วไป</v>
          </cell>
          <cell r="C123" t="str">
            <v>31คน</v>
          </cell>
          <cell r="D123">
            <v>64802</v>
          </cell>
          <cell r="E123">
            <v>0</v>
          </cell>
          <cell r="F123">
            <v>0</v>
          </cell>
          <cell r="G123">
            <v>0</v>
          </cell>
          <cell r="H123">
            <v>-1300</v>
          </cell>
          <cell r="I123">
            <v>0</v>
          </cell>
          <cell r="J123">
            <v>1170</v>
          </cell>
          <cell r="K123">
            <v>64672</v>
          </cell>
          <cell r="L123">
            <v>0</v>
          </cell>
          <cell r="M123">
            <v>500</v>
          </cell>
          <cell r="N123">
            <v>126</v>
          </cell>
          <cell r="O123">
            <v>0</v>
          </cell>
          <cell r="P123">
            <v>1333</v>
          </cell>
          <cell r="Q123">
            <v>0</v>
          </cell>
          <cell r="R123">
            <v>1959</v>
          </cell>
          <cell r="S123">
            <v>62713</v>
          </cell>
          <cell r="T123">
            <v>1959</v>
          </cell>
          <cell r="U123">
            <v>62713</v>
          </cell>
        </row>
        <row r="124">
          <cell r="A124" t="str">
            <v>190</v>
          </cell>
          <cell r="B124" t="str">
            <v>รวม     ข้อมูลซ่อมบำรุงดูแล</v>
          </cell>
          <cell r="C124" t="str">
            <v>1คน</v>
          </cell>
          <cell r="D124">
            <v>1970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591</v>
          </cell>
          <cell r="K124">
            <v>4201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47</v>
          </cell>
          <cell r="Q124">
            <v>0</v>
          </cell>
          <cell r="R124">
            <v>47</v>
          </cell>
          <cell r="S124">
            <v>2514</v>
          </cell>
          <cell r="T124">
            <v>47</v>
          </cell>
          <cell r="U124">
            <v>2514</v>
          </cell>
        </row>
        <row r="125">
          <cell r="A125" t="str">
            <v>196</v>
          </cell>
          <cell r="B125" t="str">
            <v>รวม     ช่างซ่อมบำรุงดูแล (P</v>
          </cell>
          <cell r="C125" t="str">
            <v>3คน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4000</v>
          </cell>
          <cell r="K125">
            <v>4000</v>
          </cell>
          <cell r="L125">
            <v>0</v>
          </cell>
          <cell r="M125">
            <v>250</v>
          </cell>
          <cell r="N125">
            <v>48</v>
          </cell>
          <cell r="O125">
            <v>0</v>
          </cell>
          <cell r="P125">
            <v>0</v>
          </cell>
          <cell r="Q125">
            <v>0</v>
          </cell>
          <cell r="R125">
            <v>298</v>
          </cell>
          <cell r="S125">
            <v>3702</v>
          </cell>
          <cell r="T125">
            <v>298</v>
          </cell>
          <cell r="U125">
            <v>3702</v>
          </cell>
        </row>
        <row r="126">
          <cell r="A126" t="str">
            <v>197</v>
          </cell>
          <cell r="B126" t="str">
            <v>รวม     ช่างซ่อมบำรุงบอยเล่อ</v>
          </cell>
          <cell r="C126" t="str">
            <v>10คน</v>
          </cell>
          <cell r="D126">
            <v>23445</v>
          </cell>
          <cell r="E126">
            <v>509</v>
          </cell>
          <cell r="F126">
            <v>1098</v>
          </cell>
          <cell r="G126">
            <v>0</v>
          </cell>
          <cell r="H126">
            <v>0</v>
          </cell>
          <cell r="I126">
            <v>0</v>
          </cell>
          <cell r="J126">
            <v>3524</v>
          </cell>
          <cell r="K126">
            <v>28576</v>
          </cell>
          <cell r="L126">
            <v>12</v>
          </cell>
          <cell r="M126">
            <v>350</v>
          </cell>
          <cell r="N126">
            <v>360</v>
          </cell>
          <cell r="O126">
            <v>0</v>
          </cell>
          <cell r="P126">
            <v>477</v>
          </cell>
          <cell r="Q126">
            <v>0</v>
          </cell>
          <cell r="R126">
            <v>1199</v>
          </cell>
          <cell r="S126">
            <v>27377</v>
          </cell>
          <cell r="T126">
            <v>1199</v>
          </cell>
          <cell r="U126">
            <v>27377</v>
          </cell>
        </row>
        <row r="127">
          <cell r="A127" t="str">
            <v>184</v>
          </cell>
          <cell r="B127" t="str">
            <v>รวม     พนง.ทำความสะอาดเตา</v>
          </cell>
          <cell r="C127" t="str">
            <v>1คน</v>
          </cell>
          <cell r="D127">
            <v>5990866.0500000007</v>
          </cell>
          <cell r="E127">
            <v>5683</v>
          </cell>
          <cell r="F127">
            <v>53485</v>
          </cell>
          <cell r="G127">
            <v>-6640</v>
          </cell>
          <cell r="H127">
            <v>-56044</v>
          </cell>
          <cell r="I127">
            <v>471438</v>
          </cell>
          <cell r="J127">
            <v>614775</v>
          </cell>
          <cell r="K127">
            <v>7088992</v>
          </cell>
          <cell r="L127">
            <v>518</v>
          </cell>
          <cell r="M127">
            <v>127617</v>
          </cell>
          <cell r="N127">
            <v>94824</v>
          </cell>
          <cell r="O127">
            <v>216</v>
          </cell>
          <cell r="P127">
            <v>124457</v>
          </cell>
          <cell r="Q127">
            <v>93</v>
          </cell>
          <cell r="R127">
            <v>392098</v>
          </cell>
          <cell r="S127">
            <v>6676509</v>
          </cell>
          <cell r="T127">
            <v>392207</v>
          </cell>
          <cell r="U127">
            <v>6683228</v>
          </cell>
        </row>
        <row r="128">
          <cell r="A128" t="str">
            <v>186</v>
          </cell>
          <cell r="B128" t="str">
            <v>รวม     ตรวจสอบลม B (เหมา) S</v>
          </cell>
          <cell r="C128" t="str">
            <v>87คน</v>
          </cell>
          <cell r="D128">
            <v>172577</v>
          </cell>
          <cell r="E128">
            <v>0</v>
          </cell>
          <cell r="F128">
            <v>0</v>
          </cell>
          <cell r="G128">
            <v>0</v>
          </cell>
          <cell r="H128">
            <v>-2080</v>
          </cell>
          <cell r="I128">
            <v>0</v>
          </cell>
          <cell r="J128">
            <v>5070</v>
          </cell>
          <cell r="K128">
            <v>175567</v>
          </cell>
          <cell r="L128">
            <v>0</v>
          </cell>
          <cell r="M128">
            <v>1175</v>
          </cell>
          <cell r="N128">
            <v>249</v>
          </cell>
          <cell r="O128">
            <v>0</v>
          </cell>
          <cell r="P128">
            <v>3594</v>
          </cell>
          <cell r="Q128">
            <v>0</v>
          </cell>
          <cell r="R128">
            <v>157972</v>
          </cell>
        </row>
        <row r="129">
          <cell r="A129" t="str">
            <v>188</v>
          </cell>
          <cell r="B129" t="str">
            <v>รวม     บรรจุ A (008) ssc1</v>
          </cell>
          <cell r="C129" t="str">
            <v>39คน</v>
          </cell>
          <cell r="D129">
            <v>62656</v>
          </cell>
          <cell r="E129">
            <v>0</v>
          </cell>
          <cell r="F129">
            <v>0</v>
          </cell>
          <cell r="G129">
            <v>0</v>
          </cell>
          <cell r="H129">
            <v>-2080</v>
          </cell>
          <cell r="I129">
            <v>0</v>
          </cell>
          <cell r="J129">
            <v>780</v>
          </cell>
          <cell r="K129">
            <v>61486</v>
          </cell>
          <cell r="L129">
            <v>0</v>
          </cell>
          <cell r="M129">
            <v>250</v>
          </cell>
          <cell r="N129">
            <v>3</v>
          </cell>
          <cell r="O129">
            <v>0</v>
          </cell>
          <cell r="P129">
            <v>1334</v>
          </cell>
          <cell r="Q129">
            <v>0</v>
          </cell>
          <cell r="R129">
            <v>59769</v>
          </cell>
        </row>
        <row r="130">
          <cell r="A130" t="str">
            <v>190</v>
          </cell>
          <cell r="B130" t="str">
            <v>รวม     ช่างเทคนิคคุณภาพ</v>
          </cell>
          <cell r="C130" t="str">
            <v>1คน</v>
          </cell>
          <cell r="D130">
            <v>2364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197</v>
          </cell>
          <cell r="K130">
            <v>2561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47</v>
          </cell>
          <cell r="Q130">
            <v>0</v>
          </cell>
          <cell r="R130">
            <v>2514</v>
          </cell>
        </row>
        <row r="131">
          <cell r="A131" t="str">
            <v>196</v>
          </cell>
          <cell r="B131" t="str">
            <v>รวม     พนง.ประจำบ่อน้ำเสีย</v>
          </cell>
          <cell r="C131" t="str">
            <v>3คน</v>
          </cell>
          <cell r="D131">
            <v>5649</v>
          </cell>
          <cell r="E131">
            <v>0</v>
          </cell>
          <cell r="F131">
            <v>163</v>
          </cell>
          <cell r="G131">
            <v>0</v>
          </cell>
          <cell r="H131">
            <v>0</v>
          </cell>
          <cell r="I131">
            <v>0</v>
          </cell>
          <cell r="J131">
            <v>308</v>
          </cell>
          <cell r="K131">
            <v>6120</v>
          </cell>
          <cell r="L131">
            <v>0</v>
          </cell>
          <cell r="M131">
            <v>250</v>
          </cell>
          <cell r="N131">
            <v>33</v>
          </cell>
          <cell r="O131">
            <v>0</v>
          </cell>
          <cell r="P131">
            <v>114</v>
          </cell>
          <cell r="Q131">
            <v>0</v>
          </cell>
          <cell r="R131">
            <v>5723</v>
          </cell>
        </row>
        <row r="132">
          <cell r="A132" t="str">
            <v>197</v>
          </cell>
          <cell r="B132" t="str">
            <v>รวม     พนง.ขับรถบรรทุก</v>
          </cell>
          <cell r="C132" t="str">
            <v>10คน</v>
          </cell>
          <cell r="D132">
            <v>22262</v>
          </cell>
          <cell r="E132">
            <v>0</v>
          </cell>
          <cell r="F132">
            <v>1199</v>
          </cell>
          <cell r="G132">
            <v>0</v>
          </cell>
          <cell r="H132">
            <v>0</v>
          </cell>
          <cell r="I132">
            <v>0</v>
          </cell>
          <cell r="J132">
            <v>1290</v>
          </cell>
          <cell r="K132">
            <v>24751</v>
          </cell>
          <cell r="L132">
            <v>0</v>
          </cell>
          <cell r="M132">
            <v>350</v>
          </cell>
          <cell r="N132">
            <v>378</v>
          </cell>
          <cell r="O132">
            <v>0</v>
          </cell>
          <cell r="P132">
            <v>448</v>
          </cell>
          <cell r="Q132">
            <v>0</v>
          </cell>
          <cell r="R132">
            <v>23575</v>
          </cell>
        </row>
        <row r="133">
          <cell r="B133" t="str">
            <v>รวม</v>
          </cell>
          <cell r="D133">
            <v>6289292</v>
          </cell>
          <cell r="E133">
            <v>9186</v>
          </cell>
          <cell r="F133">
            <v>228241</v>
          </cell>
          <cell r="G133">
            <v>-7565</v>
          </cell>
          <cell r="H133">
            <v>-69766</v>
          </cell>
          <cell r="I133">
            <v>1135908</v>
          </cell>
          <cell r="J133">
            <v>431993</v>
          </cell>
          <cell r="K133">
            <v>8025537</v>
          </cell>
          <cell r="L133">
            <v>540</v>
          </cell>
          <cell r="M133">
            <v>139950</v>
          </cell>
          <cell r="N133">
            <v>97106</v>
          </cell>
          <cell r="O133">
            <v>448</v>
          </cell>
          <cell r="P133">
            <v>131085</v>
          </cell>
          <cell r="Q133">
            <v>376</v>
          </cell>
          <cell r="R133">
            <v>7576810</v>
          </cell>
        </row>
      </sheetData>
      <sheetData sheetId="1" refreshError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</sheetNames>
    <sheetDataSet>
      <sheetData sheetId="0" refreshError="1"/>
      <sheetData sheetId="1" refreshError="1"/>
      <sheetData sheetId="2" refreshError="1">
        <row r="1">
          <cell r="A1" t="str">
            <v>002</v>
          </cell>
          <cell r="B1" t="str">
            <v>2คน</v>
          </cell>
          <cell r="C1">
            <v>4770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4770</v>
          </cell>
          <cell r="K1">
            <v>0</v>
          </cell>
          <cell r="L1">
            <v>96</v>
          </cell>
          <cell r="M1">
            <v>0</v>
          </cell>
          <cell r="N1">
            <v>96</v>
          </cell>
          <cell r="O1">
            <v>4674</v>
          </cell>
        </row>
        <row r="2">
          <cell r="A2" t="str">
            <v>003</v>
          </cell>
          <cell r="B2" t="str">
            <v>2คน</v>
          </cell>
          <cell r="C2">
            <v>4683</v>
          </cell>
          <cell r="D2">
            <v>0</v>
          </cell>
          <cell r="E2">
            <v>0</v>
          </cell>
          <cell r="F2">
            <v>-145</v>
          </cell>
          <cell r="G2">
            <v>0</v>
          </cell>
          <cell r="H2">
            <v>0</v>
          </cell>
          <cell r="I2">
            <v>366</v>
          </cell>
          <cell r="J2">
            <v>5944</v>
          </cell>
          <cell r="K2">
            <v>0</v>
          </cell>
          <cell r="L2">
            <v>97</v>
          </cell>
          <cell r="M2">
            <v>0</v>
          </cell>
          <cell r="N2">
            <v>97</v>
          </cell>
          <cell r="O2">
            <v>4807</v>
          </cell>
        </row>
        <row r="3">
          <cell r="A3" t="str">
            <v>004</v>
          </cell>
          <cell r="B3" t="str">
            <v>21คน</v>
          </cell>
          <cell r="C3">
            <v>46514</v>
          </cell>
          <cell r="D3">
            <v>0</v>
          </cell>
          <cell r="E3">
            <v>0</v>
          </cell>
          <cell r="F3">
            <v>0</v>
          </cell>
          <cell r="G3">
            <v>-670</v>
          </cell>
          <cell r="H3">
            <v>0</v>
          </cell>
          <cell r="I3">
            <v>612</v>
          </cell>
          <cell r="J3">
            <v>46456</v>
          </cell>
          <cell r="K3">
            <v>2</v>
          </cell>
          <cell r="L3">
            <v>922</v>
          </cell>
          <cell r="M3">
            <v>0</v>
          </cell>
          <cell r="N3">
            <v>4913</v>
          </cell>
          <cell r="O3">
            <v>41543</v>
          </cell>
        </row>
        <row r="4">
          <cell r="A4" t="str">
            <v>005</v>
          </cell>
          <cell r="B4" t="str">
            <v>3คน</v>
          </cell>
          <cell r="C4">
            <v>5800</v>
          </cell>
          <cell r="D4">
            <v>0</v>
          </cell>
          <cell r="E4">
            <v>0</v>
          </cell>
          <cell r="F4">
            <v>-37</v>
          </cell>
          <cell r="G4">
            <v>0</v>
          </cell>
          <cell r="H4">
            <v>0</v>
          </cell>
          <cell r="I4">
            <v>145</v>
          </cell>
          <cell r="J4">
            <v>5908</v>
          </cell>
          <cell r="K4">
            <v>11</v>
          </cell>
          <cell r="L4">
            <v>118</v>
          </cell>
          <cell r="M4">
            <v>0</v>
          </cell>
          <cell r="N4">
            <v>360</v>
          </cell>
          <cell r="O4">
            <v>5548</v>
          </cell>
        </row>
        <row r="5">
          <cell r="A5" t="str">
            <v>006</v>
          </cell>
          <cell r="B5" t="str">
            <v>35คน</v>
          </cell>
          <cell r="C5">
            <v>70681</v>
          </cell>
          <cell r="D5">
            <v>0</v>
          </cell>
          <cell r="E5">
            <v>160</v>
          </cell>
          <cell r="F5">
            <v>-62</v>
          </cell>
          <cell r="G5">
            <v>-506</v>
          </cell>
          <cell r="H5">
            <v>0</v>
          </cell>
          <cell r="I5">
            <v>3908</v>
          </cell>
          <cell r="J5">
            <v>74181</v>
          </cell>
          <cell r="K5">
            <v>0</v>
          </cell>
          <cell r="L5">
            <v>1466</v>
          </cell>
          <cell r="M5">
            <v>0</v>
          </cell>
          <cell r="N5">
            <v>2809</v>
          </cell>
          <cell r="O5">
            <v>71372</v>
          </cell>
        </row>
        <row r="6">
          <cell r="A6" t="str">
            <v>007</v>
          </cell>
          <cell r="B6" t="str">
            <v>5คน</v>
          </cell>
          <cell r="C6">
            <v>20640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405</v>
          </cell>
          <cell r="J6">
            <v>21045</v>
          </cell>
          <cell r="K6">
            <v>0</v>
          </cell>
          <cell r="L6">
            <v>419</v>
          </cell>
          <cell r="M6">
            <v>0</v>
          </cell>
          <cell r="N6">
            <v>709</v>
          </cell>
          <cell r="O6">
            <v>20336</v>
          </cell>
        </row>
        <row r="7">
          <cell r="A7" t="str">
            <v>008</v>
          </cell>
          <cell r="B7" t="str">
            <v>28คน</v>
          </cell>
          <cell r="C7">
            <v>85642</v>
          </cell>
          <cell r="D7">
            <v>0</v>
          </cell>
          <cell r="E7">
            <v>0</v>
          </cell>
          <cell r="F7">
            <v>0</v>
          </cell>
          <cell r="G7">
            <v>-1080</v>
          </cell>
          <cell r="H7">
            <v>0</v>
          </cell>
          <cell r="I7">
            <v>1755</v>
          </cell>
          <cell r="J7">
            <v>86317</v>
          </cell>
          <cell r="K7">
            <v>0</v>
          </cell>
          <cell r="L7">
            <v>1723</v>
          </cell>
          <cell r="M7">
            <v>0</v>
          </cell>
          <cell r="N7">
            <v>1933</v>
          </cell>
          <cell r="O7">
            <v>84384</v>
          </cell>
        </row>
        <row r="8">
          <cell r="A8" t="str">
            <v>009</v>
          </cell>
          <cell r="B8" t="str">
            <v>8คน</v>
          </cell>
          <cell r="C8">
            <v>30037</v>
          </cell>
          <cell r="D8">
            <v>0</v>
          </cell>
          <cell r="E8">
            <v>0</v>
          </cell>
          <cell r="F8">
            <v>0</v>
          </cell>
          <cell r="G8">
            <v>-135</v>
          </cell>
          <cell r="H8">
            <v>0</v>
          </cell>
          <cell r="I8">
            <v>895</v>
          </cell>
          <cell r="J8">
            <v>30797</v>
          </cell>
          <cell r="K8">
            <v>0</v>
          </cell>
          <cell r="L8">
            <v>614</v>
          </cell>
          <cell r="M8">
            <v>0</v>
          </cell>
          <cell r="N8">
            <v>888</v>
          </cell>
          <cell r="O8">
            <v>29909</v>
          </cell>
        </row>
        <row r="9">
          <cell r="A9" t="str">
            <v>010</v>
          </cell>
          <cell r="B9" t="str">
            <v>23คน</v>
          </cell>
          <cell r="C9">
            <v>45781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2808</v>
          </cell>
          <cell r="J9">
            <v>48589</v>
          </cell>
          <cell r="K9">
            <v>3</v>
          </cell>
          <cell r="L9">
            <v>955</v>
          </cell>
          <cell r="M9">
            <v>0</v>
          </cell>
          <cell r="N9">
            <v>2914</v>
          </cell>
          <cell r="O9">
            <v>45675</v>
          </cell>
        </row>
        <row r="10">
          <cell r="A10" t="str">
            <v>011</v>
          </cell>
          <cell r="B10" t="str">
            <v>40คน</v>
          </cell>
          <cell r="C10">
            <v>132909</v>
          </cell>
          <cell r="D10">
            <v>0</v>
          </cell>
          <cell r="E10">
            <v>0</v>
          </cell>
          <cell r="F10">
            <v>0</v>
          </cell>
          <cell r="G10">
            <v>-540</v>
          </cell>
          <cell r="H10">
            <v>0</v>
          </cell>
          <cell r="I10">
            <v>5080</v>
          </cell>
          <cell r="J10">
            <v>137449</v>
          </cell>
          <cell r="K10">
            <v>0</v>
          </cell>
          <cell r="L10">
            <v>2735</v>
          </cell>
          <cell r="M10">
            <v>0</v>
          </cell>
          <cell r="N10">
            <v>3256</v>
          </cell>
          <cell r="O10">
            <v>134193</v>
          </cell>
        </row>
        <row r="11">
          <cell r="A11" t="str">
            <v>012</v>
          </cell>
          <cell r="B11" t="str">
            <v>12คน</v>
          </cell>
          <cell r="C11">
            <v>53781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675</v>
          </cell>
          <cell r="J11">
            <v>54456</v>
          </cell>
          <cell r="K11">
            <v>0</v>
          </cell>
          <cell r="L11">
            <v>1090</v>
          </cell>
          <cell r="M11">
            <v>0</v>
          </cell>
          <cell r="N11">
            <v>1799</v>
          </cell>
          <cell r="O11">
            <v>52657</v>
          </cell>
        </row>
        <row r="12">
          <cell r="A12" t="str">
            <v>013</v>
          </cell>
          <cell r="B12" t="str">
            <v>9คน</v>
          </cell>
          <cell r="C12">
            <v>38579</v>
          </cell>
          <cell r="D12">
            <v>0</v>
          </cell>
          <cell r="E12">
            <v>237</v>
          </cell>
          <cell r="F12">
            <v>0</v>
          </cell>
          <cell r="G12">
            <v>0</v>
          </cell>
          <cell r="H12">
            <v>0</v>
          </cell>
          <cell r="I12">
            <v>1130</v>
          </cell>
          <cell r="J12">
            <v>39946</v>
          </cell>
          <cell r="K12">
            <v>0</v>
          </cell>
          <cell r="L12">
            <v>775</v>
          </cell>
          <cell r="M12">
            <v>0</v>
          </cell>
          <cell r="N12">
            <v>1921</v>
          </cell>
          <cell r="O12">
            <v>38025</v>
          </cell>
        </row>
        <row r="13">
          <cell r="A13" t="str">
            <v>014</v>
          </cell>
          <cell r="B13" t="str">
            <v>18คน</v>
          </cell>
          <cell r="C13">
            <v>35643</v>
          </cell>
          <cell r="D13">
            <v>0</v>
          </cell>
          <cell r="E13">
            <v>0</v>
          </cell>
          <cell r="F13">
            <v>0</v>
          </cell>
          <cell r="G13">
            <v>-322</v>
          </cell>
          <cell r="H13">
            <v>0</v>
          </cell>
          <cell r="I13">
            <v>2259</v>
          </cell>
          <cell r="J13">
            <v>37580</v>
          </cell>
          <cell r="K13">
            <v>0</v>
          </cell>
          <cell r="L13">
            <v>745</v>
          </cell>
          <cell r="M13">
            <v>0</v>
          </cell>
          <cell r="N13">
            <v>1708</v>
          </cell>
          <cell r="O13">
            <v>35872</v>
          </cell>
        </row>
        <row r="14">
          <cell r="A14" t="str">
            <v>015</v>
          </cell>
          <cell r="B14" t="str">
            <v>29คน</v>
          </cell>
          <cell r="C14">
            <v>51730</v>
          </cell>
          <cell r="D14">
            <v>0</v>
          </cell>
          <cell r="E14">
            <v>147</v>
          </cell>
          <cell r="F14">
            <v>-77</v>
          </cell>
          <cell r="G14">
            <v>-624</v>
          </cell>
          <cell r="H14">
            <v>0</v>
          </cell>
          <cell r="I14">
            <v>2589</v>
          </cell>
          <cell r="J14">
            <v>53765</v>
          </cell>
          <cell r="K14">
            <v>3</v>
          </cell>
          <cell r="L14">
            <v>1048</v>
          </cell>
          <cell r="M14">
            <v>0</v>
          </cell>
          <cell r="N14">
            <v>2532</v>
          </cell>
          <cell r="O14">
            <v>51233</v>
          </cell>
        </row>
        <row r="15">
          <cell r="A15" t="str">
            <v>016</v>
          </cell>
          <cell r="B15" t="str">
            <v>11คน</v>
          </cell>
          <cell r="C15">
            <v>53230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530</v>
          </cell>
          <cell r="J15">
            <v>53760</v>
          </cell>
          <cell r="K15">
            <v>0</v>
          </cell>
          <cell r="L15">
            <v>1073</v>
          </cell>
          <cell r="M15">
            <v>11</v>
          </cell>
          <cell r="N15">
            <v>2978</v>
          </cell>
          <cell r="O15">
            <v>50782</v>
          </cell>
        </row>
        <row r="16">
          <cell r="A16" t="str">
            <v>017</v>
          </cell>
          <cell r="B16" t="str">
            <v>18คน</v>
          </cell>
          <cell r="C16">
            <v>37053</v>
          </cell>
          <cell r="D16">
            <v>0</v>
          </cell>
          <cell r="E16">
            <v>0</v>
          </cell>
          <cell r="F16">
            <v>-144</v>
          </cell>
          <cell r="G16">
            <v>-1715</v>
          </cell>
          <cell r="H16">
            <v>0</v>
          </cell>
          <cell r="I16">
            <v>977</v>
          </cell>
          <cell r="J16">
            <v>36171</v>
          </cell>
          <cell r="K16">
            <v>5</v>
          </cell>
          <cell r="L16">
            <v>719</v>
          </cell>
          <cell r="M16">
            <v>0</v>
          </cell>
          <cell r="N16">
            <v>1252</v>
          </cell>
          <cell r="O16">
            <v>34919</v>
          </cell>
        </row>
        <row r="17">
          <cell r="A17" t="str">
            <v>018</v>
          </cell>
          <cell r="B17" t="str">
            <v>2คน</v>
          </cell>
          <cell r="C17">
            <v>12438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12438</v>
          </cell>
          <cell r="K17">
            <v>0</v>
          </cell>
          <cell r="L17">
            <v>249</v>
          </cell>
          <cell r="M17">
            <v>0</v>
          </cell>
          <cell r="N17">
            <v>524</v>
          </cell>
          <cell r="O17">
            <v>11914</v>
          </cell>
        </row>
        <row r="18">
          <cell r="A18" t="str">
            <v>019</v>
          </cell>
          <cell r="B18" t="str">
            <v>1คน</v>
          </cell>
          <cell r="C18">
            <v>3179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3179</v>
          </cell>
          <cell r="K18">
            <v>0</v>
          </cell>
          <cell r="L18">
            <v>56</v>
          </cell>
          <cell r="M18">
            <v>0</v>
          </cell>
          <cell r="N18">
            <v>56</v>
          </cell>
          <cell r="O18">
            <v>3123</v>
          </cell>
        </row>
        <row r="19">
          <cell r="A19" t="str">
            <v>020</v>
          </cell>
          <cell r="B19" t="str">
            <v>4คน</v>
          </cell>
          <cell r="C19">
            <v>9055</v>
          </cell>
          <cell r="D19">
            <v>0</v>
          </cell>
          <cell r="E19">
            <v>1009</v>
          </cell>
          <cell r="F19">
            <v>0</v>
          </cell>
          <cell r="G19">
            <v>0</v>
          </cell>
          <cell r="H19">
            <v>0</v>
          </cell>
          <cell r="I19">
            <v>440</v>
          </cell>
          <cell r="J19">
            <v>10504</v>
          </cell>
          <cell r="K19">
            <v>0</v>
          </cell>
          <cell r="L19">
            <v>183</v>
          </cell>
          <cell r="M19">
            <v>0</v>
          </cell>
          <cell r="N19">
            <v>369</v>
          </cell>
          <cell r="O19">
            <v>10135</v>
          </cell>
        </row>
        <row r="20">
          <cell r="A20" t="str">
            <v>021</v>
          </cell>
          <cell r="B20" t="str">
            <v>4คน</v>
          </cell>
          <cell r="C20">
            <v>8662</v>
          </cell>
          <cell r="D20">
            <v>0</v>
          </cell>
          <cell r="E20">
            <v>177</v>
          </cell>
          <cell r="F20">
            <v>-158</v>
          </cell>
          <cell r="G20">
            <v>0</v>
          </cell>
          <cell r="H20">
            <v>0</v>
          </cell>
          <cell r="I20">
            <v>1386</v>
          </cell>
          <cell r="J20">
            <v>10067</v>
          </cell>
          <cell r="K20">
            <v>0</v>
          </cell>
          <cell r="L20">
            <v>189</v>
          </cell>
          <cell r="M20">
            <v>0</v>
          </cell>
          <cell r="N20">
            <v>189</v>
          </cell>
          <cell r="O20">
            <v>9878</v>
          </cell>
        </row>
        <row r="21">
          <cell r="A21" t="str">
            <v>022</v>
          </cell>
          <cell r="B21" t="str">
            <v>3คน</v>
          </cell>
          <cell r="C21">
            <v>6853</v>
          </cell>
          <cell r="D21">
            <v>0</v>
          </cell>
          <cell r="E21">
            <v>175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7028</v>
          </cell>
          <cell r="K21">
            <v>0</v>
          </cell>
          <cell r="L21">
            <v>137</v>
          </cell>
          <cell r="M21">
            <v>0</v>
          </cell>
          <cell r="N21">
            <v>137</v>
          </cell>
          <cell r="O21">
            <v>6891</v>
          </cell>
        </row>
        <row r="22">
          <cell r="A22" t="str">
            <v>023</v>
          </cell>
          <cell r="B22" t="str">
            <v>1คน</v>
          </cell>
          <cell r="C22">
            <v>2324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2324</v>
          </cell>
          <cell r="K22">
            <v>0</v>
          </cell>
          <cell r="L22">
            <v>46</v>
          </cell>
          <cell r="M22">
            <v>0</v>
          </cell>
          <cell r="N22">
            <v>46</v>
          </cell>
          <cell r="O22">
            <v>2278</v>
          </cell>
        </row>
        <row r="23">
          <cell r="A23" t="str">
            <v>024</v>
          </cell>
          <cell r="B23" t="str">
            <v>3คน</v>
          </cell>
          <cell r="C23">
            <v>7250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176</v>
          </cell>
          <cell r="J23">
            <v>7426</v>
          </cell>
          <cell r="K23">
            <v>0</v>
          </cell>
          <cell r="L23">
            <v>149</v>
          </cell>
          <cell r="M23">
            <v>0</v>
          </cell>
          <cell r="N23">
            <v>678</v>
          </cell>
          <cell r="O23">
            <v>6748</v>
          </cell>
        </row>
        <row r="24">
          <cell r="A24" t="str">
            <v>025</v>
          </cell>
          <cell r="B24" t="str">
            <v>1คน</v>
          </cell>
          <cell r="C24">
            <v>2436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2436</v>
          </cell>
          <cell r="K24">
            <v>0</v>
          </cell>
          <cell r="L24">
            <v>49</v>
          </cell>
          <cell r="M24">
            <v>0</v>
          </cell>
          <cell r="N24">
            <v>49</v>
          </cell>
          <cell r="O24">
            <v>2387</v>
          </cell>
        </row>
        <row r="25">
          <cell r="A25" t="str">
            <v>026</v>
          </cell>
          <cell r="B25" t="str">
            <v>1คน</v>
          </cell>
          <cell r="C25">
            <v>2262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174</v>
          </cell>
          <cell r="I25">
            <v>0</v>
          </cell>
          <cell r="J25">
            <v>2436</v>
          </cell>
          <cell r="K25">
            <v>0</v>
          </cell>
          <cell r="L25">
            <v>45</v>
          </cell>
          <cell r="M25">
            <v>0</v>
          </cell>
        </row>
        <row r="26">
          <cell r="A26" t="str">
            <v>027</v>
          </cell>
          <cell r="B26" t="str">
            <v>1คน</v>
          </cell>
          <cell r="C26">
            <v>2478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2478</v>
          </cell>
          <cell r="K26">
            <v>0</v>
          </cell>
          <cell r="L26">
            <v>50</v>
          </cell>
          <cell r="M26">
            <v>0</v>
          </cell>
          <cell r="N26">
            <v>645</v>
          </cell>
          <cell r="O26">
            <v>4311</v>
          </cell>
        </row>
        <row r="27">
          <cell r="A27" t="str">
            <v>028</v>
          </cell>
          <cell r="B27" t="str">
            <v>7คน</v>
          </cell>
          <cell r="C27">
            <v>18711</v>
          </cell>
          <cell r="D27">
            <v>0</v>
          </cell>
          <cell r="E27">
            <v>1573</v>
          </cell>
          <cell r="F27">
            <v>0</v>
          </cell>
          <cell r="G27">
            <v>0</v>
          </cell>
          <cell r="H27">
            <v>0</v>
          </cell>
          <cell r="I27">
            <v>1040</v>
          </cell>
          <cell r="J27">
            <v>21324</v>
          </cell>
          <cell r="K27">
            <v>0</v>
          </cell>
          <cell r="L27">
            <v>374</v>
          </cell>
          <cell r="M27">
            <v>0</v>
          </cell>
          <cell r="N27">
            <v>1110</v>
          </cell>
          <cell r="O27">
            <v>20214</v>
          </cell>
        </row>
        <row r="28">
          <cell r="A28" t="str">
            <v>029</v>
          </cell>
          <cell r="B28" t="str">
            <v>4คน</v>
          </cell>
          <cell r="C28">
            <v>10991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10991</v>
          </cell>
          <cell r="K28">
            <v>0</v>
          </cell>
          <cell r="L28">
            <v>220</v>
          </cell>
          <cell r="M28">
            <v>0</v>
          </cell>
          <cell r="N28">
            <v>478</v>
          </cell>
          <cell r="O28">
            <v>10513</v>
          </cell>
        </row>
        <row r="29">
          <cell r="A29" t="str">
            <v>030</v>
          </cell>
          <cell r="B29" t="str">
            <v>1คน</v>
          </cell>
          <cell r="C29">
            <v>2156</v>
          </cell>
          <cell r="D29">
            <v>0</v>
          </cell>
          <cell r="E29">
            <v>0</v>
          </cell>
          <cell r="F29">
            <v>-98</v>
          </cell>
          <cell r="G29">
            <v>0</v>
          </cell>
          <cell r="H29">
            <v>0</v>
          </cell>
          <cell r="I29">
            <v>196</v>
          </cell>
          <cell r="J29">
            <v>2254</v>
          </cell>
          <cell r="K29">
            <v>0</v>
          </cell>
          <cell r="L29">
            <v>45</v>
          </cell>
          <cell r="M29">
            <v>0</v>
          </cell>
          <cell r="N29">
            <v>45</v>
          </cell>
          <cell r="O29">
            <v>2209</v>
          </cell>
        </row>
        <row r="30">
          <cell r="A30" t="str">
            <v>033</v>
          </cell>
          <cell r="B30" t="str">
            <v>1คน</v>
          </cell>
          <cell r="C30">
            <v>2660</v>
          </cell>
          <cell r="D30">
            <v>0</v>
          </cell>
          <cell r="E30">
            <v>0</v>
          </cell>
          <cell r="F30">
            <v>-95</v>
          </cell>
          <cell r="G30">
            <v>0</v>
          </cell>
          <cell r="H30">
            <v>0</v>
          </cell>
          <cell r="I30">
            <v>190</v>
          </cell>
          <cell r="J30">
            <v>2755</v>
          </cell>
          <cell r="K30">
            <v>0</v>
          </cell>
          <cell r="L30">
            <v>51</v>
          </cell>
          <cell r="M30">
            <v>0</v>
          </cell>
          <cell r="N30">
            <v>51</v>
          </cell>
          <cell r="O30">
            <v>2704</v>
          </cell>
        </row>
        <row r="31">
          <cell r="A31" t="str">
            <v>034</v>
          </cell>
          <cell r="B31" t="str">
            <v>3คน</v>
          </cell>
          <cell r="C31">
            <v>7406</v>
          </cell>
          <cell r="D31">
            <v>0</v>
          </cell>
          <cell r="E31">
            <v>0</v>
          </cell>
          <cell r="F31">
            <v>0</v>
          </cell>
          <cell r="G31">
            <v>-195</v>
          </cell>
          <cell r="H31">
            <v>0</v>
          </cell>
          <cell r="I31">
            <v>396</v>
          </cell>
          <cell r="J31">
            <v>7607</v>
          </cell>
          <cell r="K31">
            <v>0</v>
          </cell>
          <cell r="L31">
            <v>143</v>
          </cell>
          <cell r="M31">
            <v>0</v>
          </cell>
          <cell r="N31">
            <v>292</v>
          </cell>
          <cell r="O31">
            <v>7315</v>
          </cell>
        </row>
        <row r="32">
          <cell r="A32" t="str">
            <v>035</v>
          </cell>
          <cell r="B32" t="str">
            <v>3คน</v>
          </cell>
          <cell r="C32">
            <v>6569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165</v>
          </cell>
          <cell r="J32">
            <v>6734</v>
          </cell>
          <cell r="K32">
            <v>3</v>
          </cell>
          <cell r="L32">
            <v>134</v>
          </cell>
          <cell r="M32">
            <v>0</v>
          </cell>
          <cell r="N32">
            <v>137</v>
          </cell>
          <cell r="O32">
            <v>6597</v>
          </cell>
        </row>
        <row r="33">
          <cell r="A33" t="str">
            <v>036</v>
          </cell>
          <cell r="B33" t="str">
            <v>1คน</v>
          </cell>
          <cell r="C33">
            <v>2856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204</v>
          </cell>
          <cell r="J33">
            <v>3060</v>
          </cell>
          <cell r="K33">
            <v>5</v>
          </cell>
          <cell r="L33">
            <v>61</v>
          </cell>
          <cell r="M33">
            <v>0</v>
          </cell>
          <cell r="N33">
            <v>66</v>
          </cell>
          <cell r="O33">
            <v>2994</v>
          </cell>
        </row>
        <row r="34">
          <cell r="A34" t="str">
            <v>037</v>
          </cell>
          <cell r="B34" t="str">
            <v>7คน</v>
          </cell>
          <cell r="C34">
            <v>16771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1165</v>
          </cell>
          <cell r="J34">
            <v>17936</v>
          </cell>
          <cell r="K34">
            <v>7</v>
          </cell>
          <cell r="L34">
            <v>360</v>
          </cell>
          <cell r="M34">
            <v>0</v>
          </cell>
          <cell r="N34">
            <v>1137</v>
          </cell>
          <cell r="O34">
            <v>16799</v>
          </cell>
        </row>
        <row r="35">
          <cell r="A35" t="str">
            <v>038</v>
          </cell>
          <cell r="B35" t="str">
            <v>2คน</v>
          </cell>
          <cell r="C35">
            <v>4680</v>
          </cell>
          <cell r="D35">
            <v>0</v>
          </cell>
          <cell r="E35">
            <v>180</v>
          </cell>
          <cell r="F35">
            <v>0</v>
          </cell>
          <cell r="G35">
            <v>0</v>
          </cell>
          <cell r="H35">
            <v>0</v>
          </cell>
          <cell r="I35">
            <v>360</v>
          </cell>
          <cell r="J35">
            <v>5220</v>
          </cell>
          <cell r="K35">
            <v>0</v>
          </cell>
          <cell r="L35">
            <v>100</v>
          </cell>
          <cell r="M35">
            <v>0</v>
          </cell>
          <cell r="N35">
            <v>362</v>
          </cell>
          <cell r="O35">
            <v>4858</v>
          </cell>
        </row>
        <row r="36">
          <cell r="A36" t="str">
            <v>039</v>
          </cell>
          <cell r="B36" t="str">
            <v>6คน</v>
          </cell>
          <cell r="C36">
            <v>13936</v>
          </cell>
          <cell r="D36">
            <v>0</v>
          </cell>
          <cell r="E36">
            <v>341</v>
          </cell>
          <cell r="F36">
            <v>0</v>
          </cell>
          <cell r="G36">
            <v>0</v>
          </cell>
          <cell r="H36">
            <v>0</v>
          </cell>
          <cell r="I36">
            <v>1339</v>
          </cell>
          <cell r="J36">
            <v>15616</v>
          </cell>
          <cell r="K36">
            <v>0</v>
          </cell>
          <cell r="L36">
            <v>290</v>
          </cell>
          <cell r="M36">
            <v>0</v>
          </cell>
          <cell r="N36">
            <v>481</v>
          </cell>
          <cell r="O36">
            <v>15135</v>
          </cell>
        </row>
        <row r="37">
          <cell r="A37" t="str">
            <v>040</v>
          </cell>
          <cell r="B37" t="str">
            <v>7คน</v>
          </cell>
          <cell r="C37">
            <v>17694</v>
          </cell>
          <cell r="D37">
            <v>0</v>
          </cell>
          <cell r="E37">
            <v>190</v>
          </cell>
          <cell r="F37">
            <v>0</v>
          </cell>
          <cell r="G37">
            <v>-374</v>
          </cell>
          <cell r="H37">
            <v>0</v>
          </cell>
          <cell r="I37">
            <v>2116</v>
          </cell>
          <cell r="J37">
            <v>19626</v>
          </cell>
          <cell r="K37">
            <v>12</v>
          </cell>
          <cell r="L37">
            <v>356</v>
          </cell>
          <cell r="M37">
            <v>0</v>
          </cell>
          <cell r="N37">
            <v>1363</v>
          </cell>
          <cell r="O37">
            <v>18263</v>
          </cell>
        </row>
        <row r="38">
          <cell r="A38" t="str">
            <v>041</v>
          </cell>
          <cell r="B38" t="str">
            <v>13คน</v>
          </cell>
          <cell r="C38">
            <v>50721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975</v>
          </cell>
          <cell r="J38">
            <v>51696</v>
          </cell>
          <cell r="K38">
            <v>0</v>
          </cell>
          <cell r="L38">
            <v>1026</v>
          </cell>
          <cell r="M38">
            <v>0</v>
          </cell>
          <cell r="N38">
            <v>5284</v>
          </cell>
          <cell r="O38">
            <v>46412</v>
          </cell>
        </row>
        <row r="39">
          <cell r="A39" t="str">
            <v>042</v>
          </cell>
          <cell r="B39" t="str">
            <v>6คน</v>
          </cell>
          <cell r="C39">
            <v>27339</v>
          </cell>
          <cell r="D39">
            <v>0</v>
          </cell>
          <cell r="E39">
            <v>0</v>
          </cell>
          <cell r="F39">
            <v>0</v>
          </cell>
          <cell r="G39">
            <v>-130</v>
          </cell>
          <cell r="H39">
            <v>0</v>
          </cell>
          <cell r="I39">
            <v>0</v>
          </cell>
          <cell r="J39">
            <v>27339</v>
          </cell>
          <cell r="K39">
            <v>0</v>
          </cell>
          <cell r="L39">
            <v>547</v>
          </cell>
          <cell r="M39">
            <v>17</v>
          </cell>
          <cell r="N39">
            <v>1138</v>
          </cell>
          <cell r="O39">
            <v>26071</v>
          </cell>
        </row>
        <row r="40">
          <cell r="A40" t="str">
            <v>044</v>
          </cell>
          <cell r="B40" t="str">
            <v>1คน</v>
          </cell>
          <cell r="C40">
            <v>3080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3080</v>
          </cell>
          <cell r="K40">
            <v>0</v>
          </cell>
          <cell r="L40">
            <v>62</v>
          </cell>
          <cell r="M40">
            <v>0</v>
          </cell>
          <cell r="N40">
            <v>62</v>
          </cell>
          <cell r="O40">
            <v>3018</v>
          </cell>
        </row>
        <row r="41">
          <cell r="A41" t="str">
            <v>045</v>
          </cell>
          <cell r="B41" t="str">
            <v>8คน</v>
          </cell>
          <cell r="C41">
            <v>16696</v>
          </cell>
          <cell r="D41">
            <v>0</v>
          </cell>
          <cell r="E41">
            <v>620</v>
          </cell>
          <cell r="F41">
            <v>0</v>
          </cell>
          <cell r="G41">
            <v>-290</v>
          </cell>
          <cell r="H41">
            <v>0</v>
          </cell>
          <cell r="I41">
            <v>330</v>
          </cell>
          <cell r="J41">
            <v>17356</v>
          </cell>
          <cell r="K41">
            <v>5</v>
          </cell>
          <cell r="L41">
            <v>333</v>
          </cell>
          <cell r="M41">
            <v>0</v>
          </cell>
          <cell r="N41">
            <v>1144</v>
          </cell>
          <cell r="O41">
            <v>16212</v>
          </cell>
        </row>
        <row r="42">
          <cell r="A42" t="str">
            <v>046</v>
          </cell>
          <cell r="B42" t="str">
            <v>1คน</v>
          </cell>
          <cell r="C42">
            <v>2758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2758</v>
          </cell>
          <cell r="K42">
            <v>0</v>
          </cell>
          <cell r="L42">
            <v>55</v>
          </cell>
          <cell r="M42">
            <v>0</v>
          </cell>
          <cell r="N42">
            <v>55</v>
          </cell>
          <cell r="O42">
            <v>2703</v>
          </cell>
        </row>
        <row r="43">
          <cell r="A43" t="str">
            <v>047</v>
          </cell>
          <cell r="B43" t="str">
            <v>1คน</v>
          </cell>
          <cell r="C43">
            <v>2870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2870</v>
          </cell>
          <cell r="K43">
            <v>0</v>
          </cell>
          <cell r="L43">
            <v>58</v>
          </cell>
          <cell r="M43">
            <v>0</v>
          </cell>
          <cell r="N43">
            <v>58</v>
          </cell>
          <cell r="O43">
            <v>2812</v>
          </cell>
        </row>
        <row r="44">
          <cell r="A44" t="str">
            <v>049</v>
          </cell>
          <cell r="B44" t="str">
            <v>1คน</v>
          </cell>
          <cell r="C44">
            <v>2301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2301</v>
          </cell>
          <cell r="K44">
            <v>0</v>
          </cell>
          <cell r="L44">
            <v>47</v>
          </cell>
          <cell r="M44">
            <v>0</v>
          </cell>
          <cell r="N44">
            <v>47</v>
          </cell>
          <cell r="O44">
            <v>2254</v>
          </cell>
        </row>
        <row r="45">
          <cell r="A45" t="str">
            <v>050</v>
          </cell>
          <cell r="B45" t="str">
            <v>1คน</v>
          </cell>
          <cell r="C45">
            <v>1505</v>
          </cell>
          <cell r="D45">
            <v>0</v>
          </cell>
          <cell r="E45">
            <v>0</v>
          </cell>
          <cell r="F45">
            <v>0</v>
          </cell>
          <cell r="G45">
            <v>-215</v>
          </cell>
          <cell r="H45">
            <v>0</v>
          </cell>
          <cell r="I45">
            <v>860</v>
          </cell>
          <cell r="J45">
            <v>2150</v>
          </cell>
          <cell r="K45">
            <v>0</v>
          </cell>
          <cell r="L45">
            <v>43</v>
          </cell>
          <cell r="M45">
            <v>0</v>
          </cell>
          <cell r="N45">
            <v>43</v>
          </cell>
          <cell r="O45">
            <v>2107</v>
          </cell>
        </row>
        <row r="46">
          <cell r="A46" t="str">
            <v>051</v>
          </cell>
          <cell r="B46" t="str">
            <v>1คน</v>
          </cell>
          <cell r="C46">
            <v>3024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3024</v>
          </cell>
          <cell r="K46">
            <v>0</v>
          </cell>
          <cell r="L46">
            <v>60</v>
          </cell>
          <cell r="M46">
            <v>0</v>
          </cell>
          <cell r="N46">
            <v>60</v>
          </cell>
          <cell r="O46">
            <v>2964</v>
          </cell>
        </row>
        <row r="47">
          <cell r="A47" t="str">
            <v>052</v>
          </cell>
          <cell r="B47" t="str">
            <v>2คน</v>
          </cell>
          <cell r="C47">
            <v>5607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5607</v>
          </cell>
          <cell r="K47">
            <v>0</v>
          </cell>
          <cell r="L47">
            <v>111</v>
          </cell>
          <cell r="M47">
            <v>0</v>
          </cell>
          <cell r="N47">
            <v>111</v>
          </cell>
          <cell r="O47">
            <v>5496</v>
          </cell>
        </row>
        <row r="48">
          <cell r="A48" t="str">
            <v>053</v>
          </cell>
          <cell r="B48" t="str">
            <v>1คน</v>
          </cell>
          <cell r="C48">
            <v>2808</v>
          </cell>
          <cell r="D48">
            <v>0</v>
          </cell>
          <cell r="E48">
            <v>0</v>
          </cell>
          <cell r="F48">
            <v>0</v>
          </cell>
          <cell r="G48">
            <v>-234</v>
          </cell>
          <cell r="H48">
            <v>0</v>
          </cell>
          <cell r="I48">
            <v>0</v>
          </cell>
          <cell r="J48">
            <v>2574</v>
          </cell>
          <cell r="K48">
            <v>5</v>
          </cell>
          <cell r="L48">
            <v>51</v>
          </cell>
          <cell r="M48">
            <v>0</v>
          </cell>
          <cell r="N48">
            <v>56</v>
          </cell>
          <cell r="O48">
            <v>2518</v>
          </cell>
        </row>
        <row r="49">
          <cell r="A49" t="str">
            <v>054</v>
          </cell>
          <cell r="B49" t="str">
            <v>1คน</v>
          </cell>
          <cell r="C49">
            <v>2145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165</v>
          </cell>
          <cell r="J49">
            <v>2310</v>
          </cell>
          <cell r="K49">
            <v>0</v>
          </cell>
          <cell r="L49">
            <v>43</v>
          </cell>
          <cell r="M49">
            <v>0</v>
          </cell>
          <cell r="N49">
            <v>43</v>
          </cell>
          <cell r="O49">
            <v>2267</v>
          </cell>
        </row>
        <row r="50">
          <cell r="A50" t="str">
            <v>055</v>
          </cell>
          <cell r="B50" t="str">
            <v>1คน</v>
          </cell>
          <cell r="C50">
            <v>2534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2534</v>
          </cell>
          <cell r="K50">
            <v>0</v>
          </cell>
          <cell r="L50">
            <v>51</v>
          </cell>
          <cell r="M50">
            <v>0</v>
          </cell>
          <cell r="N50">
            <v>51</v>
          </cell>
          <cell r="O50">
            <v>2483</v>
          </cell>
        </row>
        <row r="51">
          <cell r="A51" t="str">
            <v>056</v>
          </cell>
          <cell r="B51" t="str">
            <v>1คน</v>
          </cell>
          <cell r="C51">
            <v>2720</v>
          </cell>
          <cell r="D51">
            <v>0</v>
          </cell>
          <cell r="E51">
            <v>340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3060</v>
          </cell>
          <cell r="K51">
            <v>0</v>
          </cell>
          <cell r="L51">
            <v>54</v>
          </cell>
          <cell r="M51">
            <v>0</v>
          </cell>
          <cell r="N51">
            <v>324</v>
          </cell>
          <cell r="O51">
            <v>2736</v>
          </cell>
        </row>
        <row r="52">
          <cell r="A52" t="str">
            <v>065</v>
          </cell>
          <cell r="B52" t="str">
            <v>3คน</v>
          </cell>
          <cell r="C52">
            <v>8554</v>
          </cell>
          <cell r="D52">
            <v>0</v>
          </cell>
          <cell r="E52">
            <v>929</v>
          </cell>
          <cell r="F52">
            <v>0</v>
          </cell>
          <cell r="G52">
            <v>0</v>
          </cell>
          <cell r="H52">
            <v>0</v>
          </cell>
          <cell r="I52">
            <v>665</v>
          </cell>
          <cell r="J52">
            <v>10148</v>
          </cell>
          <cell r="K52">
            <v>0</v>
          </cell>
          <cell r="L52">
            <v>175</v>
          </cell>
          <cell r="M52">
            <v>0</v>
          </cell>
          <cell r="N52">
            <v>175</v>
          </cell>
          <cell r="O52">
            <v>9973</v>
          </cell>
        </row>
        <row r="53">
          <cell r="A53" t="str">
            <v>066</v>
          </cell>
          <cell r="B53" t="str">
            <v>7คน</v>
          </cell>
          <cell r="C53">
            <v>16085</v>
          </cell>
          <cell r="D53">
            <v>0</v>
          </cell>
          <cell r="E53">
            <v>568</v>
          </cell>
          <cell r="F53">
            <v>0</v>
          </cell>
          <cell r="G53">
            <v>0</v>
          </cell>
          <cell r="H53">
            <v>0</v>
          </cell>
          <cell r="I53">
            <v>2137</v>
          </cell>
          <cell r="J53">
            <v>18790</v>
          </cell>
          <cell r="K53">
            <v>0</v>
          </cell>
          <cell r="L53">
            <v>349</v>
          </cell>
          <cell r="M53">
            <v>0</v>
          </cell>
          <cell r="N53">
            <v>864</v>
          </cell>
          <cell r="O53">
            <v>17926</v>
          </cell>
        </row>
        <row r="54">
          <cell r="A54" t="str">
            <v>067</v>
          </cell>
          <cell r="B54" t="str">
            <v>1คน</v>
          </cell>
          <cell r="C54">
            <v>3030</v>
          </cell>
          <cell r="D54">
            <v>0</v>
          </cell>
          <cell r="E54">
            <v>404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3434</v>
          </cell>
          <cell r="K54">
            <v>0</v>
          </cell>
          <cell r="L54">
            <v>61</v>
          </cell>
          <cell r="M54">
            <v>0</v>
          </cell>
          <cell r="N54">
            <v>61</v>
          </cell>
          <cell r="O54">
            <v>3373</v>
          </cell>
        </row>
        <row r="55">
          <cell r="A55" t="str">
            <v>068</v>
          </cell>
          <cell r="B55" t="str">
            <v>2คน</v>
          </cell>
          <cell r="C55">
            <v>6176</v>
          </cell>
          <cell r="D55">
            <v>0</v>
          </cell>
          <cell r="E55">
            <v>772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6948</v>
          </cell>
          <cell r="K55">
            <v>0</v>
          </cell>
          <cell r="L55">
            <v>124</v>
          </cell>
          <cell r="M55">
            <v>0</v>
          </cell>
          <cell r="N55">
            <v>331</v>
          </cell>
          <cell r="O55">
            <v>6617</v>
          </cell>
        </row>
        <row r="56">
          <cell r="A56" t="str">
            <v>070</v>
          </cell>
          <cell r="B56" t="str">
            <v>27คน</v>
          </cell>
          <cell r="C56">
            <v>51167</v>
          </cell>
          <cell r="D56">
            <v>0</v>
          </cell>
          <cell r="E56">
            <v>0</v>
          </cell>
          <cell r="F56">
            <v>0</v>
          </cell>
          <cell r="G56">
            <v>-467</v>
          </cell>
          <cell r="H56">
            <v>0</v>
          </cell>
          <cell r="I56">
            <v>8753</v>
          </cell>
          <cell r="J56">
            <v>59453</v>
          </cell>
          <cell r="K56">
            <v>0</v>
          </cell>
          <cell r="L56">
            <v>1051</v>
          </cell>
          <cell r="M56">
            <v>0</v>
          </cell>
          <cell r="N56">
            <v>2449</v>
          </cell>
          <cell r="O56">
            <v>57004</v>
          </cell>
        </row>
        <row r="57">
          <cell r="A57" t="str">
            <v>072</v>
          </cell>
          <cell r="B57" t="str">
            <v>2คน</v>
          </cell>
          <cell r="C57">
            <v>5790</v>
          </cell>
          <cell r="D57">
            <v>0</v>
          </cell>
          <cell r="E57">
            <v>772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6562</v>
          </cell>
          <cell r="K57">
            <v>0</v>
          </cell>
          <cell r="L57">
            <v>115</v>
          </cell>
          <cell r="M57">
            <v>0</v>
          </cell>
          <cell r="N57">
            <v>115</v>
          </cell>
          <cell r="O57">
            <v>6447</v>
          </cell>
        </row>
        <row r="58">
          <cell r="A58" t="str">
            <v>073</v>
          </cell>
          <cell r="B58" t="str">
            <v>7คน</v>
          </cell>
          <cell r="C58">
            <v>14313</v>
          </cell>
          <cell r="D58">
            <v>0</v>
          </cell>
          <cell r="E58">
            <v>0</v>
          </cell>
          <cell r="F58">
            <v>0</v>
          </cell>
          <cell r="G58">
            <v>-170</v>
          </cell>
          <cell r="H58">
            <v>0</v>
          </cell>
          <cell r="I58">
            <v>481</v>
          </cell>
          <cell r="J58">
            <v>14624</v>
          </cell>
          <cell r="K58">
            <v>0</v>
          </cell>
          <cell r="L58">
            <v>293</v>
          </cell>
          <cell r="M58">
            <v>0</v>
          </cell>
          <cell r="N58">
            <v>293</v>
          </cell>
          <cell r="O58">
            <v>14331</v>
          </cell>
        </row>
        <row r="59">
          <cell r="A59" t="str">
            <v>087</v>
          </cell>
          <cell r="B59" t="str">
            <v>12คน</v>
          </cell>
          <cell r="C59">
            <v>34556</v>
          </cell>
          <cell r="D59">
            <v>0</v>
          </cell>
          <cell r="E59">
            <v>0</v>
          </cell>
          <cell r="F59">
            <v>0</v>
          </cell>
          <cell r="G59">
            <v>-130</v>
          </cell>
          <cell r="H59">
            <v>0</v>
          </cell>
          <cell r="I59">
            <v>1430</v>
          </cell>
          <cell r="J59">
            <v>35856</v>
          </cell>
          <cell r="K59">
            <v>0</v>
          </cell>
          <cell r="L59">
            <v>716</v>
          </cell>
          <cell r="M59">
            <v>0</v>
          </cell>
          <cell r="N59">
            <v>1312</v>
          </cell>
          <cell r="O59">
            <v>34544</v>
          </cell>
        </row>
        <row r="60">
          <cell r="A60" t="str">
            <v>088</v>
          </cell>
          <cell r="B60" t="str">
            <v>205คน</v>
          </cell>
          <cell r="C60">
            <v>432199.9</v>
          </cell>
          <cell r="D60">
            <v>0</v>
          </cell>
          <cell r="E60">
            <v>0</v>
          </cell>
          <cell r="F60">
            <v>0</v>
          </cell>
          <cell r="G60">
            <v>-6240</v>
          </cell>
          <cell r="H60">
            <v>0</v>
          </cell>
          <cell r="I60">
            <v>29598</v>
          </cell>
          <cell r="J60">
            <v>455566</v>
          </cell>
          <cell r="K60">
            <v>12.75</v>
          </cell>
          <cell r="L60">
            <v>9038.5</v>
          </cell>
          <cell r="M60">
            <v>0</v>
          </cell>
          <cell r="N60">
            <v>9835</v>
          </cell>
          <cell r="O60">
            <v>439314</v>
          </cell>
        </row>
        <row r="61">
          <cell r="A61" t="str">
            <v>089</v>
          </cell>
          <cell r="B61" t="str">
            <v>1คน</v>
          </cell>
          <cell r="C61">
            <v>2240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2240</v>
          </cell>
          <cell r="K61">
            <v>0</v>
          </cell>
          <cell r="L61">
            <v>45</v>
          </cell>
          <cell r="M61">
            <v>0</v>
          </cell>
          <cell r="N61">
            <v>45</v>
          </cell>
          <cell r="O61">
            <v>2195</v>
          </cell>
        </row>
        <row r="62">
          <cell r="A62" t="str">
            <v>090</v>
          </cell>
          <cell r="B62" t="str">
            <v>4คน</v>
          </cell>
          <cell r="C62">
            <v>9782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764</v>
          </cell>
          <cell r="J62">
            <v>10546</v>
          </cell>
          <cell r="K62">
            <v>0</v>
          </cell>
          <cell r="L62">
            <v>196</v>
          </cell>
          <cell r="M62">
            <v>0</v>
          </cell>
          <cell r="N62">
            <v>196</v>
          </cell>
          <cell r="O62">
            <v>10350</v>
          </cell>
        </row>
        <row r="63">
          <cell r="A63" t="str">
            <v>091</v>
          </cell>
          <cell r="B63" t="str">
            <v>4คน</v>
          </cell>
          <cell r="C63">
            <v>5342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2916</v>
          </cell>
          <cell r="J63">
            <v>8258</v>
          </cell>
          <cell r="K63">
            <v>0</v>
          </cell>
          <cell r="L63">
            <v>165</v>
          </cell>
          <cell r="M63">
            <v>0</v>
          </cell>
          <cell r="N63">
            <v>165</v>
          </cell>
          <cell r="O63">
            <v>8093</v>
          </cell>
        </row>
        <row r="64">
          <cell r="A64" t="str">
            <v>093</v>
          </cell>
          <cell r="B64" t="str">
            <v>2คน</v>
          </cell>
          <cell r="C64">
            <v>4044</v>
          </cell>
          <cell r="D64">
            <v>0</v>
          </cell>
          <cell r="E64">
            <v>0</v>
          </cell>
          <cell r="F64">
            <v>-80</v>
          </cell>
          <cell r="G64">
            <v>0</v>
          </cell>
          <cell r="H64">
            <v>0</v>
          </cell>
          <cell r="I64">
            <v>0</v>
          </cell>
          <cell r="J64">
            <v>3964</v>
          </cell>
          <cell r="K64">
            <v>0</v>
          </cell>
          <cell r="L64">
            <v>80</v>
          </cell>
          <cell r="M64">
            <v>0</v>
          </cell>
          <cell r="N64">
            <v>1366</v>
          </cell>
          <cell r="O64">
            <v>2598</v>
          </cell>
        </row>
        <row r="65">
          <cell r="A65" t="str">
            <v>096</v>
          </cell>
          <cell r="B65" t="str">
            <v>15คน</v>
          </cell>
          <cell r="C65">
            <v>47609</v>
          </cell>
          <cell r="D65">
            <v>0</v>
          </cell>
          <cell r="E65">
            <v>0</v>
          </cell>
          <cell r="F65">
            <v>0</v>
          </cell>
          <cell r="G65">
            <v>-260</v>
          </cell>
          <cell r="H65">
            <v>0</v>
          </cell>
          <cell r="I65">
            <v>1170</v>
          </cell>
          <cell r="J65">
            <v>48519</v>
          </cell>
          <cell r="K65">
            <v>0</v>
          </cell>
          <cell r="L65">
            <v>970</v>
          </cell>
          <cell r="M65">
            <v>0</v>
          </cell>
          <cell r="N65">
            <v>970</v>
          </cell>
          <cell r="O65">
            <v>47549</v>
          </cell>
        </row>
        <row r="66">
          <cell r="A66" t="str">
            <v>111</v>
          </cell>
          <cell r="B66" t="str">
            <v>167คน</v>
          </cell>
          <cell r="C66">
            <v>296062</v>
          </cell>
          <cell r="D66">
            <v>0</v>
          </cell>
          <cell r="E66">
            <v>2041</v>
          </cell>
          <cell r="F66">
            <v>-8887</v>
          </cell>
          <cell r="G66">
            <v>-7426</v>
          </cell>
          <cell r="H66">
            <v>0</v>
          </cell>
          <cell r="I66">
            <v>3511</v>
          </cell>
          <cell r="J66">
            <v>285301</v>
          </cell>
          <cell r="K66">
            <v>6</v>
          </cell>
          <cell r="L66">
            <v>5449</v>
          </cell>
          <cell r="M66">
            <v>0</v>
          </cell>
          <cell r="N66">
            <v>20804</v>
          </cell>
          <cell r="O66">
            <v>264497</v>
          </cell>
        </row>
        <row r="67">
          <cell r="A67" t="str">
            <v>112</v>
          </cell>
          <cell r="B67" t="str">
            <v>240คน</v>
          </cell>
          <cell r="C67">
            <v>489136</v>
          </cell>
          <cell r="D67">
            <v>0</v>
          </cell>
          <cell r="E67">
            <v>6702</v>
          </cell>
          <cell r="F67">
            <v>-6443</v>
          </cell>
          <cell r="G67">
            <v>-8343</v>
          </cell>
          <cell r="H67">
            <v>0</v>
          </cell>
          <cell r="I67">
            <v>6954</v>
          </cell>
          <cell r="J67">
            <v>488006</v>
          </cell>
          <cell r="K67">
            <v>19</v>
          </cell>
          <cell r="L67">
            <v>9492</v>
          </cell>
          <cell r="M67">
            <v>0</v>
          </cell>
          <cell r="N67">
            <v>37484</v>
          </cell>
          <cell r="O67">
            <v>450522</v>
          </cell>
        </row>
        <row r="68">
          <cell r="A68" t="str">
            <v>113</v>
          </cell>
          <cell r="B68" t="str">
            <v>15คน</v>
          </cell>
          <cell r="C68">
            <v>26927</v>
          </cell>
          <cell r="D68">
            <v>0</v>
          </cell>
          <cell r="E68">
            <v>0</v>
          </cell>
          <cell r="F68">
            <v>-228</v>
          </cell>
          <cell r="G68">
            <v>-484</v>
          </cell>
          <cell r="H68">
            <v>0</v>
          </cell>
          <cell r="I68">
            <v>7909</v>
          </cell>
          <cell r="J68">
            <v>34124</v>
          </cell>
          <cell r="K68">
            <v>0</v>
          </cell>
          <cell r="L68">
            <v>594</v>
          </cell>
          <cell r="M68">
            <v>0</v>
          </cell>
          <cell r="N68">
            <v>594</v>
          </cell>
          <cell r="O68">
            <v>33530</v>
          </cell>
        </row>
        <row r="69">
          <cell r="A69" t="str">
            <v>114</v>
          </cell>
          <cell r="B69" t="str">
            <v>7คน</v>
          </cell>
          <cell r="C69">
            <v>12485</v>
          </cell>
          <cell r="D69">
            <v>0</v>
          </cell>
          <cell r="E69">
            <v>148</v>
          </cell>
          <cell r="F69">
            <v>0</v>
          </cell>
          <cell r="G69">
            <v>-477</v>
          </cell>
          <cell r="H69">
            <v>0</v>
          </cell>
          <cell r="I69">
            <v>1406</v>
          </cell>
          <cell r="J69">
            <v>13562</v>
          </cell>
          <cell r="K69">
            <v>0</v>
          </cell>
          <cell r="L69">
            <v>266</v>
          </cell>
          <cell r="M69">
            <v>0</v>
          </cell>
          <cell r="N69">
            <v>266</v>
          </cell>
          <cell r="O69">
            <v>13296</v>
          </cell>
        </row>
        <row r="70">
          <cell r="A70" t="str">
            <v>115</v>
          </cell>
          <cell r="B70" t="str">
            <v>6คน</v>
          </cell>
          <cell r="C70">
            <v>15789</v>
          </cell>
          <cell r="D70">
            <v>0</v>
          </cell>
          <cell r="E70">
            <v>189</v>
          </cell>
          <cell r="F70">
            <v>0</v>
          </cell>
          <cell r="G70">
            <v>0</v>
          </cell>
          <cell r="H70">
            <v>0</v>
          </cell>
          <cell r="I70">
            <v>1226</v>
          </cell>
          <cell r="J70">
            <v>17204</v>
          </cell>
          <cell r="K70">
            <v>7</v>
          </cell>
          <cell r="L70">
            <v>321</v>
          </cell>
          <cell r="M70">
            <v>0</v>
          </cell>
          <cell r="N70">
            <v>454</v>
          </cell>
          <cell r="O70">
            <v>16750</v>
          </cell>
        </row>
        <row r="71">
          <cell r="A71" t="str">
            <v>116</v>
          </cell>
          <cell r="B71" t="str">
            <v>7คน</v>
          </cell>
          <cell r="C71">
            <v>13031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455</v>
          </cell>
          <cell r="J71">
            <v>13486</v>
          </cell>
          <cell r="K71">
            <v>68</v>
          </cell>
          <cell r="L71">
            <v>256</v>
          </cell>
          <cell r="M71">
            <v>0</v>
          </cell>
          <cell r="N71">
            <v>618</v>
          </cell>
          <cell r="O71">
            <v>12868</v>
          </cell>
        </row>
        <row r="72">
          <cell r="A72" t="str">
            <v>117</v>
          </cell>
          <cell r="B72" t="str">
            <v>174คน</v>
          </cell>
          <cell r="C72">
            <v>313471.90000000002</v>
          </cell>
          <cell r="D72">
            <v>0</v>
          </cell>
          <cell r="E72">
            <v>0</v>
          </cell>
          <cell r="F72">
            <v>0</v>
          </cell>
          <cell r="G72">
            <v>-3120</v>
          </cell>
          <cell r="H72">
            <v>0</v>
          </cell>
          <cell r="I72">
            <v>13130</v>
          </cell>
          <cell r="J72">
            <v>324244</v>
          </cell>
          <cell r="K72">
            <v>22</v>
          </cell>
          <cell r="L72">
            <v>6317.35</v>
          </cell>
          <cell r="M72">
            <v>0</v>
          </cell>
          <cell r="N72">
            <v>15071</v>
          </cell>
          <cell r="O72">
            <v>263750</v>
          </cell>
        </row>
        <row r="73">
          <cell r="A73" t="str">
            <v>119</v>
          </cell>
          <cell r="B73" t="str">
            <v>164คน</v>
          </cell>
          <cell r="C73">
            <v>376786</v>
          </cell>
          <cell r="D73">
            <v>0</v>
          </cell>
          <cell r="E73">
            <v>0</v>
          </cell>
          <cell r="F73">
            <v>0</v>
          </cell>
          <cell r="G73">
            <v>-2860</v>
          </cell>
          <cell r="H73">
            <v>0</v>
          </cell>
          <cell r="I73">
            <v>27690</v>
          </cell>
          <cell r="J73">
            <v>401825</v>
          </cell>
          <cell r="K73">
            <v>0</v>
          </cell>
          <cell r="L73">
            <v>7989</v>
          </cell>
          <cell r="M73">
            <v>0</v>
          </cell>
          <cell r="N73">
            <v>9766</v>
          </cell>
          <cell r="O73">
            <v>391850</v>
          </cell>
        </row>
        <row r="74">
          <cell r="A74" t="str">
            <v>120</v>
          </cell>
          <cell r="B74" t="str">
            <v>139คน</v>
          </cell>
          <cell r="C74">
            <v>288019</v>
          </cell>
          <cell r="D74">
            <v>0</v>
          </cell>
          <cell r="E74">
            <v>0</v>
          </cell>
          <cell r="F74">
            <v>0</v>
          </cell>
          <cell r="G74">
            <v>-4030</v>
          </cell>
          <cell r="H74">
            <v>0</v>
          </cell>
          <cell r="I74">
            <v>13650</v>
          </cell>
          <cell r="J74">
            <v>297639</v>
          </cell>
          <cell r="K74">
            <v>0</v>
          </cell>
          <cell r="L74">
            <v>5891</v>
          </cell>
          <cell r="M74">
            <v>0</v>
          </cell>
          <cell r="N74">
            <v>6169</v>
          </cell>
          <cell r="O74">
            <v>291470</v>
          </cell>
        </row>
        <row r="75">
          <cell r="A75" t="str">
            <v>121</v>
          </cell>
          <cell r="B75" t="str">
            <v>4คน</v>
          </cell>
          <cell r="C75">
            <v>9121</v>
          </cell>
          <cell r="D75">
            <v>0</v>
          </cell>
          <cell r="E75">
            <v>0</v>
          </cell>
          <cell r="F75">
            <v>-59</v>
          </cell>
          <cell r="G75">
            <v>-176</v>
          </cell>
          <cell r="H75">
            <v>0</v>
          </cell>
          <cell r="I75">
            <v>462</v>
          </cell>
          <cell r="J75">
            <v>9234.5</v>
          </cell>
          <cell r="K75">
            <v>15</v>
          </cell>
          <cell r="L75">
            <v>181</v>
          </cell>
          <cell r="M75">
            <v>0</v>
          </cell>
          <cell r="N75">
            <v>507</v>
          </cell>
          <cell r="O75">
            <v>17962</v>
          </cell>
        </row>
        <row r="76">
          <cell r="A76" t="str">
            <v>122</v>
          </cell>
          <cell r="B76" t="str">
            <v>12คน</v>
          </cell>
          <cell r="C76">
            <v>23384.799999999999</v>
          </cell>
          <cell r="D76">
            <v>0</v>
          </cell>
          <cell r="E76">
            <v>0</v>
          </cell>
          <cell r="F76">
            <v>0</v>
          </cell>
          <cell r="G76">
            <v>-260</v>
          </cell>
          <cell r="H76">
            <v>0</v>
          </cell>
          <cell r="I76">
            <v>1430</v>
          </cell>
          <cell r="J76">
            <v>23852.799999999999</v>
          </cell>
          <cell r="K76">
            <v>0</v>
          </cell>
          <cell r="L76">
            <v>460.8</v>
          </cell>
          <cell r="M76">
            <v>0</v>
          </cell>
          <cell r="N76">
            <v>1676</v>
          </cell>
          <cell r="O76">
            <v>57956</v>
          </cell>
        </row>
        <row r="77">
          <cell r="A77" t="str">
            <v>123</v>
          </cell>
          <cell r="B77" t="str">
            <v>23คน</v>
          </cell>
          <cell r="C77">
            <v>32025.1</v>
          </cell>
          <cell r="D77">
            <v>0</v>
          </cell>
          <cell r="E77">
            <v>0</v>
          </cell>
          <cell r="F77">
            <v>0</v>
          </cell>
          <cell r="G77">
            <v>-135</v>
          </cell>
          <cell r="H77">
            <v>0</v>
          </cell>
          <cell r="I77">
            <v>6939</v>
          </cell>
          <cell r="J77">
            <v>38840.449999999997</v>
          </cell>
          <cell r="K77">
            <v>5.5</v>
          </cell>
          <cell r="L77">
            <v>764.15</v>
          </cell>
          <cell r="M77">
            <v>0</v>
          </cell>
          <cell r="N77">
            <v>1336</v>
          </cell>
          <cell r="O77">
            <v>36581</v>
          </cell>
        </row>
        <row r="78">
          <cell r="A78" t="str">
            <v>124</v>
          </cell>
          <cell r="B78" t="str">
            <v>97คน</v>
          </cell>
          <cell r="C78">
            <v>187133</v>
          </cell>
          <cell r="D78">
            <v>0</v>
          </cell>
          <cell r="E78">
            <v>145</v>
          </cell>
          <cell r="F78">
            <v>-206</v>
          </cell>
          <cell r="G78">
            <v>-1992</v>
          </cell>
          <cell r="H78">
            <v>0</v>
          </cell>
          <cell r="I78">
            <v>120117</v>
          </cell>
          <cell r="J78">
            <v>305197</v>
          </cell>
          <cell r="K78">
            <v>3</v>
          </cell>
          <cell r="L78">
            <v>3691</v>
          </cell>
          <cell r="M78">
            <v>0</v>
          </cell>
          <cell r="N78">
            <v>15594</v>
          </cell>
          <cell r="O78">
            <v>289603</v>
          </cell>
        </row>
        <row r="79">
          <cell r="A79" t="str">
            <v>126</v>
          </cell>
          <cell r="B79" t="str">
            <v>8คน</v>
          </cell>
          <cell r="C79">
            <v>19423</v>
          </cell>
          <cell r="D79">
            <v>0</v>
          </cell>
          <cell r="E79">
            <v>546</v>
          </cell>
          <cell r="F79">
            <v>0</v>
          </cell>
          <cell r="G79">
            <v>0</v>
          </cell>
          <cell r="H79">
            <v>0</v>
          </cell>
          <cell r="I79">
            <v>160</v>
          </cell>
          <cell r="J79">
            <v>20129</v>
          </cell>
          <cell r="K79">
            <v>6</v>
          </cell>
          <cell r="L79">
            <v>392</v>
          </cell>
          <cell r="M79">
            <v>0</v>
          </cell>
          <cell r="N79">
            <v>644</v>
          </cell>
          <cell r="O79">
            <v>19485</v>
          </cell>
        </row>
        <row r="80">
          <cell r="A80" t="str">
            <v>127</v>
          </cell>
          <cell r="B80" t="str">
            <v>9คน</v>
          </cell>
          <cell r="C80">
            <v>45000</v>
          </cell>
          <cell r="D80">
            <v>0</v>
          </cell>
          <cell r="E80">
            <v>0</v>
          </cell>
          <cell r="F80">
            <v>0</v>
          </cell>
          <cell r="G80">
            <v>-1660</v>
          </cell>
          <cell r="H80">
            <v>0</v>
          </cell>
          <cell r="I80">
            <v>280</v>
          </cell>
          <cell r="J80">
            <v>43620</v>
          </cell>
          <cell r="K80">
            <v>0</v>
          </cell>
          <cell r="L80">
            <v>872</v>
          </cell>
          <cell r="M80">
            <v>0</v>
          </cell>
          <cell r="N80">
            <v>2577</v>
          </cell>
          <cell r="O80">
            <v>41043</v>
          </cell>
        </row>
        <row r="81">
          <cell r="A81" t="str">
            <v>128</v>
          </cell>
          <cell r="B81" t="str">
            <v>126คน</v>
          </cell>
          <cell r="C81">
            <v>277056</v>
          </cell>
          <cell r="D81">
            <v>0</v>
          </cell>
          <cell r="E81">
            <v>1963</v>
          </cell>
          <cell r="F81">
            <v>-71</v>
          </cell>
          <cell r="G81">
            <v>-1369</v>
          </cell>
          <cell r="H81">
            <v>0</v>
          </cell>
          <cell r="I81">
            <v>8686</v>
          </cell>
          <cell r="J81">
            <v>286265</v>
          </cell>
          <cell r="K81">
            <v>53</v>
          </cell>
          <cell r="L81">
            <v>5665</v>
          </cell>
          <cell r="M81">
            <v>0</v>
          </cell>
          <cell r="N81">
            <v>23811</v>
          </cell>
          <cell r="O81">
            <v>262454</v>
          </cell>
        </row>
        <row r="82">
          <cell r="A82" t="str">
            <v>129</v>
          </cell>
          <cell r="B82" t="str">
            <v>145คน</v>
          </cell>
          <cell r="C82">
            <v>298590</v>
          </cell>
          <cell r="D82">
            <v>0</v>
          </cell>
          <cell r="E82">
            <v>1574</v>
          </cell>
          <cell r="F82">
            <v>-330</v>
          </cell>
          <cell r="G82">
            <v>-3220</v>
          </cell>
          <cell r="H82">
            <v>0</v>
          </cell>
          <cell r="I82">
            <v>14130</v>
          </cell>
          <cell r="J82">
            <v>310744</v>
          </cell>
          <cell r="K82">
            <v>0</v>
          </cell>
          <cell r="L82">
            <v>6092</v>
          </cell>
          <cell r="M82">
            <v>0</v>
          </cell>
          <cell r="N82">
            <v>16040</v>
          </cell>
          <cell r="O82">
            <v>294704</v>
          </cell>
        </row>
        <row r="83">
          <cell r="A83" t="str">
            <v>130</v>
          </cell>
          <cell r="B83" t="str">
            <v>8คน</v>
          </cell>
          <cell r="C83">
            <v>16771</v>
          </cell>
          <cell r="D83">
            <v>0</v>
          </cell>
          <cell r="E83">
            <v>166</v>
          </cell>
          <cell r="F83">
            <v>0</v>
          </cell>
          <cell r="G83">
            <v>0</v>
          </cell>
          <cell r="H83">
            <v>0</v>
          </cell>
          <cell r="I83">
            <v>1950</v>
          </cell>
          <cell r="J83">
            <v>18887</v>
          </cell>
          <cell r="K83">
            <v>0</v>
          </cell>
          <cell r="L83">
            <v>374</v>
          </cell>
          <cell r="M83">
            <v>0</v>
          </cell>
          <cell r="N83">
            <v>1592</v>
          </cell>
          <cell r="O83">
            <v>17295</v>
          </cell>
        </row>
        <row r="84">
          <cell r="A84" t="str">
            <v>131</v>
          </cell>
          <cell r="B84" t="str">
            <v>32คน</v>
          </cell>
          <cell r="C84">
            <v>95320</v>
          </cell>
          <cell r="D84">
            <v>0</v>
          </cell>
          <cell r="E84">
            <v>6560</v>
          </cell>
          <cell r="F84">
            <v>0</v>
          </cell>
          <cell r="G84">
            <v>-135</v>
          </cell>
          <cell r="H84">
            <v>0</v>
          </cell>
          <cell r="I84">
            <v>3665</v>
          </cell>
          <cell r="J84">
            <v>109410</v>
          </cell>
          <cell r="K84">
            <v>7</v>
          </cell>
          <cell r="L84">
            <v>1890</v>
          </cell>
          <cell r="M84">
            <v>35</v>
          </cell>
          <cell r="N84">
            <v>5516</v>
          </cell>
          <cell r="O84">
            <v>99894</v>
          </cell>
        </row>
        <row r="85">
          <cell r="A85" t="str">
            <v>132</v>
          </cell>
          <cell r="B85" t="str">
            <v>14คน</v>
          </cell>
          <cell r="C85">
            <v>58106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650</v>
          </cell>
          <cell r="J85">
            <v>58756</v>
          </cell>
          <cell r="K85">
            <v>0</v>
          </cell>
          <cell r="L85">
            <v>1174</v>
          </cell>
          <cell r="M85">
            <v>0</v>
          </cell>
          <cell r="N85">
            <v>1444</v>
          </cell>
          <cell r="O85">
            <v>57312</v>
          </cell>
        </row>
        <row r="86">
          <cell r="A86" t="str">
            <v>134</v>
          </cell>
          <cell r="B86" t="str">
            <v>2คน</v>
          </cell>
          <cell r="C86">
            <v>5755.3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5749.25</v>
          </cell>
          <cell r="K86">
            <v>3.75</v>
          </cell>
          <cell r="L86">
            <v>115.2</v>
          </cell>
          <cell r="M86">
            <v>0</v>
          </cell>
          <cell r="N86">
            <v>375</v>
          </cell>
          <cell r="O86">
            <v>4444</v>
          </cell>
        </row>
        <row r="87">
          <cell r="A87" t="str">
            <v>135</v>
          </cell>
          <cell r="B87" t="str">
            <v>24คน</v>
          </cell>
          <cell r="C87">
            <v>49983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1194</v>
          </cell>
          <cell r="J87">
            <v>51177</v>
          </cell>
          <cell r="K87">
            <v>53</v>
          </cell>
          <cell r="L87">
            <v>1016</v>
          </cell>
          <cell r="M87">
            <v>0</v>
          </cell>
          <cell r="N87">
            <v>3515</v>
          </cell>
          <cell r="O87">
            <v>47662</v>
          </cell>
        </row>
        <row r="88">
          <cell r="A88" t="str">
            <v>136</v>
          </cell>
          <cell r="B88" t="str">
            <v>4คน</v>
          </cell>
          <cell r="C88">
            <v>7154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1316</v>
          </cell>
          <cell r="J88">
            <v>8470</v>
          </cell>
          <cell r="K88">
            <v>3</v>
          </cell>
          <cell r="L88">
            <v>142</v>
          </cell>
          <cell r="M88">
            <v>0</v>
          </cell>
          <cell r="N88">
            <v>145</v>
          </cell>
          <cell r="O88">
            <v>8325</v>
          </cell>
        </row>
        <row r="89">
          <cell r="A89" t="str">
            <v>137</v>
          </cell>
          <cell r="B89" t="str">
            <v>1คน</v>
          </cell>
          <cell r="C89">
            <v>2688</v>
          </cell>
          <cell r="D89">
            <v>918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3606</v>
          </cell>
          <cell r="K89">
            <v>0</v>
          </cell>
          <cell r="L89">
            <v>54</v>
          </cell>
          <cell r="M89">
            <v>0</v>
          </cell>
          <cell r="N89">
            <v>54</v>
          </cell>
          <cell r="O89">
            <v>3552</v>
          </cell>
        </row>
        <row r="90">
          <cell r="A90" t="str">
            <v>139</v>
          </cell>
          <cell r="B90" t="str">
            <v>62คน</v>
          </cell>
          <cell r="C90">
            <v>126132</v>
          </cell>
          <cell r="D90">
            <v>0</v>
          </cell>
          <cell r="E90">
            <v>0</v>
          </cell>
          <cell r="F90">
            <v>0</v>
          </cell>
          <cell r="G90">
            <v>-3783</v>
          </cell>
          <cell r="H90">
            <v>0</v>
          </cell>
          <cell r="I90">
            <v>6801</v>
          </cell>
          <cell r="J90">
            <v>129150</v>
          </cell>
          <cell r="K90">
            <v>30</v>
          </cell>
          <cell r="L90">
            <v>2500</v>
          </cell>
          <cell r="M90">
            <v>0</v>
          </cell>
          <cell r="N90">
            <v>9202</v>
          </cell>
          <cell r="O90">
            <v>119948</v>
          </cell>
        </row>
        <row r="91">
          <cell r="A91" t="str">
            <v>140</v>
          </cell>
          <cell r="B91" t="str">
            <v>10คน</v>
          </cell>
          <cell r="C91">
            <v>29990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4320</v>
          </cell>
          <cell r="J91">
            <v>34310</v>
          </cell>
          <cell r="K91">
            <v>0</v>
          </cell>
          <cell r="L91">
            <v>648</v>
          </cell>
          <cell r="M91">
            <v>0</v>
          </cell>
          <cell r="N91">
            <v>3997</v>
          </cell>
          <cell r="O91">
            <v>30313</v>
          </cell>
        </row>
        <row r="92">
          <cell r="A92" t="str">
            <v>141</v>
          </cell>
          <cell r="B92" t="str">
            <v>16คน</v>
          </cell>
          <cell r="C92">
            <v>32179</v>
          </cell>
          <cell r="D92">
            <v>0</v>
          </cell>
          <cell r="E92">
            <v>0</v>
          </cell>
          <cell r="F92">
            <v>-147</v>
          </cell>
          <cell r="G92">
            <v>-166</v>
          </cell>
          <cell r="H92">
            <v>0</v>
          </cell>
          <cell r="I92">
            <v>1006</v>
          </cell>
          <cell r="J92">
            <v>32872</v>
          </cell>
          <cell r="K92">
            <v>0</v>
          </cell>
          <cell r="L92">
            <v>656</v>
          </cell>
          <cell r="M92">
            <v>0</v>
          </cell>
          <cell r="N92">
            <v>1126</v>
          </cell>
          <cell r="O92">
            <v>31746</v>
          </cell>
        </row>
        <row r="93">
          <cell r="A93" t="str">
            <v>142</v>
          </cell>
          <cell r="B93" t="str">
            <v>31คน</v>
          </cell>
          <cell r="C93">
            <v>53323</v>
          </cell>
          <cell r="D93">
            <v>0</v>
          </cell>
          <cell r="E93">
            <v>0</v>
          </cell>
          <cell r="F93">
            <v>0</v>
          </cell>
          <cell r="G93">
            <v>-565</v>
          </cell>
          <cell r="H93">
            <v>0</v>
          </cell>
          <cell r="I93">
            <v>5221</v>
          </cell>
          <cell r="J93">
            <v>57979</v>
          </cell>
          <cell r="K93">
            <v>7</v>
          </cell>
          <cell r="L93">
            <v>1190</v>
          </cell>
          <cell r="M93">
            <v>0</v>
          </cell>
          <cell r="N93">
            <v>2223</v>
          </cell>
          <cell r="O93">
            <v>55756</v>
          </cell>
        </row>
        <row r="94">
          <cell r="A94" t="str">
            <v>144</v>
          </cell>
          <cell r="B94" t="str">
            <v>7คน</v>
          </cell>
          <cell r="C94">
            <v>16368</v>
          </cell>
          <cell r="D94">
            <v>0</v>
          </cell>
          <cell r="E94">
            <v>0</v>
          </cell>
          <cell r="F94">
            <v>0</v>
          </cell>
          <cell r="G94">
            <v>-150</v>
          </cell>
          <cell r="H94">
            <v>0</v>
          </cell>
          <cell r="I94">
            <v>300</v>
          </cell>
          <cell r="J94">
            <v>16518</v>
          </cell>
          <cell r="K94">
            <v>0</v>
          </cell>
          <cell r="L94">
            <v>330</v>
          </cell>
          <cell r="M94">
            <v>0</v>
          </cell>
          <cell r="N94">
            <v>1200</v>
          </cell>
          <cell r="O94">
            <v>15318</v>
          </cell>
        </row>
        <row r="95">
          <cell r="A95" t="str">
            <v>145</v>
          </cell>
          <cell r="B95" t="str">
            <v>55คน</v>
          </cell>
          <cell r="C95">
            <v>154099</v>
          </cell>
          <cell r="D95">
            <v>0</v>
          </cell>
          <cell r="E95">
            <v>676</v>
          </cell>
          <cell r="F95">
            <v>-32</v>
          </cell>
          <cell r="G95">
            <v>-1368</v>
          </cell>
          <cell r="H95">
            <v>0</v>
          </cell>
          <cell r="I95">
            <v>13407</v>
          </cell>
          <cell r="J95">
            <v>166782</v>
          </cell>
          <cell r="K95">
            <v>10</v>
          </cell>
          <cell r="L95">
            <v>3059</v>
          </cell>
          <cell r="M95">
            <v>0</v>
          </cell>
          <cell r="N95">
            <v>10152</v>
          </cell>
          <cell r="O95">
            <v>156630</v>
          </cell>
        </row>
        <row r="96">
          <cell r="A96" t="str">
            <v>146</v>
          </cell>
          <cell r="B96" t="str">
            <v>4คน</v>
          </cell>
          <cell r="C96">
            <v>13797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740</v>
          </cell>
          <cell r="J96">
            <v>14537</v>
          </cell>
          <cell r="K96">
            <v>0</v>
          </cell>
          <cell r="L96">
            <v>291</v>
          </cell>
          <cell r="M96">
            <v>0</v>
          </cell>
          <cell r="N96">
            <v>506</v>
          </cell>
          <cell r="O96">
            <v>14031</v>
          </cell>
        </row>
        <row r="97">
          <cell r="A97" t="str">
            <v>147</v>
          </cell>
          <cell r="B97" t="str">
            <v>3คน</v>
          </cell>
          <cell r="C97">
            <v>7706</v>
          </cell>
          <cell r="D97">
            <v>0</v>
          </cell>
          <cell r="E97">
            <v>0</v>
          </cell>
          <cell r="F97">
            <v>0</v>
          </cell>
          <cell r="G97">
            <v>-480</v>
          </cell>
          <cell r="H97">
            <v>0</v>
          </cell>
          <cell r="I97">
            <v>682</v>
          </cell>
          <cell r="J97">
            <v>7908</v>
          </cell>
          <cell r="K97">
            <v>0</v>
          </cell>
          <cell r="L97">
            <v>153</v>
          </cell>
          <cell r="M97">
            <v>0</v>
          </cell>
          <cell r="N97">
            <v>153</v>
          </cell>
          <cell r="O97">
            <v>7755</v>
          </cell>
        </row>
        <row r="98">
          <cell r="A98" t="str">
            <v>148</v>
          </cell>
          <cell r="B98" t="str">
            <v>17คน</v>
          </cell>
          <cell r="C98">
            <v>69673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1590</v>
          </cell>
          <cell r="J98">
            <v>71263</v>
          </cell>
          <cell r="K98">
            <v>0</v>
          </cell>
          <cell r="L98">
            <v>1393</v>
          </cell>
          <cell r="M98">
            <v>0</v>
          </cell>
          <cell r="N98">
            <v>3702</v>
          </cell>
          <cell r="O98">
            <v>67561</v>
          </cell>
        </row>
        <row r="99">
          <cell r="A99" t="str">
            <v>149</v>
          </cell>
          <cell r="B99" t="str">
            <v>63คน</v>
          </cell>
          <cell r="C99">
            <v>267430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4470</v>
          </cell>
          <cell r="J99">
            <v>271900</v>
          </cell>
          <cell r="K99">
            <v>0</v>
          </cell>
          <cell r="L99">
            <v>5413</v>
          </cell>
          <cell r="M99">
            <v>6</v>
          </cell>
          <cell r="N99">
            <v>16407</v>
          </cell>
          <cell r="O99">
            <v>255493</v>
          </cell>
        </row>
        <row r="100">
          <cell r="A100" t="str">
            <v>150</v>
          </cell>
          <cell r="B100" t="str">
            <v>35คน</v>
          </cell>
          <cell r="C100">
            <v>116756</v>
          </cell>
          <cell r="D100">
            <v>0</v>
          </cell>
          <cell r="E100">
            <v>0</v>
          </cell>
          <cell r="F100">
            <v>0</v>
          </cell>
          <cell r="G100">
            <v>-65</v>
          </cell>
          <cell r="H100">
            <v>0</v>
          </cell>
          <cell r="I100">
            <v>1202</v>
          </cell>
          <cell r="J100">
            <v>117893</v>
          </cell>
          <cell r="K100">
            <v>0</v>
          </cell>
          <cell r="L100">
            <v>2324</v>
          </cell>
          <cell r="M100">
            <v>0</v>
          </cell>
          <cell r="N100">
            <v>4915</v>
          </cell>
          <cell r="O100">
            <v>112978</v>
          </cell>
        </row>
        <row r="101">
          <cell r="A101" t="str">
            <v>153</v>
          </cell>
          <cell r="B101" t="str">
            <v>4คน</v>
          </cell>
          <cell r="C101">
            <v>9762</v>
          </cell>
          <cell r="D101">
            <v>0</v>
          </cell>
          <cell r="E101">
            <v>193</v>
          </cell>
          <cell r="F101">
            <v>0</v>
          </cell>
          <cell r="G101">
            <v>0</v>
          </cell>
          <cell r="H101">
            <v>0</v>
          </cell>
          <cell r="I101">
            <v>207</v>
          </cell>
          <cell r="J101">
            <v>10162</v>
          </cell>
          <cell r="K101">
            <v>0</v>
          </cell>
          <cell r="L101">
            <v>199</v>
          </cell>
          <cell r="M101">
            <v>0</v>
          </cell>
          <cell r="N101">
            <v>466</v>
          </cell>
          <cell r="O101">
            <v>9696</v>
          </cell>
        </row>
        <row r="102">
          <cell r="A102" t="str">
            <v>162</v>
          </cell>
          <cell r="B102" t="str">
            <v>7คน</v>
          </cell>
          <cell r="C102">
            <v>18257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1426</v>
          </cell>
          <cell r="J102">
            <v>19683</v>
          </cell>
          <cell r="K102">
            <v>4</v>
          </cell>
          <cell r="L102">
            <v>394</v>
          </cell>
          <cell r="M102">
            <v>0</v>
          </cell>
          <cell r="N102">
            <v>1508</v>
          </cell>
          <cell r="O102">
            <v>18175</v>
          </cell>
        </row>
        <row r="103">
          <cell r="A103" t="str">
            <v>163</v>
          </cell>
          <cell r="B103" t="str">
            <v>3คน</v>
          </cell>
          <cell r="C103">
            <v>7365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613</v>
          </cell>
          <cell r="J103">
            <v>7978</v>
          </cell>
          <cell r="K103">
            <v>0</v>
          </cell>
          <cell r="L103">
            <v>160</v>
          </cell>
          <cell r="M103">
            <v>0</v>
          </cell>
          <cell r="N103">
            <v>160</v>
          </cell>
          <cell r="O103">
            <v>7818</v>
          </cell>
        </row>
        <row r="104">
          <cell r="A104" t="str">
            <v>164</v>
          </cell>
          <cell r="B104" t="str">
            <v>9คน</v>
          </cell>
          <cell r="C104">
            <v>20645</v>
          </cell>
          <cell r="D104">
            <v>0</v>
          </cell>
          <cell r="E104">
            <v>170</v>
          </cell>
          <cell r="F104">
            <v>0</v>
          </cell>
          <cell r="G104">
            <v>-509</v>
          </cell>
          <cell r="H104">
            <v>0</v>
          </cell>
          <cell r="I104">
            <v>1271</v>
          </cell>
          <cell r="J104">
            <v>25097</v>
          </cell>
          <cell r="K104">
            <v>3</v>
          </cell>
          <cell r="L104">
            <v>427</v>
          </cell>
          <cell r="M104">
            <v>0</v>
          </cell>
          <cell r="N104">
            <v>958</v>
          </cell>
          <cell r="O104">
            <v>20619</v>
          </cell>
        </row>
        <row r="105">
          <cell r="A105" t="str">
            <v>165</v>
          </cell>
          <cell r="B105" t="str">
            <v>1คน</v>
          </cell>
          <cell r="C105">
            <v>2380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2380</v>
          </cell>
          <cell r="K105">
            <v>0</v>
          </cell>
          <cell r="L105">
            <v>48</v>
          </cell>
          <cell r="M105">
            <v>0</v>
          </cell>
          <cell r="N105">
            <v>48</v>
          </cell>
          <cell r="O105">
            <v>2332</v>
          </cell>
        </row>
        <row r="106">
          <cell r="A106" t="str">
            <v>166</v>
          </cell>
          <cell r="B106" t="str">
            <v>3คน</v>
          </cell>
          <cell r="C106">
            <v>7820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645</v>
          </cell>
          <cell r="J106">
            <v>8465</v>
          </cell>
          <cell r="K106">
            <v>0</v>
          </cell>
          <cell r="L106">
            <v>170</v>
          </cell>
          <cell r="M106">
            <v>0</v>
          </cell>
          <cell r="N106">
            <v>440</v>
          </cell>
          <cell r="O106">
            <v>8025</v>
          </cell>
        </row>
        <row r="107">
          <cell r="A107" t="str">
            <v>167</v>
          </cell>
          <cell r="B107" t="str">
            <v>2คน</v>
          </cell>
          <cell r="C107">
            <v>3130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3130</v>
          </cell>
          <cell r="K107">
            <v>0</v>
          </cell>
          <cell r="L107">
            <v>62</v>
          </cell>
          <cell r="M107">
            <v>0</v>
          </cell>
          <cell r="N107">
            <v>62</v>
          </cell>
          <cell r="O107">
            <v>3068</v>
          </cell>
        </row>
        <row r="108">
          <cell r="A108" t="str">
            <v>168</v>
          </cell>
          <cell r="B108" t="str">
            <v>1คน</v>
          </cell>
          <cell r="C108">
            <v>2632</v>
          </cell>
          <cell r="D108">
            <v>0</v>
          </cell>
          <cell r="E108">
            <v>188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2820</v>
          </cell>
          <cell r="K108">
            <v>4</v>
          </cell>
          <cell r="L108">
            <v>53</v>
          </cell>
          <cell r="M108">
            <v>0</v>
          </cell>
          <cell r="N108">
            <v>57</v>
          </cell>
          <cell r="O108">
            <v>2763</v>
          </cell>
        </row>
        <row r="109">
          <cell r="A109" t="str">
            <v>170</v>
          </cell>
          <cell r="B109" t="str">
            <v>1คน</v>
          </cell>
          <cell r="C109">
            <v>1980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165</v>
          </cell>
          <cell r="J109">
            <v>2145</v>
          </cell>
          <cell r="K109">
            <v>0</v>
          </cell>
          <cell r="L109">
            <v>43</v>
          </cell>
          <cell r="M109">
            <v>0</v>
          </cell>
          <cell r="N109">
            <v>43</v>
          </cell>
          <cell r="O109">
            <v>2102</v>
          </cell>
        </row>
        <row r="110">
          <cell r="A110" t="str">
            <v>174</v>
          </cell>
          <cell r="B110" t="str">
            <v>9คน</v>
          </cell>
          <cell r="C110">
            <v>18644</v>
          </cell>
          <cell r="D110">
            <v>0</v>
          </cell>
          <cell r="E110">
            <v>754</v>
          </cell>
          <cell r="F110">
            <v>0</v>
          </cell>
          <cell r="G110">
            <v>0</v>
          </cell>
          <cell r="H110">
            <v>0</v>
          </cell>
          <cell r="I110">
            <v>2640</v>
          </cell>
          <cell r="J110">
            <v>22038</v>
          </cell>
          <cell r="K110">
            <v>0</v>
          </cell>
          <cell r="L110">
            <v>422</v>
          </cell>
          <cell r="M110">
            <v>0</v>
          </cell>
          <cell r="N110">
            <v>1439</v>
          </cell>
          <cell r="O110">
            <v>20599</v>
          </cell>
        </row>
        <row r="111">
          <cell r="A111" t="str">
            <v>175</v>
          </cell>
          <cell r="B111" t="str">
            <v>4คน</v>
          </cell>
          <cell r="C111">
            <v>10827</v>
          </cell>
          <cell r="D111">
            <v>0</v>
          </cell>
          <cell r="E111">
            <v>800</v>
          </cell>
          <cell r="F111">
            <v>0</v>
          </cell>
          <cell r="G111">
            <v>-591</v>
          </cell>
          <cell r="H111">
            <v>0</v>
          </cell>
          <cell r="I111">
            <v>150</v>
          </cell>
          <cell r="J111">
            <v>11186</v>
          </cell>
          <cell r="K111">
            <v>5</v>
          </cell>
          <cell r="L111">
            <v>205</v>
          </cell>
          <cell r="M111">
            <v>0</v>
          </cell>
          <cell r="N111">
            <v>468</v>
          </cell>
          <cell r="O111">
            <v>10718</v>
          </cell>
        </row>
        <row r="112">
          <cell r="A112" t="str">
            <v>176</v>
          </cell>
          <cell r="B112" t="str">
            <v>2คน</v>
          </cell>
          <cell r="C112">
            <v>5469</v>
          </cell>
          <cell r="D112">
            <v>0</v>
          </cell>
          <cell r="E112">
            <v>584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6053</v>
          </cell>
          <cell r="K112">
            <v>0</v>
          </cell>
          <cell r="L112">
            <v>110</v>
          </cell>
          <cell r="M112">
            <v>0</v>
          </cell>
          <cell r="N112">
            <v>341</v>
          </cell>
          <cell r="O112">
            <v>5712</v>
          </cell>
        </row>
        <row r="113">
          <cell r="A113" t="str">
            <v>177</v>
          </cell>
          <cell r="B113" t="str">
            <v>1คน</v>
          </cell>
          <cell r="C113">
            <v>3120</v>
          </cell>
          <cell r="D113">
            <v>0</v>
          </cell>
          <cell r="E113">
            <v>416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3536</v>
          </cell>
          <cell r="K113">
            <v>0</v>
          </cell>
          <cell r="L113">
            <v>62</v>
          </cell>
          <cell r="M113">
            <v>0</v>
          </cell>
          <cell r="N113">
            <v>340</v>
          </cell>
          <cell r="O113">
            <v>3196</v>
          </cell>
        </row>
        <row r="114">
          <cell r="A114" t="str">
            <v>178</v>
          </cell>
          <cell r="B114" t="str">
            <v>3คน</v>
          </cell>
          <cell r="C114">
            <v>7148</v>
          </cell>
          <cell r="D114">
            <v>0</v>
          </cell>
          <cell r="E114">
            <v>0</v>
          </cell>
          <cell r="F114">
            <v>0</v>
          </cell>
          <cell r="G114">
            <v>-170</v>
          </cell>
          <cell r="H114">
            <v>0</v>
          </cell>
          <cell r="I114">
            <v>0</v>
          </cell>
          <cell r="J114">
            <v>6978</v>
          </cell>
          <cell r="K114">
            <v>0</v>
          </cell>
          <cell r="L114">
            <v>149</v>
          </cell>
          <cell r="M114">
            <v>0</v>
          </cell>
          <cell r="N114">
            <v>419</v>
          </cell>
          <cell r="O114">
            <v>6559</v>
          </cell>
        </row>
        <row r="115">
          <cell r="A115" t="str">
            <v>179</v>
          </cell>
          <cell r="B115" t="str">
            <v>28คน</v>
          </cell>
          <cell r="C115">
            <v>61840</v>
          </cell>
          <cell r="D115">
            <v>0</v>
          </cell>
          <cell r="E115">
            <v>1530</v>
          </cell>
          <cell r="F115">
            <v>-38</v>
          </cell>
          <cell r="G115">
            <v>-1565</v>
          </cell>
          <cell r="H115">
            <v>0</v>
          </cell>
          <cell r="I115">
            <v>5659</v>
          </cell>
          <cell r="J115">
            <v>67426</v>
          </cell>
          <cell r="K115">
            <v>14</v>
          </cell>
          <cell r="L115">
            <v>1180</v>
          </cell>
          <cell r="M115">
            <v>0</v>
          </cell>
          <cell r="N115">
            <v>3925</v>
          </cell>
          <cell r="O115">
            <v>63501</v>
          </cell>
        </row>
        <row r="116">
          <cell r="A116" t="str">
            <v>180</v>
          </cell>
          <cell r="B116" t="str">
            <v>3คน</v>
          </cell>
          <cell r="C116">
            <v>7568</v>
          </cell>
          <cell r="D116">
            <v>0</v>
          </cell>
          <cell r="E116">
            <v>0</v>
          </cell>
          <cell r="F116">
            <v>0</v>
          </cell>
          <cell r="G116">
            <v>-600</v>
          </cell>
          <cell r="H116">
            <v>0</v>
          </cell>
          <cell r="I116">
            <v>200</v>
          </cell>
          <cell r="J116">
            <v>7168</v>
          </cell>
          <cell r="K116">
            <v>0</v>
          </cell>
          <cell r="L116">
            <v>144</v>
          </cell>
          <cell r="M116">
            <v>0</v>
          </cell>
          <cell r="N116">
            <v>709</v>
          </cell>
          <cell r="O116">
            <v>6459</v>
          </cell>
        </row>
        <row r="117">
          <cell r="A117" t="str">
            <v>182</v>
          </cell>
          <cell r="B117" t="str">
            <v>7คน</v>
          </cell>
          <cell r="C117">
            <v>17607</v>
          </cell>
          <cell r="D117">
            <v>0</v>
          </cell>
          <cell r="E117">
            <v>405</v>
          </cell>
          <cell r="F117">
            <v>0</v>
          </cell>
          <cell r="G117">
            <v>-403</v>
          </cell>
          <cell r="H117">
            <v>0</v>
          </cell>
          <cell r="I117">
            <v>185</v>
          </cell>
          <cell r="J117">
            <v>19554</v>
          </cell>
          <cell r="K117">
            <v>6</v>
          </cell>
          <cell r="L117">
            <v>349</v>
          </cell>
          <cell r="M117">
            <v>0</v>
          </cell>
          <cell r="N117">
            <v>891</v>
          </cell>
          <cell r="O117">
            <v>16903</v>
          </cell>
        </row>
        <row r="118">
          <cell r="A118" t="str">
            <v>183</v>
          </cell>
          <cell r="B118" t="str">
            <v>4คน</v>
          </cell>
          <cell r="C118">
            <v>11240</v>
          </cell>
          <cell r="D118">
            <v>0</v>
          </cell>
          <cell r="E118">
            <v>864</v>
          </cell>
          <cell r="F118">
            <v>0</v>
          </cell>
          <cell r="G118">
            <v>0</v>
          </cell>
          <cell r="H118">
            <v>0</v>
          </cell>
          <cell r="I118">
            <v>514</v>
          </cell>
          <cell r="J118">
            <v>14378</v>
          </cell>
          <cell r="K118">
            <v>0</v>
          </cell>
          <cell r="L118">
            <v>232</v>
          </cell>
          <cell r="M118">
            <v>0</v>
          </cell>
          <cell r="N118">
            <v>498</v>
          </cell>
          <cell r="O118">
            <v>12120</v>
          </cell>
        </row>
        <row r="119">
          <cell r="A119" t="str">
            <v>184</v>
          </cell>
          <cell r="B119" t="str">
            <v>1คน</v>
          </cell>
          <cell r="C119">
            <v>1911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1911</v>
          </cell>
          <cell r="K119">
            <v>0</v>
          </cell>
          <cell r="L119">
            <v>38</v>
          </cell>
          <cell r="M119">
            <v>0</v>
          </cell>
          <cell r="N119">
            <v>38</v>
          </cell>
          <cell r="O119">
            <v>1873</v>
          </cell>
        </row>
        <row r="120">
          <cell r="A120" t="str">
            <v>186</v>
          </cell>
          <cell r="B120" t="str">
            <v>116คน</v>
          </cell>
          <cell r="C120">
            <v>188345</v>
          </cell>
          <cell r="D120">
            <v>0</v>
          </cell>
          <cell r="E120">
            <v>0</v>
          </cell>
          <cell r="F120">
            <v>0</v>
          </cell>
          <cell r="G120">
            <v>-2730</v>
          </cell>
          <cell r="H120">
            <v>0</v>
          </cell>
          <cell r="I120">
            <v>4165</v>
          </cell>
          <cell r="J120">
            <v>189780</v>
          </cell>
          <cell r="K120">
            <v>0</v>
          </cell>
          <cell r="L120">
            <v>4007</v>
          </cell>
          <cell r="M120">
            <v>0</v>
          </cell>
          <cell r="N120">
            <v>8509</v>
          </cell>
          <cell r="O120">
            <v>181271</v>
          </cell>
        </row>
        <row r="121">
          <cell r="A121" t="str">
            <v>188</v>
          </cell>
          <cell r="B121" t="str">
            <v>29คน</v>
          </cell>
          <cell r="C121">
            <v>61126</v>
          </cell>
          <cell r="D121">
            <v>0</v>
          </cell>
          <cell r="E121">
            <v>0</v>
          </cell>
          <cell r="F121">
            <v>0</v>
          </cell>
          <cell r="G121">
            <v>-390</v>
          </cell>
          <cell r="H121">
            <v>0</v>
          </cell>
          <cell r="I121">
            <v>1170</v>
          </cell>
          <cell r="J121">
            <v>61906</v>
          </cell>
          <cell r="K121">
            <v>0</v>
          </cell>
          <cell r="L121">
            <v>1198</v>
          </cell>
          <cell r="M121">
            <v>0</v>
          </cell>
          <cell r="N121">
            <v>1758</v>
          </cell>
          <cell r="O121">
            <v>60148</v>
          </cell>
        </row>
        <row r="122">
          <cell r="A122" t="str">
            <v>190</v>
          </cell>
          <cell r="B122" t="str">
            <v>1คน</v>
          </cell>
          <cell r="C122">
            <v>2758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4758</v>
          </cell>
          <cell r="K122">
            <v>0</v>
          </cell>
          <cell r="L122">
            <v>55</v>
          </cell>
          <cell r="M122">
            <v>0</v>
          </cell>
          <cell r="N122">
            <v>55</v>
          </cell>
          <cell r="O122">
            <v>2703</v>
          </cell>
        </row>
        <row r="123">
          <cell r="A123" t="str">
            <v>197</v>
          </cell>
          <cell r="B123" t="str">
            <v>10คน</v>
          </cell>
          <cell r="C123">
            <v>26889</v>
          </cell>
          <cell r="D123">
            <v>0</v>
          </cell>
          <cell r="E123">
            <v>1640</v>
          </cell>
          <cell r="F123">
            <v>0</v>
          </cell>
          <cell r="G123">
            <v>-150</v>
          </cell>
          <cell r="H123">
            <v>0</v>
          </cell>
          <cell r="I123">
            <v>1010</v>
          </cell>
          <cell r="J123">
            <v>29389</v>
          </cell>
          <cell r="K123">
            <v>0</v>
          </cell>
          <cell r="L123">
            <v>546</v>
          </cell>
          <cell r="M123">
            <v>0</v>
          </cell>
          <cell r="N123">
            <v>1064</v>
          </cell>
          <cell r="O123">
            <v>28325</v>
          </cell>
        </row>
        <row r="124">
          <cell r="A124" t="str">
            <v>181</v>
          </cell>
          <cell r="B124" t="str">
            <v>1คน</v>
          </cell>
          <cell r="C124">
            <v>5988706.9999999991</v>
          </cell>
          <cell r="D124">
            <v>918</v>
          </cell>
          <cell r="E124">
            <v>36848</v>
          </cell>
          <cell r="F124">
            <v>-17337</v>
          </cell>
          <cell r="G124">
            <v>-63669</v>
          </cell>
          <cell r="H124">
            <v>0</v>
          </cell>
          <cell r="I124">
            <v>380220</v>
          </cell>
          <cell r="J124">
            <v>6340066</v>
          </cell>
          <cell r="K124">
            <v>428</v>
          </cell>
          <cell r="L124">
            <v>121425</v>
          </cell>
          <cell r="M124">
            <v>69</v>
          </cell>
          <cell r="N124">
            <v>308864</v>
          </cell>
          <cell r="O124">
            <v>6010581</v>
          </cell>
        </row>
        <row r="125">
          <cell r="A125" t="str">
            <v>182</v>
          </cell>
          <cell r="B125" t="str">
            <v>9คน</v>
          </cell>
          <cell r="C125">
            <v>20850</v>
          </cell>
          <cell r="D125">
            <v>0</v>
          </cell>
          <cell r="E125">
            <v>377</v>
          </cell>
          <cell r="F125">
            <v>0</v>
          </cell>
          <cell r="G125">
            <v>-792</v>
          </cell>
          <cell r="H125">
            <v>1773</v>
          </cell>
          <cell r="I125">
            <v>2141</v>
          </cell>
          <cell r="J125">
            <v>24349</v>
          </cell>
          <cell r="K125">
            <v>0</v>
          </cell>
          <cell r="L125">
            <v>444</v>
          </cell>
          <cell r="M125">
            <v>0</v>
          </cell>
        </row>
        <row r="126">
          <cell r="A126" t="str">
            <v>183</v>
          </cell>
          <cell r="B126" t="str">
            <v>4คน</v>
          </cell>
          <cell r="C126">
            <v>10429</v>
          </cell>
          <cell r="D126">
            <v>0</v>
          </cell>
          <cell r="E126">
            <v>432</v>
          </cell>
          <cell r="F126">
            <v>0</v>
          </cell>
          <cell r="G126">
            <v>0</v>
          </cell>
          <cell r="H126">
            <v>798</v>
          </cell>
          <cell r="I126">
            <v>530</v>
          </cell>
          <cell r="J126">
            <v>14349</v>
          </cell>
          <cell r="K126">
            <v>0</v>
          </cell>
          <cell r="L126">
            <v>216</v>
          </cell>
          <cell r="M126">
            <v>0</v>
          </cell>
        </row>
        <row r="127">
          <cell r="A127" t="str">
            <v>184</v>
          </cell>
          <cell r="B127" t="str">
            <v>1คน</v>
          </cell>
          <cell r="C127">
            <v>1911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147</v>
          </cell>
          <cell r="I127">
            <v>0</v>
          </cell>
          <cell r="J127">
            <v>2058</v>
          </cell>
          <cell r="K127">
            <v>0</v>
          </cell>
          <cell r="L127">
            <v>29</v>
          </cell>
          <cell r="M127">
            <v>0</v>
          </cell>
        </row>
        <row r="128">
          <cell r="A128" t="str">
            <v>186</v>
          </cell>
          <cell r="B128" t="str">
            <v>104คน</v>
          </cell>
          <cell r="C128">
            <v>173256</v>
          </cell>
          <cell r="D128">
            <v>0</v>
          </cell>
          <cell r="E128">
            <v>0</v>
          </cell>
          <cell r="F128">
            <v>0</v>
          </cell>
          <cell r="G128">
            <v>-1820</v>
          </cell>
          <cell r="H128">
            <v>0</v>
          </cell>
          <cell r="I128">
            <v>3900</v>
          </cell>
          <cell r="J128">
            <v>175336</v>
          </cell>
          <cell r="K128">
            <v>0</v>
          </cell>
          <cell r="L128">
            <v>3916</v>
          </cell>
          <cell r="M128">
            <v>0</v>
          </cell>
        </row>
        <row r="129">
          <cell r="A129" t="str">
            <v>188</v>
          </cell>
          <cell r="B129" t="str">
            <v>33คน</v>
          </cell>
          <cell r="C129">
            <v>70957</v>
          </cell>
          <cell r="D129">
            <v>0</v>
          </cell>
          <cell r="E129">
            <v>0</v>
          </cell>
          <cell r="F129">
            <v>0</v>
          </cell>
          <cell r="G129">
            <v>-1300</v>
          </cell>
          <cell r="H129">
            <v>0</v>
          </cell>
          <cell r="I129">
            <v>780</v>
          </cell>
          <cell r="J129">
            <v>70437</v>
          </cell>
          <cell r="K129">
            <v>0</v>
          </cell>
          <cell r="L129">
            <v>1356</v>
          </cell>
          <cell r="M129">
            <v>0</v>
          </cell>
        </row>
        <row r="130">
          <cell r="A130" t="str">
            <v>190</v>
          </cell>
          <cell r="B130" t="str">
            <v>1คน</v>
          </cell>
          <cell r="C130">
            <v>2758</v>
          </cell>
          <cell r="D130">
            <v>0</v>
          </cell>
          <cell r="E130">
            <v>197</v>
          </cell>
          <cell r="F130">
            <v>0</v>
          </cell>
          <cell r="G130">
            <v>0</v>
          </cell>
          <cell r="H130">
            <v>197</v>
          </cell>
          <cell r="I130">
            <v>0</v>
          </cell>
          <cell r="J130">
            <v>3152</v>
          </cell>
          <cell r="K130">
            <v>0</v>
          </cell>
          <cell r="L130">
            <v>55</v>
          </cell>
          <cell r="M130">
            <v>0</v>
          </cell>
        </row>
        <row r="131">
          <cell r="A131" t="str">
            <v>196</v>
          </cell>
          <cell r="B131" t="str">
            <v>3คน</v>
          </cell>
          <cell r="C131">
            <v>6594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471</v>
          </cell>
          <cell r="I131">
            <v>0</v>
          </cell>
          <cell r="J131">
            <v>7065</v>
          </cell>
          <cell r="K131">
            <v>0</v>
          </cell>
          <cell r="L131">
            <v>131</v>
          </cell>
          <cell r="M131">
            <v>0</v>
          </cell>
        </row>
        <row r="132">
          <cell r="A132" t="str">
            <v>197</v>
          </cell>
          <cell r="B132" t="str">
            <v>10คน</v>
          </cell>
          <cell r="C132">
            <v>20651</v>
          </cell>
          <cell r="D132">
            <v>0</v>
          </cell>
          <cell r="E132">
            <v>887</v>
          </cell>
          <cell r="F132">
            <v>0</v>
          </cell>
          <cell r="G132">
            <v>-143</v>
          </cell>
          <cell r="H132">
            <v>1722</v>
          </cell>
          <cell r="I132">
            <v>2714</v>
          </cell>
          <cell r="J132">
            <v>25831</v>
          </cell>
          <cell r="K132">
            <v>2</v>
          </cell>
          <cell r="L132">
            <v>438</v>
          </cell>
          <cell r="M132">
            <v>0</v>
          </cell>
        </row>
        <row r="133">
          <cell r="C133">
            <v>6765485</v>
          </cell>
          <cell r="D133">
            <v>3262</v>
          </cell>
          <cell r="E133">
            <v>167853</v>
          </cell>
          <cell r="F133">
            <v>-15888</v>
          </cell>
          <cell r="G133">
            <v>-63039</v>
          </cell>
          <cell r="H133">
            <v>267065</v>
          </cell>
          <cell r="I133">
            <v>429880</v>
          </cell>
          <cell r="J133">
            <v>7568530.0000000009</v>
          </cell>
          <cell r="K133">
            <v>495</v>
          </cell>
          <cell r="L133">
            <v>137705</v>
          </cell>
          <cell r="M133">
            <v>0</v>
          </cell>
        </row>
      </sheetData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"/>
      <sheetName val="Newspaper"/>
      <sheetName val="TO - SP"/>
      <sheetName val="11-20"/>
      <sheetName val="200-110"/>
      <sheetName val="part-import"/>
      <sheetName val="part-local"/>
      <sheetName val="StandingData"/>
      <sheetName val="Assumptions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2 _1_"/>
      <sheetName val="FSA"/>
      <sheetName val="B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feature"/>
      <sheetName val="DATA EXPEN.BG"/>
      <sheetName val="I"/>
      <sheetName val="CODE,NAME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Unrealize"/>
      <sheetName val="1.cashflow"/>
      <sheetName val="DropDown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Reliability of reports"/>
      <sheetName val="Collectability of AR"/>
      <sheetName val="Turnover (Outstanding)"/>
      <sheetName val="Review Long-out"/>
      <sheetName val="Sheet1"/>
      <sheetName val="Turnover (All)"/>
      <sheetName val="AR'17"/>
      <sheetName val="AR'16"/>
      <sheetName val="AR 2015"/>
      <sheetName val="Recal revenue "/>
      <sheetName val="Recal revenue YE2016"/>
    </sheetNames>
    <sheetDataSet>
      <sheetData sheetId="0">
        <row r="13">
          <cell r="L13" t="b">
            <v>0</v>
          </cell>
        </row>
        <row r="14">
          <cell r="L14" t="b">
            <v>0</v>
          </cell>
        </row>
        <row r="15">
          <cell r="L15" t="b">
            <v>0</v>
          </cell>
        </row>
        <row r="16">
          <cell r="L16" t="b">
            <v>0</v>
          </cell>
        </row>
        <row r="25">
          <cell r="L25" t="b">
            <v>0</v>
          </cell>
        </row>
        <row r="26">
          <cell r="L26" t="b">
            <v>0</v>
          </cell>
        </row>
        <row r="38">
          <cell r="L38" t="b">
            <v>0</v>
          </cell>
        </row>
        <row r="39">
          <cell r="L39" t="b">
            <v>0</v>
          </cell>
        </row>
        <row r="43">
          <cell r="L43" t="b">
            <v>0</v>
          </cell>
        </row>
        <row r="48">
          <cell r="L48" t="b">
            <v>0</v>
          </cell>
        </row>
        <row r="49">
          <cell r="L49" t="b">
            <v>0</v>
          </cell>
        </row>
        <row r="50">
          <cell r="L50" t="b">
            <v>0</v>
          </cell>
        </row>
        <row r="51">
          <cell r="L51" t="b">
            <v>0</v>
          </cell>
        </row>
        <row r="65">
          <cell r="L65" t="b">
            <v>0</v>
          </cell>
        </row>
        <row r="66">
          <cell r="L66" t="b">
            <v>0</v>
          </cell>
        </row>
        <row r="70">
          <cell r="L70" t="b">
            <v>0</v>
          </cell>
        </row>
        <row r="75">
          <cell r="L75" t="b">
            <v>0</v>
          </cell>
        </row>
        <row r="76">
          <cell r="L76" t="b">
            <v>0</v>
          </cell>
        </row>
        <row r="77">
          <cell r="L77" t="b">
            <v>0</v>
          </cell>
        </row>
        <row r="78">
          <cell r="L78" t="b">
            <v>0</v>
          </cell>
        </row>
        <row r="87">
          <cell r="L87" t="b">
            <v>0</v>
          </cell>
        </row>
        <row r="91">
          <cell r="L91" t="b">
            <v>0</v>
          </cell>
        </row>
        <row r="92">
          <cell r="L92" t="b">
            <v>0</v>
          </cell>
        </row>
        <row r="93">
          <cell r="L93" t="b">
            <v>0</v>
          </cell>
        </row>
        <row r="94">
          <cell r="L94" t="b">
            <v>0</v>
          </cell>
        </row>
        <row r="106">
          <cell r="L106" t="b">
            <v>0</v>
          </cell>
        </row>
        <row r="107">
          <cell r="L107" t="b">
            <v>0</v>
          </cell>
        </row>
        <row r="109">
          <cell r="L109" t="b">
            <v>0</v>
          </cell>
        </row>
        <row r="110">
          <cell r="L110" t="b">
            <v>0</v>
          </cell>
        </row>
        <row r="112">
          <cell r="L112" t="b">
            <v>0</v>
          </cell>
        </row>
        <row r="116">
          <cell r="L116" t="b">
            <v>0</v>
          </cell>
        </row>
        <row r="124">
          <cell r="L124" t="b">
            <v>0</v>
          </cell>
        </row>
        <row r="125">
          <cell r="L125" t="b">
            <v>0</v>
          </cell>
        </row>
        <row r="137">
          <cell r="L137" t="b">
            <v>0</v>
          </cell>
        </row>
        <row r="138">
          <cell r="L138" t="b">
            <v>0</v>
          </cell>
        </row>
        <row r="146">
          <cell r="L146" t="b">
            <v>0</v>
          </cell>
        </row>
        <row r="147">
          <cell r="L147" t="b">
            <v>0</v>
          </cell>
        </row>
        <row r="157">
          <cell r="L157" t="b">
            <v>0</v>
          </cell>
        </row>
        <row r="158">
          <cell r="L158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Summary "/>
      <sheetName val="Drop Down"/>
      <sheetName val="MA KHACH HANG"/>
      <sheetName val="MA NGUOI BAN"/>
      <sheetName val="database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Additional procedures"/>
      <sheetName val="Lead"/>
      <sheetName val="Recal revenue "/>
      <sheetName val="Recal cost "/>
      <sheetName val="Contract price as of YE17"/>
      <sheetName val="Test add work revenue"/>
      <sheetName val="Sheet1"/>
      <sheetName val="Question YE17"/>
      <sheetName val="Details &gt;&gt;"/>
      <sheetName val="15.1.18"/>
      <sheetName val="P 18.1.18"/>
      <sheetName val="Z003"/>
      <sheetName val="Sale of goods"/>
    </sheetNames>
    <sheetDataSet>
      <sheetData sheetId="0">
        <row r="9">
          <cell r="K9" t="b">
            <v>0</v>
          </cell>
        </row>
        <row r="10">
          <cell r="K10" t="b">
            <v>0</v>
          </cell>
        </row>
        <row r="14">
          <cell r="K14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2">
          <cell r="K22" t="b">
            <v>0</v>
          </cell>
        </row>
      </sheetData>
      <sheetData sheetId="1" refreshError="1"/>
      <sheetData sheetId="2">
        <row r="13">
          <cell r="H13">
            <v>-6620926655.8599997</v>
          </cell>
        </row>
      </sheetData>
      <sheetData sheetId="3"/>
      <sheetData sheetId="4" refreshError="1"/>
      <sheetData sheetId="5">
        <row r="44">
          <cell r="G44">
            <v>2697250000</v>
          </cell>
        </row>
      </sheetData>
      <sheetData sheetId="6">
        <row r="59">
          <cell r="F59">
            <v>308073976.69999999</v>
          </cell>
        </row>
      </sheetData>
      <sheetData sheetId="7" refreshError="1"/>
      <sheetData sheetId="8" refreshError="1"/>
      <sheetData sheetId="9" refreshError="1"/>
      <sheetData sheetId="10">
        <row r="3">
          <cell r="D3" t="str">
            <v>F042</v>
          </cell>
        </row>
      </sheetData>
      <sheetData sheetId="11">
        <row r="2">
          <cell r="F2" t="str">
            <v xml:space="preserve"> </v>
          </cell>
        </row>
      </sheetData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Test contracts"/>
      <sheetName val="Control Sheet"/>
      <sheetName val="Sheet6"/>
      <sheetName val="Result - Targeted"/>
      <sheetName val="Result - Non Targeted"/>
      <sheetName val="Analyse WIP"/>
      <sheetName val="Question YE2017"/>
      <sheetName val="Details"/>
      <sheetName val="Unbill_TTCL &amp; Branch_Dec 17"/>
      <sheetName val="Pivot GL"/>
      <sheetName val="131110-F049"/>
      <sheetName val="131110-M001B"/>
      <sheetName val="131110-Z00202"/>
      <sheetName val="131110-Z00203"/>
    </sheetNames>
    <sheetDataSet>
      <sheetData sheetId="0">
        <row r="9">
          <cell r="K9" t="b">
            <v>0</v>
          </cell>
        </row>
        <row r="35">
          <cell r="K35" t="b">
            <v>1</v>
          </cell>
        </row>
        <row r="36">
          <cell r="K36" t="b">
            <v>0</v>
          </cell>
        </row>
        <row r="51">
          <cell r="K51" t="b">
            <v>0</v>
          </cell>
        </row>
        <row r="52">
          <cell r="K52" t="b">
            <v>0</v>
          </cell>
        </row>
        <row r="53">
          <cell r="K53" t="b">
            <v>0</v>
          </cell>
        </row>
        <row r="54">
          <cell r="K54" t="b">
            <v>0</v>
          </cell>
        </row>
        <row r="136">
          <cell r="K136" t="b">
            <v>0</v>
          </cell>
        </row>
        <row r="137">
          <cell r="K137" t="b">
            <v>0</v>
          </cell>
        </row>
        <row r="141">
          <cell r="K141" t="b">
            <v>0</v>
          </cell>
        </row>
        <row r="145">
          <cell r="K145" t="b">
            <v>0</v>
          </cell>
        </row>
        <row r="149">
          <cell r="K149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s"/>
      <sheetName val="Targeted testing"/>
      <sheetName val="115300"/>
      <sheetName val="116200"/>
      <sheetName val="A"/>
      <sheetName val="B"/>
      <sheetName val="C"/>
      <sheetName val="117800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(Baht)"/>
      <sheetName val="PL (Baht)"/>
      <sheetName val="BS (Baht'000)"/>
      <sheetName val="PL (Baht'000)"/>
      <sheetName val="a2016Conso (K.Gobchai)"/>
      <sheetName val="a2016Company (K.Gobchai)"/>
      <sheetName val="Detail support (K.Gobchai)"/>
      <sheetName val="Conso_DEC  2016"/>
      <sheetName val="Elim Branch PwC"/>
      <sheetName val="Eliminate transactions sub_PwC"/>
      <sheetName val="Interest SGNE"/>
      <sheetName val="Disposal of TTUS"/>
      <sheetName val="Take TTUS equity"/>
      <sheetName val="Loan Repmt Schedule review PwC"/>
      <sheetName val="Q4'16 TTCP-Z002"/>
      <sheetName val="Q4'16 TTCP-F045"/>
      <sheetName val="Restate OBF SSP"/>
      <sheetName val="Q4'16 Fixed Asset TTPMC"/>
      <sheetName val="Q4'16 sparepart TTPMC"/>
      <sheetName val="DT Consol Q4'16_Team-use"/>
      <sheetName val="DT sheet control"/>
      <sheetName val="DT for TTPMC"/>
      <sheetName val="Loan Repmt Schedule review  (2)"/>
      <sheetName val="Reconcile RE"/>
      <sheetName val="TTNE 8 months"/>
      <sheetName val="TTPHD Grp MI"/>
      <sheetName val="Year 2013 PPE TTPMC "/>
      <sheetName val="Sheet1"/>
      <sheetName val="Year 2013 right operate TTPMC"/>
      <sheetName val="Year 2013 O&amp;M TTPMC"/>
      <sheetName val="Year 2013 PPE BNE"/>
      <sheetName val="Fixed assets BNE consol  Q4,15"/>
      <sheetName val="Fixed assets BNE consol  Q4 (2)"/>
      <sheetName val="Power Plant-DP. Q4,15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OBF_NBV"/>
      <sheetName val="FS_30 Sep 2014"/>
      <sheetName val="FS_30 Sep 2014 (Con't)"/>
      <sheetName val="Eliminate transactions sub_PwC1"/>
      <sheetName val="Workdone Carrying amount MI_Pwc"/>
      <sheetName val="Sheet3"/>
      <sheetName val="Investment ma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UNG"/>
      <sheetName val="B_LUONG"/>
      <sheetName val="PHUTROI"/>
      <sheetName val="PCAPCTr"/>
      <sheetName val="THUCCHI"/>
      <sheetName val="LCN"/>
      <sheetName val="THUONG"/>
      <sheetName val="XL4Poppy"/>
      <sheetName val="D-3"/>
      <sheetName val="Tai kho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 -BS (Audit)"/>
      <sheetName val="Cashflow -BS "/>
      <sheetName val="Cashflow-TB"/>
      <sheetName val="ภงด-50 (2005)"/>
      <sheetName val="งบการเงิน"/>
      <sheetName val="2005"/>
      <sheetName val="Trialbalance"/>
      <sheetName val="CO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M_Maincomp"/>
      <sheetName val="RSS9801"/>
      <sheetName val="TO - SP"/>
      <sheetName val="A100"/>
      <sheetName val="A500"/>
      <sheetName val="B200"/>
      <sheetName val="B900"/>
      <sheetName val="E100"/>
      <sheetName val="E500"/>
      <sheetName val="Raw Material"/>
      <sheetName val="PJ List"/>
      <sheetName val="FSA"/>
      <sheetName val="Assumptions"/>
      <sheetName val="gl"/>
      <sheetName val="U"/>
      <sheetName val="invoiceStatus2005(as%20at%20Sep"/>
      <sheetName val="FF_2 _1_"/>
      <sheetName val="B"/>
      <sheetName val="BPR"/>
      <sheetName val="งบทดลองปภพ 4-47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sonableness test"/>
      <sheetName val="Disclosure"/>
      <sheetName val="Tickmarks"/>
    </sheetNames>
    <sheetDataSet>
      <sheetData sheetId="0" refreshError="1">
        <row r="37">
          <cell r="I37">
            <v>7263.2000000000007</v>
          </cell>
          <cell r="J37">
            <v>16045.76</v>
          </cell>
        </row>
        <row r="38">
          <cell r="H38">
            <v>28663</v>
          </cell>
        </row>
        <row r="39">
          <cell r="H39">
            <v>-5353.619999999999</v>
          </cell>
        </row>
      </sheetData>
      <sheetData sheetId="1" refreshError="1"/>
      <sheetData sheetId="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Workdone"/>
      <sheetName val="Conso_DEC  2013 "/>
      <sheetName val="Eliminate transactions sub "/>
      <sheetName val="Year 2013 PPE TTPMC "/>
      <sheetName val="Year 2013 sparepart TTPMC"/>
      <sheetName val="Year 2013 right operate TTPMC"/>
      <sheetName val="Year 2013 O&amp;M TTPMC"/>
      <sheetName val="Year 2013 PPE BNE"/>
      <sheetName val="Reconciliation RE and DTA  "/>
      <sheetName val="Investment maping"/>
      <sheetName val="F037 by p'lux  Q3'13"/>
      <sheetName val="Eleminate TTPMC_PwC Q3'13"/>
      <sheetName val="Eleminate TTPMC_PwC1 Q3'13"/>
      <sheetName val="Eleminate BNE_PwC Q3'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 CODE "/>
      <sheetName val="New Account"/>
      <sheetName val="Mapping (OK)"/>
      <sheetName val="Sheet1 (3)"/>
      <sheetName val="T CODE  (2)"/>
      <sheetName val="T1-T2-T3"/>
      <sheetName val="Mapping COA (EDT to FE) (2)"/>
      <sheetName val="Mapping COA (EDT to FE)"/>
      <sheetName val="P&amp;L Input (YTD)"/>
      <sheetName val="BS Input (Balance) Jan'05"/>
      <sheetName val="Mapping"/>
      <sheetName val="Account Code"/>
      <sheetName val="Account Code (2)"/>
      <sheetName val="T Code"/>
      <sheetName val="T1"/>
      <sheetName val="T2"/>
      <sheetName val="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PV Template_VBA"/>
      <sheetName val="Summary."/>
      <sheetName val="PC_S_01"/>
      <sheetName val="RV01"/>
      <sheetName val="JV01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PV15"/>
      <sheetName val="PV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JVTH140201"/>
      <sheetName val="JVTH140202"/>
      <sheetName val="Equivalent"/>
      <sheetName val="MAS rate"/>
    </sheetNames>
    <sheetDataSet>
      <sheetData sheetId="0">
        <row r="2">
          <cell r="B2" t="str">
            <v>❶</v>
          </cell>
          <cell r="L2" t="str">
            <v>Customer and Supplier List</v>
          </cell>
        </row>
        <row r="3">
          <cell r="L3" t="str">
            <v>8 COINS CAPITAL  PTE. LTD.</v>
          </cell>
        </row>
        <row r="4">
          <cell r="L4" t="str">
            <v>HISANORI YAMANE</v>
          </cell>
        </row>
        <row r="5">
          <cell r="L5" t="str">
            <v>JOBS DB SINGAPORE PTE. LTD.</v>
          </cell>
        </row>
        <row r="6">
          <cell r="L6" t="str">
            <v>SHIGEKI YAMANE</v>
          </cell>
        </row>
        <row r="7">
          <cell r="L7" t="str">
            <v>SINGTEL</v>
          </cell>
        </row>
        <row r="8">
          <cell r="L8" t="str">
            <v>NUOVO CONSULTING PTE. LTD.</v>
          </cell>
        </row>
        <row r="9">
          <cell r="L9" t="str">
            <v>LIU JUNFENG</v>
          </cell>
        </row>
        <row r="10">
          <cell r="L10" t="str">
            <v xml:space="preserve">HUANG JIAN </v>
          </cell>
        </row>
        <row r="11">
          <cell r="L11" t="str">
            <v>TTCL</v>
          </cell>
        </row>
        <row r="12">
          <cell r="L12" t="str">
            <v>GEM VACATION &amp; TRAVEL PTE LTD</v>
          </cell>
        </row>
        <row r="13">
          <cell r="L13" t="str">
            <v>ARGUS MEDIA LIMITED</v>
          </cell>
        </row>
        <row r="14">
          <cell r="L14" t="str">
            <v>TOYO THAI POWER HOLDINGS PTE. LTD.</v>
          </cell>
        </row>
        <row r="15">
          <cell r="L15" t="str">
            <v>MRS SIGN PTE LTD</v>
          </cell>
        </row>
        <row r="16">
          <cell r="L16" t="str">
            <v>CPF BOARD</v>
          </cell>
        </row>
        <row r="17">
          <cell r="L17" t="str">
            <v>UOB Bank</v>
          </cell>
        </row>
        <row r="18">
          <cell r="L18" t="str">
            <v>Ms Chua (Office Cleaner)</v>
          </cell>
        </row>
        <row r="19">
          <cell r="L19" t="str">
            <v>Petty Cash (SGD)</v>
          </cell>
        </row>
        <row r="20">
          <cell r="L20" t="str">
            <v>Enterprise Promotion Centres Pte Ltd</v>
          </cell>
        </row>
        <row r="21">
          <cell r="L21" t="str">
            <v>CCH Asia Pte Limited</v>
          </cell>
        </row>
        <row r="22">
          <cell r="L22" t="str">
            <v>Toyo Thai Coal Power Pte Ltd</v>
          </cell>
        </row>
        <row r="23">
          <cell r="L23" t="str">
            <v xml:space="preserve">TTP Partners LP </v>
          </cell>
        </row>
        <row r="24">
          <cell r="L24" t="str">
            <v>Federal Express (Singapore) Pte Ltd</v>
          </cell>
        </row>
        <row r="25">
          <cell r="L25" t="str">
            <v>Hitachi Asia Ltd</v>
          </cell>
        </row>
        <row r="26">
          <cell r="L26" t="str">
            <v>PricewaterhouseCoopers Services LLP</v>
          </cell>
        </row>
        <row r="27">
          <cell r="L27" t="str">
            <v>Chaplin Design Pte Ltd</v>
          </cell>
        </row>
        <row r="28">
          <cell r="L28" t="str">
            <v>Aviva Ltd</v>
          </cell>
        </row>
        <row r="29">
          <cell r="L29" t="str">
            <v>Servcorp Battery Road Pte Ltd</v>
          </cell>
        </row>
        <row r="30">
          <cell r="L30">
            <v>0</v>
          </cell>
        </row>
        <row r="31">
          <cell r="L31">
            <v>0</v>
          </cell>
        </row>
        <row r="32">
          <cell r="L32">
            <v>0</v>
          </cell>
        </row>
        <row r="33">
          <cell r="L33">
            <v>0</v>
          </cell>
        </row>
        <row r="34">
          <cell r="L34">
            <v>0</v>
          </cell>
        </row>
        <row r="35">
          <cell r="L35">
            <v>0</v>
          </cell>
        </row>
        <row r="36">
          <cell r="L36">
            <v>0</v>
          </cell>
        </row>
        <row r="37">
          <cell r="L37">
            <v>0</v>
          </cell>
        </row>
        <row r="38">
          <cell r="L38">
            <v>0</v>
          </cell>
        </row>
        <row r="39">
          <cell r="L39">
            <v>0</v>
          </cell>
        </row>
        <row r="40">
          <cell r="L40">
            <v>0</v>
          </cell>
        </row>
        <row r="41">
          <cell r="L41">
            <v>0</v>
          </cell>
        </row>
        <row r="42">
          <cell r="L42">
            <v>0</v>
          </cell>
        </row>
        <row r="43">
          <cell r="L43">
            <v>0</v>
          </cell>
        </row>
        <row r="44">
          <cell r="L44">
            <v>0</v>
          </cell>
        </row>
        <row r="45">
          <cell r="L45">
            <v>0</v>
          </cell>
        </row>
        <row r="46">
          <cell r="L46">
            <v>0</v>
          </cell>
        </row>
        <row r="47">
          <cell r="L47">
            <v>0</v>
          </cell>
        </row>
        <row r="48">
          <cell r="L48">
            <v>0</v>
          </cell>
        </row>
        <row r="49">
          <cell r="L49">
            <v>0</v>
          </cell>
        </row>
        <row r="50">
          <cell r="L50">
            <v>0</v>
          </cell>
        </row>
        <row r="51">
          <cell r="L51">
            <v>0</v>
          </cell>
        </row>
        <row r="52">
          <cell r="L52">
            <v>0</v>
          </cell>
        </row>
        <row r="53">
          <cell r="L53">
            <v>0</v>
          </cell>
        </row>
        <row r="54">
          <cell r="L54">
            <v>0</v>
          </cell>
        </row>
        <row r="55">
          <cell r="L55">
            <v>0</v>
          </cell>
        </row>
        <row r="56">
          <cell r="L56">
            <v>0</v>
          </cell>
        </row>
        <row r="57">
          <cell r="L57">
            <v>0</v>
          </cell>
        </row>
        <row r="58">
          <cell r="L58">
            <v>0</v>
          </cell>
        </row>
        <row r="59">
          <cell r="L59">
            <v>0</v>
          </cell>
        </row>
        <row r="60">
          <cell r="L60">
            <v>0</v>
          </cell>
        </row>
        <row r="61">
          <cell r="L61">
            <v>0</v>
          </cell>
        </row>
        <row r="62">
          <cell r="L62">
            <v>0</v>
          </cell>
        </row>
        <row r="63">
          <cell r="L63">
            <v>0</v>
          </cell>
        </row>
        <row r="64">
          <cell r="L64">
            <v>0</v>
          </cell>
        </row>
        <row r="65">
          <cell r="L65">
            <v>0</v>
          </cell>
        </row>
        <row r="66">
          <cell r="L66">
            <v>0</v>
          </cell>
        </row>
        <row r="67">
          <cell r="L67">
            <v>0</v>
          </cell>
        </row>
        <row r="68">
          <cell r="L68">
            <v>0</v>
          </cell>
        </row>
        <row r="69">
          <cell r="L69">
            <v>0</v>
          </cell>
        </row>
        <row r="70">
          <cell r="L70">
            <v>0</v>
          </cell>
        </row>
        <row r="71">
          <cell r="L71">
            <v>0</v>
          </cell>
        </row>
        <row r="72">
          <cell r="L72">
            <v>0</v>
          </cell>
        </row>
        <row r="73">
          <cell r="L73">
            <v>0</v>
          </cell>
        </row>
        <row r="74">
          <cell r="L74">
            <v>0</v>
          </cell>
        </row>
        <row r="75">
          <cell r="L75">
            <v>0</v>
          </cell>
        </row>
        <row r="76">
          <cell r="L76">
            <v>0</v>
          </cell>
        </row>
        <row r="77">
          <cell r="L77">
            <v>0</v>
          </cell>
        </row>
        <row r="78">
          <cell r="L78">
            <v>0</v>
          </cell>
        </row>
        <row r="79">
          <cell r="L79">
            <v>0</v>
          </cell>
        </row>
        <row r="80">
          <cell r="L80">
            <v>0</v>
          </cell>
        </row>
        <row r="81">
          <cell r="L81">
            <v>0</v>
          </cell>
        </row>
        <row r="82">
          <cell r="L82">
            <v>0</v>
          </cell>
        </row>
        <row r="83">
          <cell r="L83">
            <v>0</v>
          </cell>
        </row>
        <row r="84">
          <cell r="L84">
            <v>0</v>
          </cell>
        </row>
        <row r="85">
          <cell r="L85">
            <v>0</v>
          </cell>
        </row>
        <row r="86">
          <cell r="L86">
            <v>0</v>
          </cell>
        </row>
        <row r="87">
          <cell r="L87">
            <v>0</v>
          </cell>
        </row>
        <row r="88">
          <cell r="L88">
            <v>0</v>
          </cell>
        </row>
        <row r="89">
          <cell r="L89">
            <v>0</v>
          </cell>
        </row>
        <row r="90">
          <cell r="L90">
            <v>0</v>
          </cell>
        </row>
        <row r="91">
          <cell r="L91">
            <v>0</v>
          </cell>
        </row>
        <row r="92">
          <cell r="L92">
            <v>0</v>
          </cell>
        </row>
        <row r="93">
          <cell r="L93">
            <v>0</v>
          </cell>
        </row>
        <row r="94">
          <cell r="L94">
            <v>0</v>
          </cell>
        </row>
        <row r="95">
          <cell r="L95">
            <v>0</v>
          </cell>
        </row>
        <row r="96">
          <cell r="L96">
            <v>0</v>
          </cell>
        </row>
        <row r="97">
          <cell r="L97">
            <v>0</v>
          </cell>
        </row>
        <row r="98">
          <cell r="L98">
            <v>0</v>
          </cell>
        </row>
        <row r="99">
          <cell r="L99">
            <v>0</v>
          </cell>
        </row>
        <row r="100">
          <cell r="L100">
            <v>0</v>
          </cell>
        </row>
        <row r="101">
          <cell r="L101">
            <v>0</v>
          </cell>
        </row>
        <row r="102">
          <cell r="L102">
            <v>0</v>
          </cell>
        </row>
        <row r="103">
          <cell r="L103">
            <v>0</v>
          </cell>
        </row>
        <row r="104">
          <cell r="L104">
            <v>0</v>
          </cell>
        </row>
        <row r="105">
          <cell r="L105">
            <v>0</v>
          </cell>
        </row>
        <row r="106">
          <cell r="L106">
            <v>0</v>
          </cell>
        </row>
        <row r="107">
          <cell r="L107">
            <v>0</v>
          </cell>
        </row>
        <row r="108">
          <cell r="L108">
            <v>0</v>
          </cell>
        </row>
        <row r="109">
          <cell r="L109">
            <v>0</v>
          </cell>
        </row>
        <row r="110">
          <cell r="L110">
            <v>0</v>
          </cell>
        </row>
        <row r="111">
          <cell r="L111">
            <v>0</v>
          </cell>
        </row>
        <row r="112">
          <cell r="L112">
            <v>0</v>
          </cell>
        </row>
        <row r="113">
          <cell r="L113">
            <v>0</v>
          </cell>
        </row>
        <row r="114">
          <cell r="L114">
            <v>0</v>
          </cell>
        </row>
        <row r="115">
          <cell r="L115">
            <v>0</v>
          </cell>
        </row>
        <row r="116">
          <cell r="L116">
            <v>0</v>
          </cell>
        </row>
        <row r="117">
          <cell r="L117">
            <v>0</v>
          </cell>
        </row>
        <row r="118">
          <cell r="L118">
            <v>0</v>
          </cell>
        </row>
        <row r="119">
          <cell r="L119">
            <v>0</v>
          </cell>
        </row>
        <row r="120">
          <cell r="L120">
            <v>0</v>
          </cell>
        </row>
        <row r="121">
          <cell r="L121">
            <v>0</v>
          </cell>
        </row>
        <row r="122">
          <cell r="L122">
            <v>0</v>
          </cell>
        </row>
        <row r="123">
          <cell r="L123">
            <v>0</v>
          </cell>
        </row>
        <row r="124">
          <cell r="L124">
            <v>0</v>
          </cell>
        </row>
        <row r="125">
          <cell r="L125">
            <v>0</v>
          </cell>
        </row>
        <row r="126">
          <cell r="L126">
            <v>0</v>
          </cell>
        </row>
        <row r="127">
          <cell r="L127">
            <v>0</v>
          </cell>
        </row>
        <row r="128">
          <cell r="L128">
            <v>0</v>
          </cell>
        </row>
        <row r="129">
          <cell r="L129">
            <v>0</v>
          </cell>
        </row>
        <row r="130">
          <cell r="L130">
            <v>0</v>
          </cell>
        </row>
        <row r="131">
          <cell r="L131">
            <v>0</v>
          </cell>
        </row>
        <row r="132">
          <cell r="L132">
            <v>0</v>
          </cell>
        </row>
        <row r="133">
          <cell r="L133">
            <v>0</v>
          </cell>
        </row>
        <row r="134">
          <cell r="L134">
            <v>0</v>
          </cell>
        </row>
        <row r="135">
          <cell r="L135">
            <v>0</v>
          </cell>
        </row>
        <row r="136">
          <cell r="L136">
            <v>0</v>
          </cell>
        </row>
        <row r="137">
          <cell r="L137">
            <v>0</v>
          </cell>
        </row>
        <row r="138">
          <cell r="L138">
            <v>0</v>
          </cell>
        </row>
        <row r="139">
          <cell r="L139">
            <v>0</v>
          </cell>
        </row>
        <row r="140">
          <cell r="L140">
            <v>0</v>
          </cell>
        </row>
        <row r="141">
          <cell r="L141">
            <v>0</v>
          </cell>
        </row>
        <row r="142">
          <cell r="L142">
            <v>0</v>
          </cell>
        </row>
        <row r="143">
          <cell r="L143">
            <v>0</v>
          </cell>
        </row>
        <row r="144">
          <cell r="L144">
            <v>0</v>
          </cell>
        </row>
        <row r="145">
          <cell r="L145">
            <v>0</v>
          </cell>
        </row>
        <row r="146">
          <cell r="L146">
            <v>0</v>
          </cell>
        </row>
        <row r="147">
          <cell r="L147">
            <v>0</v>
          </cell>
        </row>
        <row r="148">
          <cell r="L148">
            <v>0</v>
          </cell>
        </row>
        <row r="149">
          <cell r="L149">
            <v>0</v>
          </cell>
        </row>
        <row r="150">
          <cell r="L150">
            <v>0</v>
          </cell>
        </row>
        <row r="151">
          <cell r="L151">
            <v>0</v>
          </cell>
        </row>
        <row r="152">
          <cell r="L152">
            <v>0</v>
          </cell>
        </row>
        <row r="153">
          <cell r="L153">
            <v>0</v>
          </cell>
        </row>
        <row r="154">
          <cell r="L154">
            <v>0</v>
          </cell>
        </row>
        <row r="155">
          <cell r="L155">
            <v>0</v>
          </cell>
        </row>
        <row r="156">
          <cell r="L156">
            <v>0</v>
          </cell>
        </row>
        <row r="157">
          <cell r="L157">
            <v>0</v>
          </cell>
        </row>
        <row r="158">
          <cell r="L158">
            <v>0</v>
          </cell>
        </row>
        <row r="159">
          <cell r="L159">
            <v>0</v>
          </cell>
        </row>
        <row r="160">
          <cell r="L160">
            <v>0</v>
          </cell>
        </row>
        <row r="161">
          <cell r="L161">
            <v>0</v>
          </cell>
        </row>
        <row r="162">
          <cell r="L162">
            <v>0</v>
          </cell>
        </row>
        <row r="163">
          <cell r="L163">
            <v>0</v>
          </cell>
        </row>
        <row r="164">
          <cell r="L164">
            <v>0</v>
          </cell>
        </row>
        <row r="165">
          <cell r="L165">
            <v>0</v>
          </cell>
        </row>
        <row r="166">
          <cell r="L166">
            <v>0</v>
          </cell>
        </row>
        <row r="167">
          <cell r="L167">
            <v>0</v>
          </cell>
        </row>
        <row r="168">
          <cell r="L168">
            <v>0</v>
          </cell>
        </row>
        <row r="169">
          <cell r="L169">
            <v>0</v>
          </cell>
        </row>
        <row r="170">
          <cell r="L170">
            <v>0</v>
          </cell>
        </row>
        <row r="171">
          <cell r="L171">
            <v>0</v>
          </cell>
        </row>
        <row r="172">
          <cell r="L172">
            <v>0</v>
          </cell>
        </row>
        <row r="173">
          <cell r="L173">
            <v>0</v>
          </cell>
        </row>
        <row r="174">
          <cell r="L174">
            <v>0</v>
          </cell>
        </row>
        <row r="175">
          <cell r="L175">
            <v>0</v>
          </cell>
        </row>
        <row r="176">
          <cell r="L176">
            <v>0</v>
          </cell>
        </row>
        <row r="177">
          <cell r="L177">
            <v>0</v>
          </cell>
        </row>
        <row r="178">
          <cell r="L178">
            <v>0</v>
          </cell>
        </row>
        <row r="179">
          <cell r="L179">
            <v>0</v>
          </cell>
        </row>
        <row r="180">
          <cell r="L180">
            <v>0</v>
          </cell>
        </row>
        <row r="181">
          <cell r="L181">
            <v>0</v>
          </cell>
        </row>
        <row r="182">
          <cell r="L182">
            <v>0</v>
          </cell>
        </row>
        <row r="183">
          <cell r="L183">
            <v>0</v>
          </cell>
        </row>
        <row r="184">
          <cell r="L184">
            <v>0</v>
          </cell>
        </row>
        <row r="185">
          <cell r="L185">
            <v>0</v>
          </cell>
        </row>
        <row r="186">
          <cell r="L186">
            <v>0</v>
          </cell>
        </row>
        <row r="187">
          <cell r="L187">
            <v>0</v>
          </cell>
        </row>
        <row r="188">
          <cell r="L188">
            <v>0</v>
          </cell>
        </row>
        <row r="189">
          <cell r="L189">
            <v>0</v>
          </cell>
        </row>
        <row r="190">
          <cell r="L190">
            <v>0</v>
          </cell>
        </row>
        <row r="191">
          <cell r="L191">
            <v>0</v>
          </cell>
        </row>
        <row r="192">
          <cell r="L192">
            <v>0</v>
          </cell>
        </row>
        <row r="193">
          <cell r="L193">
            <v>0</v>
          </cell>
        </row>
        <row r="194">
          <cell r="L194">
            <v>0</v>
          </cell>
        </row>
        <row r="195">
          <cell r="L195">
            <v>0</v>
          </cell>
        </row>
        <row r="196">
          <cell r="L196">
            <v>0</v>
          </cell>
        </row>
        <row r="197">
          <cell r="L197">
            <v>0</v>
          </cell>
        </row>
        <row r="198">
          <cell r="L198">
            <v>0</v>
          </cell>
        </row>
        <row r="199">
          <cell r="L199">
            <v>0</v>
          </cell>
        </row>
        <row r="200">
          <cell r="L200">
            <v>0</v>
          </cell>
        </row>
        <row r="201">
          <cell r="L201">
            <v>0</v>
          </cell>
        </row>
        <row r="202">
          <cell r="L202">
            <v>0</v>
          </cell>
        </row>
        <row r="203">
          <cell r="L203">
            <v>0</v>
          </cell>
        </row>
        <row r="204">
          <cell r="L204">
            <v>0</v>
          </cell>
        </row>
        <row r="205">
          <cell r="L205">
            <v>0</v>
          </cell>
        </row>
        <row r="206">
          <cell r="L206">
            <v>0</v>
          </cell>
        </row>
        <row r="207">
          <cell r="L207">
            <v>0</v>
          </cell>
        </row>
        <row r="208">
          <cell r="L208">
            <v>0</v>
          </cell>
        </row>
        <row r="209">
          <cell r="L209">
            <v>0</v>
          </cell>
        </row>
        <row r="210">
          <cell r="L210">
            <v>0</v>
          </cell>
        </row>
        <row r="211">
          <cell r="L211">
            <v>0</v>
          </cell>
        </row>
        <row r="212">
          <cell r="L212">
            <v>0</v>
          </cell>
        </row>
        <row r="213">
          <cell r="L213">
            <v>0</v>
          </cell>
        </row>
        <row r="214">
          <cell r="L214">
            <v>0</v>
          </cell>
        </row>
        <row r="215">
          <cell r="L215">
            <v>0</v>
          </cell>
        </row>
        <row r="216">
          <cell r="L216">
            <v>0</v>
          </cell>
        </row>
        <row r="217">
          <cell r="L217">
            <v>0</v>
          </cell>
        </row>
        <row r="218">
          <cell r="L218">
            <v>0</v>
          </cell>
        </row>
        <row r="219">
          <cell r="L219">
            <v>0</v>
          </cell>
        </row>
        <row r="220">
          <cell r="L220">
            <v>0</v>
          </cell>
        </row>
        <row r="221">
          <cell r="L221">
            <v>0</v>
          </cell>
        </row>
        <row r="222">
          <cell r="L222">
            <v>0</v>
          </cell>
        </row>
        <row r="223">
          <cell r="L223">
            <v>0</v>
          </cell>
        </row>
        <row r="224">
          <cell r="L224">
            <v>0</v>
          </cell>
        </row>
        <row r="225">
          <cell r="L225">
            <v>0</v>
          </cell>
        </row>
        <row r="226">
          <cell r="L226">
            <v>0</v>
          </cell>
        </row>
        <row r="227">
          <cell r="L227">
            <v>0</v>
          </cell>
        </row>
        <row r="228">
          <cell r="L228">
            <v>0</v>
          </cell>
        </row>
        <row r="229">
          <cell r="L229">
            <v>0</v>
          </cell>
        </row>
        <row r="230">
          <cell r="L230">
            <v>0</v>
          </cell>
        </row>
        <row r="231">
          <cell r="L231">
            <v>0</v>
          </cell>
        </row>
        <row r="232">
          <cell r="L232">
            <v>0</v>
          </cell>
        </row>
        <row r="233">
          <cell r="L233">
            <v>0</v>
          </cell>
        </row>
        <row r="234">
          <cell r="L234">
            <v>0</v>
          </cell>
        </row>
        <row r="235">
          <cell r="L235">
            <v>0</v>
          </cell>
        </row>
        <row r="236">
          <cell r="L236">
            <v>0</v>
          </cell>
        </row>
        <row r="237">
          <cell r="L237">
            <v>0</v>
          </cell>
        </row>
        <row r="238">
          <cell r="L238">
            <v>0</v>
          </cell>
        </row>
        <row r="239">
          <cell r="L239">
            <v>0</v>
          </cell>
        </row>
        <row r="240">
          <cell r="L240">
            <v>0</v>
          </cell>
        </row>
        <row r="241">
          <cell r="L241">
            <v>0</v>
          </cell>
        </row>
        <row r="242">
          <cell r="L242">
            <v>0</v>
          </cell>
        </row>
        <row r="243">
          <cell r="L243">
            <v>0</v>
          </cell>
        </row>
        <row r="244">
          <cell r="L244">
            <v>0</v>
          </cell>
        </row>
        <row r="245">
          <cell r="L245">
            <v>0</v>
          </cell>
        </row>
        <row r="246">
          <cell r="L246">
            <v>0</v>
          </cell>
        </row>
        <row r="247">
          <cell r="L247">
            <v>0</v>
          </cell>
        </row>
        <row r="248">
          <cell r="L248">
            <v>0</v>
          </cell>
        </row>
        <row r="249">
          <cell r="L249">
            <v>0</v>
          </cell>
        </row>
        <row r="250">
          <cell r="L250">
            <v>0</v>
          </cell>
        </row>
        <row r="251">
          <cell r="L251">
            <v>0</v>
          </cell>
        </row>
        <row r="252">
          <cell r="L252">
            <v>0</v>
          </cell>
        </row>
        <row r="253">
          <cell r="L253">
            <v>0</v>
          </cell>
        </row>
        <row r="254">
          <cell r="L254">
            <v>0</v>
          </cell>
        </row>
        <row r="255">
          <cell r="L255">
            <v>0</v>
          </cell>
        </row>
        <row r="256">
          <cell r="L256">
            <v>0</v>
          </cell>
        </row>
        <row r="257">
          <cell r="L257">
            <v>0</v>
          </cell>
        </row>
        <row r="258">
          <cell r="L258">
            <v>0</v>
          </cell>
        </row>
        <row r="259">
          <cell r="L259">
            <v>0</v>
          </cell>
        </row>
        <row r="260">
          <cell r="L260">
            <v>0</v>
          </cell>
        </row>
        <row r="261">
          <cell r="L261">
            <v>0</v>
          </cell>
        </row>
        <row r="262">
          <cell r="L262">
            <v>0</v>
          </cell>
        </row>
        <row r="263">
          <cell r="L263">
            <v>0</v>
          </cell>
        </row>
        <row r="264">
          <cell r="L264">
            <v>0</v>
          </cell>
        </row>
        <row r="265">
          <cell r="L265">
            <v>0</v>
          </cell>
        </row>
        <row r="266">
          <cell r="L266">
            <v>0</v>
          </cell>
        </row>
        <row r="267">
          <cell r="L267">
            <v>0</v>
          </cell>
        </row>
        <row r="268">
          <cell r="L268">
            <v>0</v>
          </cell>
        </row>
        <row r="269">
          <cell r="L269">
            <v>0</v>
          </cell>
        </row>
        <row r="270">
          <cell r="L270">
            <v>0</v>
          </cell>
        </row>
        <row r="271">
          <cell r="L271">
            <v>0</v>
          </cell>
        </row>
        <row r="272">
          <cell r="L272">
            <v>0</v>
          </cell>
        </row>
        <row r="273">
          <cell r="L273">
            <v>0</v>
          </cell>
        </row>
        <row r="274">
          <cell r="L274">
            <v>0</v>
          </cell>
        </row>
        <row r="275">
          <cell r="L275">
            <v>0</v>
          </cell>
        </row>
        <row r="276">
          <cell r="L276">
            <v>0</v>
          </cell>
        </row>
        <row r="277">
          <cell r="L277">
            <v>0</v>
          </cell>
        </row>
        <row r="278">
          <cell r="L278">
            <v>0</v>
          </cell>
        </row>
        <row r="279">
          <cell r="L279">
            <v>0</v>
          </cell>
        </row>
        <row r="280">
          <cell r="L280">
            <v>0</v>
          </cell>
        </row>
        <row r="281">
          <cell r="L281">
            <v>0</v>
          </cell>
        </row>
        <row r="282">
          <cell r="L282">
            <v>0</v>
          </cell>
        </row>
        <row r="283">
          <cell r="L283">
            <v>0</v>
          </cell>
        </row>
        <row r="284">
          <cell r="L284">
            <v>0</v>
          </cell>
        </row>
        <row r="285">
          <cell r="L285">
            <v>0</v>
          </cell>
        </row>
        <row r="286">
          <cell r="L286">
            <v>0</v>
          </cell>
        </row>
        <row r="287">
          <cell r="L287">
            <v>0</v>
          </cell>
        </row>
        <row r="288">
          <cell r="L288">
            <v>0</v>
          </cell>
        </row>
        <row r="289">
          <cell r="L289">
            <v>0</v>
          </cell>
        </row>
        <row r="290">
          <cell r="L290">
            <v>0</v>
          </cell>
        </row>
        <row r="291">
          <cell r="L291">
            <v>0</v>
          </cell>
        </row>
        <row r="292">
          <cell r="L292">
            <v>0</v>
          </cell>
        </row>
        <row r="293">
          <cell r="L293">
            <v>0</v>
          </cell>
        </row>
        <row r="294">
          <cell r="L294">
            <v>0</v>
          </cell>
        </row>
        <row r="295">
          <cell r="L295">
            <v>0</v>
          </cell>
        </row>
        <row r="296">
          <cell r="L296">
            <v>0</v>
          </cell>
        </row>
        <row r="297">
          <cell r="L297">
            <v>0</v>
          </cell>
        </row>
        <row r="298">
          <cell r="L298">
            <v>0</v>
          </cell>
        </row>
        <row r="299">
          <cell r="L299">
            <v>0</v>
          </cell>
        </row>
        <row r="300">
          <cell r="L300">
            <v>0</v>
          </cell>
        </row>
        <row r="301">
          <cell r="L301">
            <v>0</v>
          </cell>
        </row>
        <row r="302">
          <cell r="L302">
            <v>0</v>
          </cell>
        </row>
        <row r="303">
          <cell r="L303">
            <v>0</v>
          </cell>
        </row>
        <row r="304">
          <cell r="L304">
            <v>0</v>
          </cell>
        </row>
        <row r="305">
          <cell r="L305">
            <v>0</v>
          </cell>
        </row>
        <row r="306">
          <cell r="L306">
            <v>0</v>
          </cell>
        </row>
        <row r="307">
          <cell r="L307">
            <v>0</v>
          </cell>
        </row>
        <row r="308">
          <cell r="L308">
            <v>0</v>
          </cell>
        </row>
        <row r="309">
          <cell r="L309">
            <v>0</v>
          </cell>
        </row>
        <row r="310">
          <cell r="L310">
            <v>0</v>
          </cell>
        </row>
        <row r="311">
          <cell r="L311">
            <v>0</v>
          </cell>
        </row>
        <row r="312">
          <cell r="L312">
            <v>0</v>
          </cell>
        </row>
        <row r="313">
          <cell r="L313">
            <v>0</v>
          </cell>
        </row>
        <row r="314">
          <cell r="L314">
            <v>0</v>
          </cell>
        </row>
        <row r="315">
          <cell r="L315">
            <v>0</v>
          </cell>
        </row>
        <row r="316">
          <cell r="L316">
            <v>0</v>
          </cell>
        </row>
        <row r="317">
          <cell r="L317">
            <v>0</v>
          </cell>
        </row>
        <row r="318">
          <cell r="L318">
            <v>0</v>
          </cell>
        </row>
        <row r="319">
          <cell r="L319">
            <v>0</v>
          </cell>
        </row>
        <row r="320">
          <cell r="L320">
            <v>0</v>
          </cell>
        </row>
        <row r="321">
          <cell r="L321">
            <v>0</v>
          </cell>
        </row>
        <row r="322">
          <cell r="L322">
            <v>0</v>
          </cell>
        </row>
        <row r="323">
          <cell r="L323">
            <v>0</v>
          </cell>
        </row>
        <row r="324">
          <cell r="L324">
            <v>0</v>
          </cell>
        </row>
        <row r="325">
          <cell r="L325">
            <v>0</v>
          </cell>
        </row>
        <row r="326">
          <cell r="L326">
            <v>0</v>
          </cell>
        </row>
        <row r="327">
          <cell r="L327">
            <v>0</v>
          </cell>
        </row>
        <row r="328">
          <cell r="L328">
            <v>0</v>
          </cell>
        </row>
        <row r="329">
          <cell r="L329">
            <v>0</v>
          </cell>
        </row>
        <row r="330">
          <cell r="L330">
            <v>0</v>
          </cell>
        </row>
        <row r="331">
          <cell r="L331">
            <v>0</v>
          </cell>
        </row>
        <row r="332">
          <cell r="L332">
            <v>0</v>
          </cell>
        </row>
        <row r="333">
          <cell r="L333">
            <v>0</v>
          </cell>
        </row>
        <row r="334">
          <cell r="L334">
            <v>0</v>
          </cell>
        </row>
        <row r="335">
          <cell r="L335">
            <v>0</v>
          </cell>
        </row>
        <row r="336">
          <cell r="L336">
            <v>0</v>
          </cell>
        </row>
        <row r="337">
          <cell r="L337">
            <v>0</v>
          </cell>
        </row>
        <row r="338">
          <cell r="L338">
            <v>0</v>
          </cell>
        </row>
        <row r="339">
          <cell r="L339">
            <v>0</v>
          </cell>
        </row>
        <row r="340">
          <cell r="L340">
            <v>0</v>
          </cell>
        </row>
        <row r="341">
          <cell r="L341">
            <v>0</v>
          </cell>
        </row>
        <row r="342">
          <cell r="L342">
            <v>0</v>
          </cell>
        </row>
        <row r="343">
          <cell r="L343">
            <v>0</v>
          </cell>
        </row>
        <row r="344">
          <cell r="L344">
            <v>0</v>
          </cell>
        </row>
        <row r="345">
          <cell r="L345">
            <v>0</v>
          </cell>
        </row>
        <row r="346">
          <cell r="L346">
            <v>0</v>
          </cell>
        </row>
        <row r="347">
          <cell r="L347">
            <v>0</v>
          </cell>
        </row>
        <row r="348">
          <cell r="L348">
            <v>0</v>
          </cell>
        </row>
        <row r="349">
          <cell r="L349">
            <v>0</v>
          </cell>
        </row>
        <row r="350">
          <cell r="L350">
            <v>0</v>
          </cell>
        </row>
        <row r="351">
          <cell r="L351">
            <v>0</v>
          </cell>
        </row>
        <row r="352">
          <cell r="L352">
            <v>0</v>
          </cell>
        </row>
        <row r="353">
          <cell r="L353">
            <v>0</v>
          </cell>
        </row>
        <row r="354">
          <cell r="L354">
            <v>0</v>
          </cell>
        </row>
        <row r="355">
          <cell r="L355">
            <v>0</v>
          </cell>
        </row>
        <row r="356">
          <cell r="L356">
            <v>0</v>
          </cell>
        </row>
        <row r="357">
          <cell r="L357">
            <v>0</v>
          </cell>
        </row>
        <row r="358">
          <cell r="L358">
            <v>0</v>
          </cell>
        </row>
        <row r="359">
          <cell r="L359">
            <v>0</v>
          </cell>
        </row>
        <row r="360">
          <cell r="L360">
            <v>0</v>
          </cell>
        </row>
        <row r="361">
          <cell r="L361">
            <v>0</v>
          </cell>
        </row>
        <row r="362">
          <cell r="L362">
            <v>0</v>
          </cell>
        </row>
        <row r="363">
          <cell r="L363">
            <v>0</v>
          </cell>
        </row>
        <row r="364">
          <cell r="L364">
            <v>0</v>
          </cell>
        </row>
        <row r="365">
          <cell r="L365">
            <v>0</v>
          </cell>
        </row>
        <row r="366">
          <cell r="L366">
            <v>0</v>
          </cell>
        </row>
        <row r="367">
          <cell r="L367">
            <v>0</v>
          </cell>
        </row>
        <row r="368">
          <cell r="L368">
            <v>0</v>
          </cell>
        </row>
        <row r="369">
          <cell r="L369">
            <v>0</v>
          </cell>
        </row>
        <row r="370">
          <cell r="L370">
            <v>0</v>
          </cell>
        </row>
        <row r="371">
          <cell r="L371">
            <v>0</v>
          </cell>
        </row>
        <row r="372">
          <cell r="L372">
            <v>0</v>
          </cell>
        </row>
        <row r="373">
          <cell r="L373">
            <v>0</v>
          </cell>
        </row>
        <row r="374">
          <cell r="L374">
            <v>0</v>
          </cell>
        </row>
        <row r="375">
          <cell r="L375">
            <v>0</v>
          </cell>
        </row>
        <row r="376">
          <cell r="L376">
            <v>0</v>
          </cell>
        </row>
        <row r="377">
          <cell r="L377">
            <v>0</v>
          </cell>
        </row>
        <row r="378">
          <cell r="L378">
            <v>0</v>
          </cell>
        </row>
        <row r="379">
          <cell r="L379">
            <v>0</v>
          </cell>
        </row>
        <row r="380">
          <cell r="L380">
            <v>0</v>
          </cell>
        </row>
        <row r="381">
          <cell r="L381">
            <v>0</v>
          </cell>
        </row>
        <row r="382">
          <cell r="L382">
            <v>0</v>
          </cell>
        </row>
        <row r="383">
          <cell r="L383">
            <v>0</v>
          </cell>
        </row>
        <row r="384">
          <cell r="L384">
            <v>0</v>
          </cell>
        </row>
        <row r="385">
          <cell r="L385">
            <v>0</v>
          </cell>
        </row>
        <row r="386">
          <cell r="L386">
            <v>0</v>
          </cell>
        </row>
        <row r="387">
          <cell r="L387">
            <v>0</v>
          </cell>
        </row>
        <row r="388">
          <cell r="L388">
            <v>0</v>
          </cell>
        </row>
        <row r="389">
          <cell r="L389">
            <v>0</v>
          </cell>
        </row>
        <row r="390">
          <cell r="L390">
            <v>0</v>
          </cell>
        </row>
        <row r="391">
          <cell r="L391">
            <v>0</v>
          </cell>
        </row>
        <row r="392">
          <cell r="L392">
            <v>0</v>
          </cell>
        </row>
        <row r="393">
          <cell r="L393">
            <v>0</v>
          </cell>
        </row>
        <row r="394">
          <cell r="L394">
            <v>0</v>
          </cell>
        </row>
        <row r="395">
          <cell r="L395">
            <v>0</v>
          </cell>
        </row>
        <row r="396">
          <cell r="L396">
            <v>0</v>
          </cell>
        </row>
        <row r="397">
          <cell r="L397">
            <v>0</v>
          </cell>
        </row>
        <row r="398">
          <cell r="L398">
            <v>0</v>
          </cell>
        </row>
        <row r="399">
          <cell r="L399">
            <v>0</v>
          </cell>
        </row>
        <row r="400">
          <cell r="L400">
            <v>0</v>
          </cell>
        </row>
        <row r="401">
          <cell r="L401">
            <v>0</v>
          </cell>
        </row>
        <row r="402">
          <cell r="L402">
            <v>0</v>
          </cell>
        </row>
        <row r="403">
          <cell r="L403">
            <v>0</v>
          </cell>
        </row>
        <row r="404">
          <cell r="L404">
            <v>0</v>
          </cell>
        </row>
        <row r="405">
          <cell r="L405">
            <v>0</v>
          </cell>
        </row>
        <row r="406">
          <cell r="L406">
            <v>0</v>
          </cell>
        </row>
        <row r="407">
          <cell r="L407">
            <v>0</v>
          </cell>
        </row>
        <row r="408">
          <cell r="L408">
            <v>0</v>
          </cell>
        </row>
        <row r="409">
          <cell r="L409">
            <v>0</v>
          </cell>
        </row>
        <row r="410">
          <cell r="L410">
            <v>0</v>
          </cell>
        </row>
        <row r="411">
          <cell r="L411">
            <v>0</v>
          </cell>
        </row>
        <row r="412">
          <cell r="L412">
            <v>0</v>
          </cell>
        </row>
        <row r="413">
          <cell r="L413">
            <v>0</v>
          </cell>
        </row>
        <row r="414">
          <cell r="L414">
            <v>0</v>
          </cell>
        </row>
        <row r="415">
          <cell r="L415">
            <v>0</v>
          </cell>
        </row>
        <row r="416">
          <cell r="L416">
            <v>0</v>
          </cell>
        </row>
        <row r="417">
          <cell r="L417">
            <v>0</v>
          </cell>
        </row>
        <row r="418">
          <cell r="L418">
            <v>0</v>
          </cell>
        </row>
        <row r="419">
          <cell r="L419">
            <v>0</v>
          </cell>
        </row>
        <row r="420">
          <cell r="L420">
            <v>0</v>
          </cell>
        </row>
        <row r="421">
          <cell r="L421">
            <v>0</v>
          </cell>
        </row>
        <row r="422">
          <cell r="L422">
            <v>0</v>
          </cell>
        </row>
        <row r="423">
          <cell r="L423">
            <v>0</v>
          </cell>
        </row>
        <row r="424">
          <cell r="L424">
            <v>0</v>
          </cell>
        </row>
        <row r="425">
          <cell r="L425">
            <v>0</v>
          </cell>
        </row>
        <row r="426">
          <cell r="L426">
            <v>0</v>
          </cell>
        </row>
        <row r="427">
          <cell r="L427">
            <v>0</v>
          </cell>
        </row>
        <row r="428">
          <cell r="L428">
            <v>0</v>
          </cell>
        </row>
        <row r="429">
          <cell r="L429">
            <v>0</v>
          </cell>
        </row>
        <row r="430">
          <cell r="L430">
            <v>0</v>
          </cell>
        </row>
        <row r="431">
          <cell r="L431">
            <v>0</v>
          </cell>
        </row>
        <row r="432">
          <cell r="L432">
            <v>0</v>
          </cell>
        </row>
        <row r="433">
          <cell r="L433">
            <v>0</v>
          </cell>
        </row>
        <row r="434">
          <cell r="L434">
            <v>0</v>
          </cell>
        </row>
        <row r="435">
          <cell r="L435">
            <v>0</v>
          </cell>
        </row>
        <row r="436">
          <cell r="L436">
            <v>0</v>
          </cell>
        </row>
        <row r="437">
          <cell r="L437">
            <v>0</v>
          </cell>
        </row>
        <row r="438">
          <cell r="L438">
            <v>0</v>
          </cell>
        </row>
        <row r="439">
          <cell r="L439">
            <v>0</v>
          </cell>
        </row>
        <row r="440">
          <cell r="L440">
            <v>0</v>
          </cell>
        </row>
        <row r="441">
          <cell r="L441">
            <v>0</v>
          </cell>
        </row>
        <row r="442">
          <cell r="L442">
            <v>0</v>
          </cell>
        </row>
        <row r="443">
          <cell r="L443">
            <v>0</v>
          </cell>
        </row>
        <row r="444">
          <cell r="L444">
            <v>0</v>
          </cell>
        </row>
        <row r="445">
          <cell r="L445">
            <v>0</v>
          </cell>
        </row>
        <row r="446">
          <cell r="L446">
            <v>0</v>
          </cell>
        </row>
        <row r="447">
          <cell r="L447">
            <v>0</v>
          </cell>
        </row>
        <row r="448">
          <cell r="L448">
            <v>0</v>
          </cell>
        </row>
        <row r="449">
          <cell r="L449">
            <v>0</v>
          </cell>
        </row>
        <row r="450">
          <cell r="L450">
            <v>0</v>
          </cell>
        </row>
        <row r="451">
          <cell r="L451">
            <v>0</v>
          </cell>
        </row>
        <row r="452">
          <cell r="L452">
            <v>0</v>
          </cell>
        </row>
        <row r="453">
          <cell r="L453">
            <v>0</v>
          </cell>
        </row>
        <row r="454">
          <cell r="L454">
            <v>0</v>
          </cell>
        </row>
        <row r="455">
          <cell r="L455">
            <v>0</v>
          </cell>
        </row>
        <row r="456">
          <cell r="L456">
            <v>0</v>
          </cell>
        </row>
        <row r="457">
          <cell r="L457">
            <v>0</v>
          </cell>
        </row>
        <row r="458">
          <cell r="L458">
            <v>0</v>
          </cell>
        </row>
        <row r="459">
          <cell r="L459">
            <v>0</v>
          </cell>
        </row>
        <row r="460">
          <cell r="L460">
            <v>0</v>
          </cell>
        </row>
        <row r="461">
          <cell r="L461">
            <v>0</v>
          </cell>
        </row>
        <row r="462">
          <cell r="L462">
            <v>0</v>
          </cell>
        </row>
        <row r="463">
          <cell r="L463">
            <v>0</v>
          </cell>
        </row>
        <row r="464">
          <cell r="L464">
            <v>0</v>
          </cell>
        </row>
        <row r="465">
          <cell r="L465">
            <v>0</v>
          </cell>
        </row>
        <row r="466">
          <cell r="L466">
            <v>0</v>
          </cell>
        </row>
        <row r="467">
          <cell r="L467">
            <v>0</v>
          </cell>
        </row>
        <row r="468">
          <cell r="L468">
            <v>0</v>
          </cell>
        </row>
        <row r="469">
          <cell r="L469">
            <v>0</v>
          </cell>
        </row>
        <row r="470">
          <cell r="L470">
            <v>0</v>
          </cell>
        </row>
        <row r="471">
          <cell r="L471">
            <v>0</v>
          </cell>
        </row>
        <row r="472">
          <cell r="L472">
            <v>0</v>
          </cell>
        </row>
        <row r="473">
          <cell r="L473">
            <v>0</v>
          </cell>
        </row>
        <row r="474">
          <cell r="L474">
            <v>0</v>
          </cell>
        </row>
        <row r="475">
          <cell r="L475">
            <v>0</v>
          </cell>
        </row>
        <row r="476">
          <cell r="L476">
            <v>0</v>
          </cell>
        </row>
        <row r="477">
          <cell r="L477">
            <v>0</v>
          </cell>
        </row>
        <row r="478">
          <cell r="L478">
            <v>0</v>
          </cell>
        </row>
        <row r="479">
          <cell r="L479">
            <v>0</v>
          </cell>
        </row>
        <row r="480">
          <cell r="L480">
            <v>0</v>
          </cell>
        </row>
        <row r="481">
          <cell r="L481">
            <v>0</v>
          </cell>
        </row>
        <row r="482">
          <cell r="L482">
            <v>0</v>
          </cell>
        </row>
        <row r="483">
          <cell r="L483">
            <v>0</v>
          </cell>
        </row>
        <row r="484">
          <cell r="L484">
            <v>0</v>
          </cell>
        </row>
        <row r="485">
          <cell r="L485">
            <v>0</v>
          </cell>
        </row>
        <row r="486">
          <cell r="L486">
            <v>0</v>
          </cell>
        </row>
        <row r="487">
          <cell r="L487">
            <v>0</v>
          </cell>
        </row>
        <row r="488">
          <cell r="L488">
            <v>0</v>
          </cell>
        </row>
        <row r="489">
          <cell r="L489">
            <v>0</v>
          </cell>
        </row>
        <row r="490">
          <cell r="L490">
            <v>0</v>
          </cell>
        </row>
        <row r="491">
          <cell r="L491">
            <v>0</v>
          </cell>
        </row>
        <row r="492">
          <cell r="L492">
            <v>0</v>
          </cell>
        </row>
        <row r="493">
          <cell r="L493">
            <v>0</v>
          </cell>
        </row>
        <row r="494">
          <cell r="L494">
            <v>0</v>
          </cell>
        </row>
        <row r="495">
          <cell r="L495">
            <v>0</v>
          </cell>
        </row>
        <row r="496">
          <cell r="L496">
            <v>0</v>
          </cell>
        </row>
        <row r="497">
          <cell r="L497">
            <v>0</v>
          </cell>
        </row>
        <row r="498">
          <cell r="L498">
            <v>0</v>
          </cell>
        </row>
        <row r="499">
          <cell r="L499">
            <v>0</v>
          </cell>
        </row>
        <row r="500">
          <cell r="L500">
            <v>0</v>
          </cell>
        </row>
        <row r="501">
          <cell r="L501">
            <v>0</v>
          </cell>
        </row>
        <row r="502">
          <cell r="L502">
            <v>0</v>
          </cell>
        </row>
        <row r="503">
          <cell r="L503">
            <v>0</v>
          </cell>
        </row>
        <row r="504">
          <cell r="L504">
            <v>0</v>
          </cell>
        </row>
        <row r="505">
          <cell r="L505">
            <v>0</v>
          </cell>
        </row>
        <row r="506">
          <cell r="L506">
            <v>0</v>
          </cell>
        </row>
        <row r="507">
          <cell r="L507">
            <v>0</v>
          </cell>
        </row>
        <row r="508">
          <cell r="L508">
            <v>0</v>
          </cell>
        </row>
        <row r="509">
          <cell r="L509">
            <v>0</v>
          </cell>
        </row>
        <row r="510">
          <cell r="L510">
            <v>0</v>
          </cell>
        </row>
        <row r="511">
          <cell r="L511">
            <v>0</v>
          </cell>
        </row>
        <row r="512">
          <cell r="L512">
            <v>0</v>
          </cell>
        </row>
        <row r="513">
          <cell r="L513">
            <v>0</v>
          </cell>
        </row>
        <row r="514">
          <cell r="L514">
            <v>0</v>
          </cell>
        </row>
        <row r="515">
          <cell r="L515">
            <v>0</v>
          </cell>
        </row>
        <row r="516">
          <cell r="L516">
            <v>0</v>
          </cell>
        </row>
        <row r="517">
          <cell r="L517">
            <v>0</v>
          </cell>
        </row>
        <row r="518">
          <cell r="L518">
            <v>0</v>
          </cell>
        </row>
        <row r="519">
          <cell r="L519">
            <v>0</v>
          </cell>
        </row>
        <row r="520">
          <cell r="L520">
            <v>0</v>
          </cell>
        </row>
        <row r="521">
          <cell r="L521">
            <v>0</v>
          </cell>
        </row>
        <row r="522">
          <cell r="L522">
            <v>0</v>
          </cell>
        </row>
        <row r="523">
          <cell r="L523">
            <v>0</v>
          </cell>
        </row>
        <row r="524">
          <cell r="L524">
            <v>0</v>
          </cell>
        </row>
        <row r="525">
          <cell r="L525">
            <v>0</v>
          </cell>
        </row>
        <row r="526">
          <cell r="L526">
            <v>0</v>
          </cell>
        </row>
        <row r="527">
          <cell r="L527">
            <v>0</v>
          </cell>
        </row>
        <row r="528">
          <cell r="L528">
            <v>0</v>
          </cell>
        </row>
        <row r="529">
          <cell r="L529">
            <v>0</v>
          </cell>
        </row>
        <row r="530">
          <cell r="L530">
            <v>0</v>
          </cell>
        </row>
        <row r="531">
          <cell r="L531">
            <v>0</v>
          </cell>
        </row>
        <row r="532">
          <cell r="L532">
            <v>0</v>
          </cell>
        </row>
        <row r="533">
          <cell r="L533">
            <v>0</v>
          </cell>
        </row>
        <row r="534">
          <cell r="L534">
            <v>0</v>
          </cell>
        </row>
        <row r="535">
          <cell r="L535">
            <v>0</v>
          </cell>
        </row>
        <row r="536">
          <cell r="L536">
            <v>0</v>
          </cell>
        </row>
        <row r="537">
          <cell r="L537">
            <v>0</v>
          </cell>
        </row>
        <row r="538">
          <cell r="L538">
            <v>0</v>
          </cell>
        </row>
        <row r="539">
          <cell r="L539">
            <v>0</v>
          </cell>
        </row>
        <row r="540">
          <cell r="L540">
            <v>0</v>
          </cell>
        </row>
        <row r="541">
          <cell r="L541">
            <v>0</v>
          </cell>
        </row>
        <row r="542">
          <cell r="L542">
            <v>0</v>
          </cell>
        </row>
        <row r="543">
          <cell r="L543">
            <v>0</v>
          </cell>
        </row>
        <row r="544">
          <cell r="L544">
            <v>0</v>
          </cell>
        </row>
        <row r="545">
          <cell r="L545">
            <v>0</v>
          </cell>
        </row>
        <row r="546">
          <cell r="L546">
            <v>0</v>
          </cell>
        </row>
        <row r="547">
          <cell r="L547">
            <v>0</v>
          </cell>
        </row>
        <row r="548">
          <cell r="L548">
            <v>0</v>
          </cell>
        </row>
        <row r="549">
          <cell r="L549">
            <v>0</v>
          </cell>
        </row>
        <row r="550">
          <cell r="L550">
            <v>0</v>
          </cell>
        </row>
        <row r="551">
          <cell r="L551">
            <v>0</v>
          </cell>
        </row>
        <row r="552">
          <cell r="L552">
            <v>0</v>
          </cell>
        </row>
        <row r="553">
          <cell r="L553">
            <v>0</v>
          </cell>
        </row>
        <row r="554">
          <cell r="L554">
            <v>0</v>
          </cell>
        </row>
        <row r="555">
          <cell r="L555">
            <v>0</v>
          </cell>
        </row>
        <row r="556">
          <cell r="L556">
            <v>0</v>
          </cell>
        </row>
        <row r="557">
          <cell r="L557">
            <v>0</v>
          </cell>
        </row>
        <row r="558">
          <cell r="L558">
            <v>0</v>
          </cell>
        </row>
        <row r="559">
          <cell r="L559">
            <v>0</v>
          </cell>
        </row>
        <row r="560">
          <cell r="L560">
            <v>0</v>
          </cell>
        </row>
        <row r="561">
          <cell r="L561">
            <v>0</v>
          </cell>
        </row>
        <row r="562">
          <cell r="L562">
            <v>0</v>
          </cell>
        </row>
        <row r="563">
          <cell r="L563">
            <v>0</v>
          </cell>
        </row>
        <row r="564">
          <cell r="L564">
            <v>0</v>
          </cell>
        </row>
        <row r="565">
          <cell r="L565">
            <v>0</v>
          </cell>
        </row>
        <row r="566">
          <cell r="L566">
            <v>0</v>
          </cell>
        </row>
        <row r="567">
          <cell r="L567">
            <v>0</v>
          </cell>
        </row>
        <row r="568">
          <cell r="L568">
            <v>0</v>
          </cell>
        </row>
        <row r="569">
          <cell r="L569">
            <v>0</v>
          </cell>
        </row>
        <row r="570">
          <cell r="L570">
            <v>0</v>
          </cell>
        </row>
        <row r="571">
          <cell r="L571">
            <v>0</v>
          </cell>
        </row>
        <row r="572">
          <cell r="L572">
            <v>0</v>
          </cell>
        </row>
        <row r="573">
          <cell r="L573">
            <v>0</v>
          </cell>
        </row>
        <row r="574">
          <cell r="L574">
            <v>0</v>
          </cell>
        </row>
        <row r="575">
          <cell r="L575">
            <v>0</v>
          </cell>
        </row>
        <row r="576">
          <cell r="L576">
            <v>0</v>
          </cell>
        </row>
        <row r="577">
          <cell r="L577">
            <v>0</v>
          </cell>
        </row>
        <row r="578">
          <cell r="L578">
            <v>0</v>
          </cell>
        </row>
        <row r="579">
          <cell r="L579">
            <v>0</v>
          </cell>
        </row>
        <row r="580">
          <cell r="L580">
            <v>0</v>
          </cell>
        </row>
        <row r="581">
          <cell r="L581">
            <v>0</v>
          </cell>
        </row>
        <row r="582">
          <cell r="L582">
            <v>0</v>
          </cell>
        </row>
        <row r="583">
          <cell r="L583">
            <v>0</v>
          </cell>
        </row>
        <row r="584">
          <cell r="L584">
            <v>0</v>
          </cell>
        </row>
        <row r="585">
          <cell r="L585">
            <v>0</v>
          </cell>
        </row>
        <row r="586">
          <cell r="L586">
            <v>0</v>
          </cell>
        </row>
        <row r="587">
          <cell r="L587">
            <v>0</v>
          </cell>
        </row>
        <row r="588">
          <cell r="L588">
            <v>0</v>
          </cell>
        </row>
        <row r="589">
          <cell r="L589">
            <v>0</v>
          </cell>
        </row>
        <row r="590">
          <cell r="L590">
            <v>0</v>
          </cell>
        </row>
        <row r="591">
          <cell r="L591">
            <v>0</v>
          </cell>
        </row>
        <row r="592">
          <cell r="L592">
            <v>0</v>
          </cell>
        </row>
        <row r="593">
          <cell r="L593">
            <v>0</v>
          </cell>
        </row>
        <row r="594">
          <cell r="L594">
            <v>0</v>
          </cell>
        </row>
        <row r="595">
          <cell r="L595">
            <v>0</v>
          </cell>
        </row>
        <row r="596">
          <cell r="L596">
            <v>0</v>
          </cell>
        </row>
        <row r="597">
          <cell r="L597">
            <v>0</v>
          </cell>
        </row>
        <row r="598">
          <cell r="L598">
            <v>0</v>
          </cell>
        </row>
        <row r="599">
          <cell r="L599">
            <v>0</v>
          </cell>
        </row>
        <row r="600">
          <cell r="L600">
            <v>0</v>
          </cell>
        </row>
        <row r="601">
          <cell r="L601">
            <v>0</v>
          </cell>
        </row>
        <row r="602">
          <cell r="L602">
            <v>0</v>
          </cell>
        </row>
        <row r="603">
          <cell r="L603">
            <v>0</v>
          </cell>
        </row>
        <row r="604">
          <cell r="L604">
            <v>0</v>
          </cell>
        </row>
        <row r="605">
          <cell r="L605">
            <v>0</v>
          </cell>
        </row>
        <row r="606">
          <cell r="L606">
            <v>0</v>
          </cell>
        </row>
        <row r="607">
          <cell r="L607">
            <v>0</v>
          </cell>
        </row>
        <row r="608">
          <cell r="L608">
            <v>0</v>
          </cell>
        </row>
        <row r="609">
          <cell r="L609">
            <v>0</v>
          </cell>
        </row>
        <row r="610">
          <cell r="L610">
            <v>0</v>
          </cell>
        </row>
        <row r="611">
          <cell r="L611">
            <v>0</v>
          </cell>
        </row>
        <row r="612">
          <cell r="L612">
            <v>0</v>
          </cell>
        </row>
        <row r="613">
          <cell r="L613">
            <v>0</v>
          </cell>
        </row>
        <row r="614">
          <cell r="L614">
            <v>0</v>
          </cell>
        </row>
        <row r="615">
          <cell r="L615">
            <v>0</v>
          </cell>
        </row>
        <row r="616">
          <cell r="L616">
            <v>0</v>
          </cell>
        </row>
        <row r="617">
          <cell r="L617">
            <v>0</v>
          </cell>
        </row>
        <row r="618">
          <cell r="L618">
            <v>0</v>
          </cell>
        </row>
        <row r="619">
          <cell r="L619">
            <v>0</v>
          </cell>
        </row>
        <row r="620">
          <cell r="L620">
            <v>0</v>
          </cell>
        </row>
        <row r="621">
          <cell r="L621">
            <v>0</v>
          </cell>
        </row>
        <row r="622">
          <cell r="L622">
            <v>0</v>
          </cell>
        </row>
        <row r="623">
          <cell r="L623">
            <v>0</v>
          </cell>
        </row>
        <row r="624">
          <cell r="L624">
            <v>0</v>
          </cell>
        </row>
        <row r="625">
          <cell r="L625">
            <v>0</v>
          </cell>
        </row>
        <row r="626">
          <cell r="L626">
            <v>0</v>
          </cell>
        </row>
        <row r="627">
          <cell r="L627">
            <v>0</v>
          </cell>
        </row>
        <row r="628">
          <cell r="L628">
            <v>0</v>
          </cell>
        </row>
        <row r="629">
          <cell r="L629">
            <v>0</v>
          </cell>
        </row>
        <row r="630">
          <cell r="L630">
            <v>0</v>
          </cell>
        </row>
        <row r="631">
          <cell r="L631">
            <v>0</v>
          </cell>
        </row>
        <row r="632">
          <cell r="L632">
            <v>0</v>
          </cell>
        </row>
        <row r="633">
          <cell r="L633">
            <v>0</v>
          </cell>
        </row>
        <row r="634">
          <cell r="L634">
            <v>0</v>
          </cell>
        </row>
        <row r="635">
          <cell r="L635">
            <v>0</v>
          </cell>
        </row>
        <row r="636">
          <cell r="L636">
            <v>0</v>
          </cell>
        </row>
        <row r="637">
          <cell r="L637">
            <v>0</v>
          </cell>
        </row>
        <row r="638">
          <cell r="L638">
            <v>0</v>
          </cell>
        </row>
        <row r="639">
          <cell r="L639">
            <v>0</v>
          </cell>
        </row>
        <row r="640">
          <cell r="L640">
            <v>0</v>
          </cell>
        </row>
        <row r="641">
          <cell r="L641">
            <v>0</v>
          </cell>
        </row>
        <row r="642">
          <cell r="L642">
            <v>0</v>
          </cell>
        </row>
        <row r="643">
          <cell r="L643">
            <v>0</v>
          </cell>
        </row>
        <row r="644">
          <cell r="L644">
            <v>0</v>
          </cell>
        </row>
        <row r="645">
          <cell r="L645">
            <v>0</v>
          </cell>
        </row>
        <row r="646">
          <cell r="L646">
            <v>0</v>
          </cell>
        </row>
        <row r="647">
          <cell r="L647">
            <v>0</v>
          </cell>
        </row>
        <row r="648">
          <cell r="L648">
            <v>0</v>
          </cell>
        </row>
        <row r="649">
          <cell r="L649">
            <v>0</v>
          </cell>
        </row>
        <row r="650">
          <cell r="L650">
            <v>0</v>
          </cell>
        </row>
        <row r="651">
          <cell r="L651">
            <v>0</v>
          </cell>
        </row>
        <row r="652">
          <cell r="L652">
            <v>0</v>
          </cell>
        </row>
        <row r="653">
          <cell r="L653">
            <v>0</v>
          </cell>
        </row>
        <row r="654">
          <cell r="L654">
            <v>0</v>
          </cell>
        </row>
        <row r="655">
          <cell r="L655">
            <v>0</v>
          </cell>
        </row>
        <row r="656">
          <cell r="L656">
            <v>0</v>
          </cell>
        </row>
        <row r="657">
          <cell r="L657">
            <v>0</v>
          </cell>
        </row>
        <row r="658">
          <cell r="L658">
            <v>0</v>
          </cell>
        </row>
        <row r="659">
          <cell r="L659">
            <v>0</v>
          </cell>
        </row>
        <row r="660">
          <cell r="L660">
            <v>0</v>
          </cell>
        </row>
        <row r="661">
          <cell r="L661">
            <v>0</v>
          </cell>
        </row>
        <row r="662">
          <cell r="L662">
            <v>0</v>
          </cell>
        </row>
        <row r="663">
          <cell r="L663">
            <v>0</v>
          </cell>
        </row>
        <row r="664">
          <cell r="L664">
            <v>0</v>
          </cell>
        </row>
        <row r="665">
          <cell r="L665">
            <v>0</v>
          </cell>
        </row>
        <row r="666">
          <cell r="L666">
            <v>0</v>
          </cell>
        </row>
        <row r="667">
          <cell r="L667">
            <v>0</v>
          </cell>
        </row>
        <row r="668">
          <cell r="L668">
            <v>0</v>
          </cell>
        </row>
        <row r="669">
          <cell r="L669">
            <v>0</v>
          </cell>
        </row>
        <row r="670">
          <cell r="L670">
            <v>0</v>
          </cell>
        </row>
        <row r="671">
          <cell r="L671">
            <v>0</v>
          </cell>
        </row>
        <row r="672">
          <cell r="L672">
            <v>0</v>
          </cell>
        </row>
        <row r="673">
          <cell r="L673">
            <v>0</v>
          </cell>
        </row>
        <row r="674">
          <cell r="L674">
            <v>0</v>
          </cell>
        </row>
        <row r="675">
          <cell r="L675">
            <v>0</v>
          </cell>
        </row>
        <row r="676">
          <cell r="L676">
            <v>0</v>
          </cell>
        </row>
        <row r="677">
          <cell r="L677">
            <v>0</v>
          </cell>
        </row>
        <row r="678">
          <cell r="L678">
            <v>0</v>
          </cell>
        </row>
        <row r="679">
          <cell r="L679">
            <v>0</v>
          </cell>
        </row>
        <row r="680">
          <cell r="L680">
            <v>0</v>
          </cell>
        </row>
        <row r="681">
          <cell r="L681">
            <v>0</v>
          </cell>
        </row>
        <row r="682">
          <cell r="L682">
            <v>0</v>
          </cell>
        </row>
        <row r="683">
          <cell r="L683">
            <v>0</v>
          </cell>
        </row>
        <row r="684">
          <cell r="L684">
            <v>0</v>
          </cell>
        </row>
        <row r="685">
          <cell r="L685">
            <v>0</v>
          </cell>
        </row>
        <row r="686">
          <cell r="L686">
            <v>0</v>
          </cell>
        </row>
        <row r="687">
          <cell r="L687">
            <v>0</v>
          </cell>
        </row>
        <row r="688">
          <cell r="L688">
            <v>0</v>
          </cell>
        </row>
        <row r="689">
          <cell r="L689">
            <v>0</v>
          </cell>
        </row>
        <row r="690">
          <cell r="L690">
            <v>0</v>
          </cell>
        </row>
        <row r="691">
          <cell r="L691">
            <v>0</v>
          </cell>
        </row>
        <row r="692">
          <cell r="L692">
            <v>0</v>
          </cell>
        </row>
        <row r="693">
          <cell r="L693">
            <v>0</v>
          </cell>
        </row>
        <row r="694">
          <cell r="L694">
            <v>0</v>
          </cell>
        </row>
        <row r="695">
          <cell r="L695">
            <v>0</v>
          </cell>
        </row>
        <row r="696">
          <cell r="L696">
            <v>0</v>
          </cell>
        </row>
        <row r="697">
          <cell r="L697">
            <v>0</v>
          </cell>
        </row>
        <row r="698">
          <cell r="L698">
            <v>0</v>
          </cell>
        </row>
        <row r="699">
          <cell r="L699">
            <v>0</v>
          </cell>
        </row>
        <row r="700">
          <cell r="L700">
            <v>0</v>
          </cell>
        </row>
        <row r="701">
          <cell r="L701">
            <v>0</v>
          </cell>
        </row>
        <row r="702">
          <cell r="L702">
            <v>0</v>
          </cell>
        </row>
        <row r="703">
          <cell r="L703">
            <v>0</v>
          </cell>
        </row>
        <row r="704">
          <cell r="L704">
            <v>0</v>
          </cell>
        </row>
        <row r="705">
          <cell r="L705">
            <v>0</v>
          </cell>
        </row>
        <row r="706">
          <cell r="L706">
            <v>0</v>
          </cell>
        </row>
        <row r="707">
          <cell r="L707">
            <v>0</v>
          </cell>
        </row>
        <row r="708">
          <cell r="L708">
            <v>0</v>
          </cell>
        </row>
        <row r="709">
          <cell r="L709">
            <v>0</v>
          </cell>
        </row>
        <row r="710">
          <cell r="L710">
            <v>0</v>
          </cell>
        </row>
        <row r="711">
          <cell r="L711">
            <v>0</v>
          </cell>
        </row>
        <row r="712">
          <cell r="L712">
            <v>0</v>
          </cell>
        </row>
        <row r="713">
          <cell r="L713">
            <v>0</v>
          </cell>
        </row>
        <row r="714">
          <cell r="L714">
            <v>0</v>
          </cell>
        </row>
        <row r="715">
          <cell r="L715">
            <v>0</v>
          </cell>
        </row>
        <row r="716">
          <cell r="L716">
            <v>0</v>
          </cell>
        </row>
        <row r="717">
          <cell r="L717">
            <v>0</v>
          </cell>
        </row>
        <row r="718">
          <cell r="L718">
            <v>0</v>
          </cell>
        </row>
        <row r="719">
          <cell r="L719">
            <v>0</v>
          </cell>
        </row>
        <row r="720">
          <cell r="L720">
            <v>0</v>
          </cell>
        </row>
        <row r="721">
          <cell r="L721">
            <v>0</v>
          </cell>
        </row>
        <row r="722">
          <cell r="L722">
            <v>0</v>
          </cell>
        </row>
        <row r="723">
          <cell r="L723">
            <v>0</v>
          </cell>
        </row>
        <row r="724">
          <cell r="L724">
            <v>0</v>
          </cell>
        </row>
        <row r="725">
          <cell r="L725">
            <v>0</v>
          </cell>
        </row>
        <row r="726">
          <cell r="L726">
            <v>0</v>
          </cell>
        </row>
        <row r="727">
          <cell r="L727">
            <v>0</v>
          </cell>
        </row>
        <row r="728">
          <cell r="L728">
            <v>0</v>
          </cell>
        </row>
        <row r="729">
          <cell r="L729">
            <v>0</v>
          </cell>
        </row>
        <row r="730">
          <cell r="L730">
            <v>0</v>
          </cell>
        </row>
        <row r="731">
          <cell r="L731">
            <v>0</v>
          </cell>
        </row>
        <row r="732">
          <cell r="L732">
            <v>0</v>
          </cell>
        </row>
        <row r="733">
          <cell r="L733">
            <v>0</v>
          </cell>
        </row>
        <row r="734">
          <cell r="L734">
            <v>0</v>
          </cell>
        </row>
        <row r="735">
          <cell r="L735">
            <v>0</v>
          </cell>
        </row>
        <row r="736">
          <cell r="L736">
            <v>0</v>
          </cell>
        </row>
        <row r="737">
          <cell r="L737">
            <v>0</v>
          </cell>
        </row>
        <row r="738">
          <cell r="L738">
            <v>0</v>
          </cell>
        </row>
        <row r="739">
          <cell r="L739">
            <v>0</v>
          </cell>
        </row>
        <row r="740">
          <cell r="L740">
            <v>0</v>
          </cell>
        </row>
        <row r="741">
          <cell r="L741">
            <v>0</v>
          </cell>
        </row>
        <row r="742">
          <cell r="L742">
            <v>0</v>
          </cell>
        </row>
        <row r="743">
          <cell r="L743">
            <v>0</v>
          </cell>
        </row>
        <row r="744">
          <cell r="L744">
            <v>0</v>
          </cell>
        </row>
        <row r="745">
          <cell r="L745">
            <v>0</v>
          </cell>
        </row>
        <row r="746">
          <cell r="L746">
            <v>0</v>
          </cell>
        </row>
        <row r="747">
          <cell r="L747">
            <v>0</v>
          </cell>
        </row>
        <row r="748">
          <cell r="L748">
            <v>0</v>
          </cell>
        </row>
        <row r="749">
          <cell r="L749">
            <v>0</v>
          </cell>
        </row>
        <row r="750">
          <cell r="L750">
            <v>0</v>
          </cell>
        </row>
        <row r="751">
          <cell r="L751">
            <v>0</v>
          </cell>
        </row>
        <row r="752">
          <cell r="L752">
            <v>0</v>
          </cell>
        </row>
        <row r="753">
          <cell r="L753">
            <v>0</v>
          </cell>
        </row>
        <row r="754">
          <cell r="L754">
            <v>0</v>
          </cell>
        </row>
        <row r="755">
          <cell r="L755">
            <v>0</v>
          </cell>
        </row>
        <row r="756">
          <cell r="L756">
            <v>0</v>
          </cell>
        </row>
        <row r="757">
          <cell r="L757">
            <v>0</v>
          </cell>
        </row>
        <row r="758">
          <cell r="L758">
            <v>0</v>
          </cell>
        </row>
        <row r="759">
          <cell r="L759">
            <v>0</v>
          </cell>
        </row>
        <row r="760">
          <cell r="L760">
            <v>0</v>
          </cell>
        </row>
        <row r="761">
          <cell r="L761">
            <v>0</v>
          </cell>
        </row>
        <row r="762">
          <cell r="L762">
            <v>0</v>
          </cell>
        </row>
        <row r="763">
          <cell r="L763">
            <v>0</v>
          </cell>
        </row>
        <row r="764">
          <cell r="L764">
            <v>0</v>
          </cell>
        </row>
        <row r="765">
          <cell r="L765">
            <v>0</v>
          </cell>
        </row>
        <row r="766">
          <cell r="L766">
            <v>0</v>
          </cell>
        </row>
        <row r="767">
          <cell r="L767">
            <v>0</v>
          </cell>
        </row>
        <row r="768">
          <cell r="L768">
            <v>0</v>
          </cell>
        </row>
        <row r="769">
          <cell r="L769">
            <v>0</v>
          </cell>
        </row>
        <row r="770">
          <cell r="L770">
            <v>0</v>
          </cell>
        </row>
        <row r="771">
          <cell r="L771">
            <v>0</v>
          </cell>
        </row>
        <row r="772">
          <cell r="L772">
            <v>0</v>
          </cell>
        </row>
        <row r="773">
          <cell r="L773">
            <v>0</v>
          </cell>
        </row>
        <row r="774">
          <cell r="L774">
            <v>0</v>
          </cell>
        </row>
        <row r="775">
          <cell r="L775">
            <v>0</v>
          </cell>
        </row>
        <row r="776">
          <cell r="L776">
            <v>0</v>
          </cell>
        </row>
        <row r="777">
          <cell r="L777">
            <v>0</v>
          </cell>
        </row>
        <row r="778">
          <cell r="L778">
            <v>0</v>
          </cell>
        </row>
        <row r="779">
          <cell r="L779">
            <v>0</v>
          </cell>
        </row>
        <row r="780">
          <cell r="L780">
            <v>0</v>
          </cell>
        </row>
        <row r="781">
          <cell r="L781">
            <v>0</v>
          </cell>
        </row>
        <row r="782">
          <cell r="L782">
            <v>0</v>
          </cell>
        </row>
        <row r="783">
          <cell r="L783">
            <v>0</v>
          </cell>
        </row>
        <row r="784">
          <cell r="L784">
            <v>0</v>
          </cell>
        </row>
        <row r="785">
          <cell r="L785">
            <v>0</v>
          </cell>
        </row>
        <row r="786">
          <cell r="L786">
            <v>0</v>
          </cell>
        </row>
        <row r="787">
          <cell r="L787">
            <v>0</v>
          </cell>
        </row>
        <row r="788">
          <cell r="L788">
            <v>0</v>
          </cell>
        </row>
        <row r="789">
          <cell r="L789">
            <v>0</v>
          </cell>
        </row>
        <row r="790">
          <cell r="L790">
            <v>0</v>
          </cell>
        </row>
        <row r="791">
          <cell r="L791">
            <v>0</v>
          </cell>
        </row>
        <row r="792">
          <cell r="L792">
            <v>0</v>
          </cell>
        </row>
        <row r="793">
          <cell r="L793">
            <v>0</v>
          </cell>
        </row>
        <row r="794">
          <cell r="L794">
            <v>0</v>
          </cell>
        </row>
        <row r="795">
          <cell r="L795">
            <v>0</v>
          </cell>
        </row>
        <row r="796">
          <cell r="L796">
            <v>0</v>
          </cell>
        </row>
        <row r="797">
          <cell r="L797">
            <v>0</v>
          </cell>
        </row>
        <row r="798">
          <cell r="L798">
            <v>0</v>
          </cell>
        </row>
        <row r="799">
          <cell r="L799">
            <v>0</v>
          </cell>
        </row>
        <row r="800">
          <cell r="L800">
            <v>0</v>
          </cell>
        </row>
        <row r="801">
          <cell r="L801">
            <v>0</v>
          </cell>
        </row>
        <row r="802">
          <cell r="L802">
            <v>0</v>
          </cell>
        </row>
        <row r="803">
          <cell r="L803">
            <v>0</v>
          </cell>
        </row>
        <row r="804">
          <cell r="L804">
            <v>0</v>
          </cell>
        </row>
        <row r="805">
          <cell r="L805">
            <v>0</v>
          </cell>
        </row>
        <row r="806">
          <cell r="L806">
            <v>0</v>
          </cell>
        </row>
        <row r="807">
          <cell r="L807">
            <v>0</v>
          </cell>
        </row>
        <row r="808">
          <cell r="L808">
            <v>0</v>
          </cell>
        </row>
        <row r="809">
          <cell r="L809">
            <v>0</v>
          </cell>
        </row>
        <row r="810">
          <cell r="L810">
            <v>0</v>
          </cell>
        </row>
        <row r="811">
          <cell r="L811">
            <v>0</v>
          </cell>
        </row>
        <row r="812">
          <cell r="L812">
            <v>0</v>
          </cell>
        </row>
        <row r="813">
          <cell r="L813">
            <v>0</v>
          </cell>
        </row>
        <row r="814">
          <cell r="L814">
            <v>0</v>
          </cell>
        </row>
        <row r="815">
          <cell r="L815">
            <v>0</v>
          </cell>
        </row>
        <row r="816">
          <cell r="L816">
            <v>0</v>
          </cell>
        </row>
        <row r="817">
          <cell r="L817">
            <v>0</v>
          </cell>
        </row>
        <row r="818">
          <cell r="L818">
            <v>0</v>
          </cell>
        </row>
        <row r="819">
          <cell r="L819">
            <v>0</v>
          </cell>
        </row>
        <row r="820">
          <cell r="L820">
            <v>0</v>
          </cell>
        </row>
        <row r="821">
          <cell r="L821">
            <v>0</v>
          </cell>
        </row>
        <row r="822">
          <cell r="L822">
            <v>0</v>
          </cell>
        </row>
        <row r="823">
          <cell r="L823">
            <v>0</v>
          </cell>
        </row>
        <row r="824">
          <cell r="L824">
            <v>0</v>
          </cell>
        </row>
        <row r="825">
          <cell r="L825">
            <v>0</v>
          </cell>
        </row>
        <row r="826">
          <cell r="L826">
            <v>0</v>
          </cell>
        </row>
        <row r="827">
          <cell r="L827">
            <v>0</v>
          </cell>
        </row>
        <row r="828">
          <cell r="L828">
            <v>0</v>
          </cell>
        </row>
        <row r="829">
          <cell r="L829">
            <v>0</v>
          </cell>
        </row>
        <row r="830">
          <cell r="L830">
            <v>0</v>
          </cell>
        </row>
        <row r="831">
          <cell r="L831">
            <v>0</v>
          </cell>
        </row>
        <row r="832">
          <cell r="L832">
            <v>0</v>
          </cell>
        </row>
        <row r="833">
          <cell r="L833">
            <v>0</v>
          </cell>
        </row>
        <row r="834">
          <cell r="L834">
            <v>0</v>
          </cell>
        </row>
        <row r="835">
          <cell r="L835">
            <v>0</v>
          </cell>
        </row>
        <row r="836">
          <cell r="L836">
            <v>0</v>
          </cell>
        </row>
        <row r="837">
          <cell r="L837">
            <v>0</v>
          </cell>
        </row>
        <row r="838">
          <cell r="L838">
            <v>0</v>
          </cell>
        </row>
        <row r="839">
          <cell r="L839">
            <v>0</v>
          </cell>
        </row>
        <row r="840">
          <cell r="L840">
            <v>0</v>
          </cell>
        </row>
        <row r="841">
          <cell r="L841">
            <v>0</v>
          </cell>
        </row>
        <row r="842">
          <cell r="L842">
            <v>0</v>
          </cell>
        </row>
        <row r="843">
          <cell r="L843">
            <v>0</v>
          </cell>
        </row>
        <row r="844">
          <cell r="L844">
            <v>0</v>
          </cell>
        </row>
        <row r="845">
          <cell r="L845">
            <v>0</v>
          </cell>
        </row>
        <row r="846">
          <cell r="L846">
            <v>0</v>
          </cell>
        </row>
        <row r="847">
          <cell r="L847">
            <v>0</v>
          </cell>
        </row>
        <row r="848">
          <cell r="L848">
            <v>0</v>
          </cell>
        </row>
        <row r="849">
          <cell r="L849">
            <v>0</v>
          </cell>
        </row>
        <row r="850">
          <cell r="L850">
            <v>0</v>
          </cell>
        </row>
        <row r="851">
          <cell r="L851">
            <v>0</v>
          </cell>
        </row>
        <row r="852">
          <cell r="L852">
            <v>0</v>
          </cell>
        </row>
        <row r="853">
          <cell r="L853">
            <v>0</v>
          </cell>
        </row>
        <row r="854">
          <cell r="L854">
            <v>0</v>
          </cell>
        </row>
        <row r="855">
          <cell r="L855">
            <v>0</v>
          </cell>
        </row>
        <row r="856">
          <cell r="L856">
            <v>0</v>
          </cell>
        </row>
        <row r="857">
          <cell r="L857">
            <v>0</v>
          </cell>
        </row>
        <row r="858">
          <cell r="L858">
            <v>0</v>
          </cell>
        </row>
        <row r="859">
          <cell r="L859">
            <v>0</v>
          </cell>
        </row>
        <row r="860">
          <cell r="L860">
            <v>0</v>
          </cell>
        </row>
        <row r="861">
          <cell r="L861">
            <v>0</v>
          </cell>
        </row>
        <row r="862">
          <cell r="L862">
            <v>0</v>
          </cell>
        </row>
        <row r="863">
          <cell r="L863">
            <v>0</v>
          </cell>
        </row>
        <row r="864">
          <cell r="L864">
            <v>0</v>
          </cell>
        </row>
        <row r="865">
          <cell r="L865">
            <v>0</v>
          </cell>
        </row>
        <row r="866">
          <cell r="L866">
            <v>0</v>
          </cell>
        </row>
        <row r="867">
          <cell r="L867">
            <v>0</v>
          </cell>
        </row>
        <row r="868">
          <cell r="L868">
            <v>0</v>
          </cell>
        </row>
        <row r="869">
          <cell r="L869">
            <v>0</v>
          </cell>
        </row>
        <row r="870">
          <cell r="L870">
            <v>0</v>
          </cell>
        </row>
        <row r="871">
          <cell r="L871">
            <v>0</v>
          </cell>
        </row>
        <row r="872">
          <cell r="L872">
            <v>0</v>
          </cell>
        </row>
        <row r="873">
          <cell r="L873">
            <v>0</v>
          </cell>
        </row>
        <row r="874">
          <cell r="L874">
            <v>0</v>
          </cell>
        </row>
        <row r="875">
          <cell r="L875">
            <v>0</v>
          </cell>
        </row>
        <row r="876">
          <cell r="L876">
            <v>0</v>
          </cell>
        </row>
        <row r="877">
          <cell r="L877">
            <v>0</v>
          </cell>
        </row>
        <row r="878">
          <cell r="L878">
            <v>0</v>
          </cell>
        </row>
        <row r="879">
          <cell r="L879">
            <v>0</v>
          </cell>
        </row>
        <row r="880">
          <cell r="L880">
            <v>0</v>
          </cell>
        </row>
        <row r="881">
          <cell r="L881">
            <v>0</v>
          </cell>
        </row>
        <row r="882">
          <cell r="L882">
            <v>0</v>
          </cell>
        </row>
        <row r="883">
          <cell r="L883">
            <v>0</v>
          </cell>
        </row>
        <row r="884">
          <cell r="L884">
            <v>0</v>
          </cell>
        </row>
        <row r="885">
          <cell r="L885">
            <v>0</v>
          </cell>
        </row>
        <row r="886">
          <cell r="L886">
            <v>0</v>
          </cell>
        </row>
        <row r="887">
          <cell r="L887">
            <v>0</v>
          </cell>
        </row>
        <row r="888">
          <cell r="L888">
            <v>0</v>
          </cell>
        </row>
        <row r="889">
          <cell r="L889">
            <v>0</v>
          </cell>
        </row>
        <row r="890">
          <cell r="L890">
            <v>0</v>
          </cell>
        </row>
        <row r="891">
          <cell r="L891">
            <v>0</v>
          </cell>
        </row>
        <row r="892">
          <cell r="L892">
            <v>0</v>
          </cell>
        </row>
        <row r="893">
          <cell r="L893">
            <v>0</v>
          </cell>
        </row>
        <row r="894">
          <cell r="L894">
            <v>0</v>
          </cell>
        </row>
        <row r="895">
          <cell r="L895">
            <v>0</v>
          </cell>
        </row>
        <row r="896">
          <cell r="L896">
            <v>0</v>
          </cell>
        </row>
        <row r="897">
          <cell r="L897">
            <v>0</v>
          </cell>
        </row>
        <row r="898">
          <cell r="L898">
            <v>0</v>
          </cell>
        </row>
        <row r="899">
          <cell r="L899">
            <v>0</v>
          </cell>
        </row>
        <row r="900">
          <cell r="L900">
            <v>0</v>
          </cell>
        </row>
        <row r="901">
          <cell r="L901">
            <v>0</v>
          </cell>
        </row>
        <row r="902">
          <cell r="L902">
            <v>0</v>
          </cell>
        </row>
        <row r="903">
          <cell r="L903">
            <v>0</v>
          </cell>
        </row>
        <row r="904">
          <cell r="L904">
            <v>0</v>
          </cell>
        </row>
        <row r="905">
          <cell r="L905">
            <v>0</v>
          </cell>
        </row>
        <row r="906">
          <cell r="L906">
            <v>0</v>
          </cell>
        </row>
        <row r="907">
          <cell r="L907">
            <v>0</v>
          </cell>
        </row>
        <row r="908">
          <cell r="L908">
            <v>0</v>
          </cell>
        </row>
        <row r="909">
          <cell r="L909">
            <v>0</v>
          </cell>
        </row>
        <row r="910">
          <cell r="L910">
            <v>0</v>
          </cell>
        </row>
        <row r="911">
          <cell r="L911">
            <v>0</v>
          </cell>
        </row>
        <row r="912">
          <cell r="L912">
            <v>0</v>
          </cell>
        </row>
        <row r="913">
          <cell r="L913">
            <v>0</v>
          </cell>
        </row>
        <row r="914">
          <cell r="L914">
            <v>0</v>
          </cell>
        </row>
        <row r="915">
          <cell r="L915">
            <v>0</v>
          </cell>
        </row>
        <row r="916">
          <cell r="L916">
            <v>0</v>
          </cell>
        </row>
        <row r="917">
          <cell r="L917">
            <v>0</v>
          </cell>
        </row>
        <row r="918">
          <cell r="L918">
            <v>0</v>
          </cell>
        </row>
        <row r="919">
          <cell r="L919">
            <v>0</v>
          </cell>
        </row>
        <row r="920">
          <cell r="L920">
            <v>0</v>
          </cell>
        </row>
        <row r="921">
          <cell r="L921">
            <v>0</v>
          </cell>
        </row>
        <row r="922">
          <cell r="L922">
            <v>0</v>
          </cell>
        </row>
        <row r="923">
          <cell r="L923">
            <v>0</v>
          </cell>
        </row>
        <row r="924">
          <cell r="L924">
            <v>0</v>
          </cell>
        </row>
        <row r="925">
          <cell r="L925">
            <v>0</v>
          </cell>
        </row>
        <row r="926">
          <cell r="L926">
            <v>0</v>
          </cell>
        </row>
        <row r="927">
          <cell r="L927">
            <v>0</v>
          </cell>
        </row>
        <row r="928">
          <cell r="L928">
            <v>0</v>
          </cell>
        </row>
        <row r="929">
          <cell r="L929">
            <v>0</v>
          </cell>
        </row>
        <row r="930">
          <cell r="L930">
            <v>0</v>
          </cell>
        </row>
        <row r="931">
          <cell r="L931">
            <v>0</v>
          </cell>
        </row>
        <row r="932">
          <cell r="L932">
            <v>0</v>
          </cell>
        </row>
        <row r="933">
          <cell r="L933">
            <v>0</v>
          </cell>
        </row>
        <row r="934">
          <cell r="L934">
            <v>0</v>
          </cell>
        </row>
        <row r="935">
          <cell r="L935">
            <v>0</v>
          </cell>
        </row>
        <row r="936">
          <cell r="L936">
            <v>0</v>
          </cell>
        </row>
        <row r="937">
          <cell r="L937">
            <v>0</v>
          </cell>
        </row>
        <row r="938">
          <cell r="L938">
            <v>0</v>
          </cell>
        </row>
        <row r="939">
          <cell r="L939">
            <v>0</v>
          </cell>
        </row>
        <row r="940">
          <cell r="L940">
            <v>0</v>
          </cell>
        </row>
        <row r="941">
          <cell r="L941">
            <v>0</v>
          </cell>
        </row>
        <row r="942">
          <cell r="L942">
            <v>0</v>
          </cell>
        </row>
        <row r="943">
          <cell r="L943">
            <v>0</v>
          </cell>
        </row>
        <row r="944">
          <cell r="L944">
            <v>0</v>
          </cell>
        </row>
        <row r="945">
          <cell r="L945">
            <v>0</v>
          </cell>
        </row>
        <row r="946">
          <cell r="L946">
            <v>0</v>
          </cell>
        </row>
        <row r="947">
          <cell r="L947">
            <v>0</v>
          </cell>
        </row>
        <row r="948">
          <cell r="L948">
            <v>0</v>
          </cell>
        </row>
        <row r="949">
          <cell r="L949">
            <v>0</v>
          </cell>
        </row>
        <row r="950">
          <cell r="L950">
            <v>0</v>
          </cell>
        </row>
        <row r="951">
          <cell r="L951">
            <v>0</v>
          </cell>
        </row>
        <row r="952">
          <cell r="L952">
            <v>0</v>
          </cell>
        </row>
        <row r="953">
          <cell r="L953">
            <v>0</v>
          </cell>
        </row>
        <row r="954">
          <cell r="L954">
            <v>0</v>
          </cell>
        </row>
        <row r="955">
          <cell r="L955">
            <v>0</v>
          </cell>
        </row>
        <row r="956">
          <cell r="L956">
            <v>0</v>
          </cell>
        </row>
        <row r="957">
          <cell r="L957">
            <v>0</v>
          </cell>
        </row>
        <row r="958">
          <cell r="L958">
            <v>0</v>
          </cell>
        </row>
        <row r="959">
          <cell r="L959">
            <v>0</v>
          </cell>
        </row>
        <row r="960">
          <cell r="L960">
            <v>0</v>
          </cell>
        </row>
        <row r="961">
          <cell r="L961">
            <v>0</v>
          </cell>
        </row>
        <row r="962">
          <cell r="L962">
            <v>0</v>
          </cell>
        </row>
        <row r="963">
          <cell r="L963">
            <v>0</v>
          </cell>
        </row>
        <row r="964">
          <cell r="L964">
            <v>0</v>
          </cell>
        </row>
        <row r="965">
          <cell r="L965">
            <v>0</v>
          </cell>
        </row>
        <row r="966">
          <cell r="L966">
            <v>0</v>
          </cell>
        </row>
        <row r="967">
          <cell r="L967">
            <v>0</v>
          </cell>
        </row>
        <row r="968">
          <cell r="L968">
            <v>0</v>
          </cell>
        </row>
        <row r="969">
          <cell r="L969">
            <v>0</v>
          </cell>
        </row>
        <row r="970">
          <cell r="L970">
            <v>0</v>
          </cell>
        </row>
        <row r="971">
          <cell r="L971">
            <v>0</v>
          </cell>
        </row>
        <row r="972">
          <cell r="L972">
            <v>0</v>
          </cell>
        </row>
        <row r="973">
          <cell r="L973">
            <v>0</v>
          </cell>
        </row>
        <row r="974">
          <cell r="L974">
            <v>0</v>
          </cell>
        </row>
        <row r="975">
          <cell r="L975">
            <v>0</v>
          </cell>
        </row>
        <row r="976">
          <cell r="L976">
            <v>0</v>
          </cell>
        </row>
        <row r="977">
          <cell r="L977">
            <v>0</v>
          </cell>
        </row>
        <row r="978">
          <cell r="L978">
            <v>0</v>
          </cell>
        </row>
        <row r="979">
          <cell r="L979">
            <v>0</v>
          </cell>
        </row>
        <row r="980">
          <cell r="L980">
            <v>0</v>
          </cell>
        </row>
        <row r="981">
          <cell r="L981">
            <v>0</v>
          </cell>
        </row>
        <row r="982">
          <cell r="L982">
            <v>0</v>
          </cell>
        </row>
        <row r="983">
          <cell r="L983">
            <v>0</v>
          </cell>
        </row>
        <row r="984">
          <cell r="L984">
            <v>0</v>
          </cell>
        </row>
        <row r="985">
          <cell r="L985">
            <v>0</v>
          </cell>
        </row>
        <row r="986">
          <cell r="L986">
            <v>0</v>
          </cell>
        </row>
        <row r="987">
          <cell r="L987">
            <v>0</v>
          </cell>
        </row>
        <row r="988">
          <cell r="L988">
            <v>0</v>
          </cell>
        </row>
        <row r="989">
          <cell r="L989">
            <v>0</v>
          </cell>
        </row>
        <row r="990">
          <cell r="L990">
            <v>0</v>
          </cell>
        </row>
        <row r="991">
          <cell r="L991">
            <v>0</v>
          </cell>
        </row>
        <row r="992">
          <cell r="L992">
            <v>0</v>
          </cell>
        </row>
        <row r="993">
          <cell r="L993">
            <v>0</v>
          </cell>
        </row>
        <row r="994">
          <cell r="L994">
            <v>0</v>
          </cell>
        </row>
        <row r="995">
          <cell r="L995">
            <v>0</v>
          </cell>
        </row>
        <row r="996">
          <cell r="L996">
            <v>0</v>
          </cell>
        </row>
        <row r="997">
          <cell r="L997">
            <v>0</v>
          </cell>
        </row>
        <row r="998">
          <cell r="L998">
            <v>0</v>
          </cell>
        </row>
        <row r="999">
          <cell r="L999">
            <v>0</v>
          </cell>
        </row>
        <row r="1000">
          <cell r="L1000">
            <v>0</v>
          </cell>
        </row>
        <row r="1001">
          <cell r="L1001">
            <v>0</v>
          </cell>
        </row>
        <row r="1002">
          <cell r="L1002">
            <v>0</v>
          </cell>
        </row>
        <row r="1003">
          <cell r="L1003">
            <v>0</v>
          </cell>
        </row>
        <row r="1004">
          <cell r="L1004">
            <v>0</v>
          </cell>
        </row>
        <row r="1005">
          <cell r="L1005">
            <v>0</v>
          </cell>
        </row>
        <row r="1006">
          <cell r="L1006">
            <v>0</v>
          </cell>
        </row>
        <row r="1007">
          <cell r="L1007">
            <v>0</v>
          </cell>
        </row>
        <row r="1008">
          <cell r="L1008">
            <v>0</v>
          </cell>
        </row>
        <row r="1009">
          <cell r="L1009">
            <v>0</v>
          </cell>
        </row>
        <row r="1010">
          <cell r="L1010">
            <v>0</v>
          </cell>
        </row>
        <row r="1011">
          <cell r="L1011">
            <v>0</v>
          </cell>
        </row>
        <row r="1012">
          <cell r="L1012">
            <v>0</v>
          </cell>
        </row>
        <row r="1013">
          <cell r="L1013">
            <v>0</v>
          </cell>
        </row>
        <row r="1014">
          <cell r="L1014">
            <v>0</v>
          </cell>
        </row>
        <row r="1015">
          <cell r="L1015">
            <v>0</v>
          </cell>
        </row>
        <row r="1016">
          <cell r="L1016">
            <v>0</v>
          </cell>
        </row>
        <row r="1017">
          <cell r="L1017">
            <v>0</v>
          </cell>
        </row>
        <row r="1018">
          <cell r="L1018">
            <v>0</v>
          </cell>
        </row>
        <row r="1019">
          <cell r="L1019">
            <v>0</v>
          </cell>
        </row>
        <row r="1020">
          <cell r="L1020">
            <v>0</v>
          </cell>
        </row>
        <row r="1021">
          <cell r="L1021">
            <v>0</v>
          </cell>
        </row>
        <row r="1022">
          <cell r="L1022">
            <v>0</v>
          </cell>
        </row>
        <row r="1023">
          <cell r="L1023">
            <v>0</v>
          </cell>
        </row>
        <row r="1024">
          <cell r="L1024">
            <v>0</v>
          </cell>
        </row>
        <row r="1025">
          <cell r="L1025">
            <v>0</v>
          </cell>
        </row>
        <row r="1026">
          <cell r="L1026">
            <v>0</v>
          </cell>
        </row>
        <row r="1027">
          <cell r="L1027">
            <v>0</v>
          </cell>
        </row>
        <row r="1028">
          <cell r="L1028">
            <v>0</v>
          </cell>
        </row>
        <row r="1029">
          <cell r="L1029">
            <v>0</v>
          </cell>
        </row>
        <row r="1030">
          <cell r="L1030">
            <v>0</v>
          </cell>
        </row>
        <row r="1031">
          <cell r="L1031">
            <v>0</v>
          </cell>
        </row>
        <row r="1032">
          <cell r="L1032">
            <v>0</v>
          </cell>
        </row>
        <row r="1033">
          <cell r="L1033">
            <v>0</v>
          </cell>
        </row>
        <row r="1034">
          <cell r="L1034">
            <v>0</v>
          </cell>
        </row>
        <row r="1035">
          <cell r="L1035">
            <v>0</v>
          </cell>
        </row>
        <row r="1036">
          <cell r="L1036">
            <v>0</v>
          </cell>
        </row>
        <row r="1037">
          <cell r="L1037">
            <v>0</v>
          </cell>
        </row>
        <row r="1038">
          <cell r="L1038">
            <v>0</v>
          </cell>
        </row>
        <row r="1039">
          <cell r="L1039">
            <v>0</v>
          </cell>
        </row>
        <row r="1040">
          <cell r="L1040">
            <v>0</v>
          </cell>
        </row>
        <row r="1041">
          <cell r="L1041">
            <v>0</v>
          </cell>
        </row>
        <row r="1042">
          <cell r="L1042">
            <v>0</v>
          </cell>
        </row>
        <row r="1043">
          <cell r="L1043">
            <v>0</v>
          </cell>
        </row>
        <row r="1044">
          <cell r="L1044">
            <v>0</v>
          </cell>
        </row>
        <row r="1045">
          <cell r="L1045">
            <v>0</v>
          </cell>
        </row>
        <row r="1046">
          <cell r="L1046">
            <v>0</v>
          </cell>
        </row>
        <row r="1047">
          <cell r="L1047">
            <v>0</v>
          </cell>
        </row>
        <row r="1048">
          <cell r="L1048">
            <v>0</v>
          </cell>
        </row>
        <row r="1049">
          <cell r="L1049">
            <v>0</v>
          </cell>
        </row>
        <row r="1050">
          <cell r="L1050">
            <v>0</v>
          </cell>
        </row>
        <row r="1051">
          <cell r="L1051">
            <v>0</v>
          </cell>
        </row>
        <row r="1052">
          <cell r="L1052">
            <v>0</v>
          </cell>
        </row>
        <row r="1053">
          <cell r="L1053">
            <v>0</v>
          </cell>
        </row>
        <row r="1054">
          <cell r="L1054">
            <v>0</v>
          </cell>
        </row>
        <row r="1055">
          <cell r="L1055">
            <v>0</v>
          </cell>
        </row>
        <row r="1056">
          <cell r="L1056">
            <v>0</v>
          </cell>
        </row>
        <row r="1057">
          <cell r="L1057">
            <v>0</v>
          </cell>
        </row>
        <row r="1058">
          <cell r="L1058">
            <v>0</v>
          </cell>
        </row>
        <row r="1059">
          <cell r="L1059">
            <v>0</v>
          </cell>
        </row>
        <row r="1060">
          <cell r="L1060">
            <v>0</v>
          </cell>
        </row>
        <row r="1061">
          <cell r="L1061">
            <v>0</v>
          </cell>
        </row>
        <row r="1062">
          <cell r="L1062">
            <v>0</v>
          </cell>
        </row>
        <row r="1063">
          <cell r="L1063">
            <v>0</v>
          </cell>
        </row>
        <row r="1064">
          <cell r="L1064">
            <v>0</v>
          </cell>
        </row>
        <row r="1065">
          <cell r="L1065">
            <v>0</v>
          </cell>
        </row>
        <row r="1066">
          <cell r="L1066">
            <v>0</v>
          </cell>
        </row>
        <row r="1067">
          <cell r="L1067">
            <v>0</v>
          </cell>
        </row>
        <row r="1068">
          <cell r="L1068">
            <v>0</v>
          </cell>
        </row>
        <row r="1069">
          <cell r="L1069">
            <v>0</v>
          </cell>
        </row>
        <row r="1070">
          <cell r="L1070">
            <v>0</v>
          </cell>
        </row>
        <row r="1071">
          <cell r="L1071">
            <v>0</v>
          </cell>
        </row>
        <row r="1072">
          <cell r="L1072">
            <v>0</v>
          </cell>
        </row>
        <row r="1073">
          <cell r="L1073">
            <v>0</v>
          </cell>
        </row>
        <row r="1074">
          <cell r="L1074">
            <v>0</v>
          </cell>
        </row>
        <row r="1075">
          <cell r="L1075">
            <v>0</v>
          </cell>
        </row>
        <row r="1076">
          <cell r="L1076">
            <v>0</v>
          </cell>
        </row>
        <row r="1077">
          <cell r="L1077">
            <v>0</v>
          </cell>
        </row>
        <row r="1078">
          <cell r="L1078">
            <v>0</v>
          </cell>
        </row>
        <row r="1079">
          <cell r="L1079">
            <v>0</v>
          </cell>
        </row>
        <row r="1080">
          <cell r="L1080">
            <v>0</v>
          </cell>
        </row>
        <row r="1081">
          <cell r="L1081">
            <v>0</v>
          </cell>
        </row>
        <row r="1082">
          <cell r="L1082">
            <v>0</v>
          </cell>
        </row>
        <row r="1083">
          <cell r="L1083">
            <v>0</v>
          </cell>
        </row>
        <row r="1084">
          <cell r="L1084">
            <v>0</v>
          </cell>
        </row>
        <row r="1085">
          <cell r="L1085">
            <v>0</v>
          </cell>
        </row>
        <row r="1086">
          <cell r="L1086">
            <v>0</v>
          </cell>
        </row>
        <row r="1087">
          <cell r="L1087">
            <v>0</v>
          </cell>
        </row>
        <row r="1088">
          <cell r="L1088">
            <v>0</v>
          </cell>
        </row>
        <row r="1089">
          <cell r="L1089">
            <v>0</v>
          </cell>
        </row>
        <row r="1090">
          <cell r="L1090">
            <v>0</v>
          </cell>
        </row>
        <row r="1091">
          <cell r="L1091">
            <v>0</v>
          </cell>
        </row>
        <row r="1092">
          <cell r="L1092">
            <v>0</v>
          </cell>
        </row>
        <row r="1093">
          <cell r="L1093">
            <v>0</v>
          </cell>
        </row>
        <row r="1094">
          <cell r="L1094">
            <v>0</v>
          </cell>
        </row>
        <row r="1095">
          <cell r="L1095">
            <v>0</v>
          </cell>
        </row>
        <row r="1096">
          <cell r="L1096">
            <v>0</v>
          </cell>
        </row>
        <row r="1097">
          <cell r="L1097">
            <v>0</v>
          </cell>
        </row>
        <row r="1098">
          <cell r="L1098">
            <v>0</v>
          </cell>
        </row>
        <row r="1099">
          <cell r="L1099">
            <v>0</v>
          </cell>
        </row>
        <row r="1100">
          <cell r="L1100">
            <v>0</v>
          </cell>
        </row>
        <row r="1101">
          <cell r="L1101">
            <v>0</v>
          </cell>
        </row>
        <row r="1102">
          <cell r="L1102">
            <v>0</v>
          </cell>
        </row>
        <row r="1103">
          <cell r="L1103">
            <v>0</v>
          </cell>
        </row>
        <row r="1104">
          <cell r="L1104">
            <v>0</v>
          </cell>
        </row>
        <row r="1105">
          <cell r="L1105">
            <v>0</v>
          </cell>
        </row>
        <row r="1106">
          <cell r="L1106">
            <v>0</v>
          </cell>
        </row>
        <row r="1107">
          <cell r="L1107">
            <v>0</v>
          </cell>
        </row>
        <row r="1108">
          <cell r="L1108">
            <v>0</v>
          </cell>
        </row>
        <row r="1109">
          <cell r="L1109">
            <v>0</v>
          </cell>
        </row>
        <row r="1110">
          <cell r="L1110">
            <v>0</v>
          </cell>
        </row>
        <row r="1111">
          <cell r="L1111">
            <v>0</v>
          </cell>
        </row>
        <row r="1112">
          <cell r="L1112">
            <v>0</v>
          </cell>
        </row>
        <row r="1113">
          <cell r="L1113">
            <v>0</v>
          </cell>
        </row>
        <row r="1114">
          <cell r="L1114">
            <v>0</v>
          </cell>
        </row>
        <row r="1115">
          <cell r="L1115">
            <v>0</v>
          </cell>
        </row>
        <row r="1116">
          <cell r="L1116">
            <v>0</v>
          </cell>
        </row>
        <row r="1117">
          <cell r="L1117">
            <v>0</v>
          </cell>
        </row>
        <row r="1118">
          <cell r="L1118">
            <v>0</v>
          </cell>
        </row>
        <row r="1119">
          <cell r="L1119">
            <v>0</v>
          </cell>
        </row>
        <row r="1120">
          <cell r="L1120">
            <v>0</v>
          </cell>
        </row>
        <row r="1121">
          <cell r="L1121">
            <v>0</v>
          </cell>
        </row>
        <row r="1122">
          <cell r="L1122">
            <v>0</v>
          </cell>
        </row>
        <row r="1123">
          <cell r="L1123">
            <v>0</v>
          </cell>
        </row>
        <row r="1124">
          <cell r="L1124">
            <v>0</v>
          </cell>
        </row>
        <row r="1125">
          <cell r="L1125">
            <v>0</v>
          </cell>
        </row>
        <row r="1126">
          <cell r="L1126">
            <v>0</v>
          </cell>
        </row>
        <row r="1127">
          <cell r="L1127">
            <v>0</v>
          </cell>
        </row>
        <row r="1128">
          <cell r="L1128">
            <v>0</v>
          </cell>
        </row>
        <row r="1129">
          <cell r="L1129">
            <v>0</v>
          </cell>
        </row>
        <row r="1130">
          <cell r="L1130">
            <v>0</v>
          </cell>
        </row>
        <row r="1131">
          <cell r="L1131">
            <v>0</v>
          </cell>
        </row>
        <row r="1132">
          <cell r="L1132">
            <v>0</v>
          </cell>
        </row>
        <row r="1133">
          <cell r="L1133">
            <v>0</v>
          </cell>
        </row>
        <row r="1134">
          <cell r="L1134">
            <v>0</v>
          </cell>
        </row>
        <row r="1135">
          <cell r="L1135">
            <v>0</v>
          </cell>
        </row>
        <row r="1136">
          <cell r="L1136">
            <v>0</v>
          </cell>
        </row>
        <row r="1137">
          <cell r="L1137">
            <v>0</v>
          </cell>
        </row>
        <row r="1138">
          <cell r="L1138">
            <v>0</v>
          </cell>
        </row>
        <row r="1139">
          <cell r="L1139">
            <v>0</v>
          </cell>
        </row>
        <row r="1140">
          <cell r="L1140">
            <v>0</v>
          </cell>
        </row>
        <row r="1141">
          <cell r="L1141">
            <v>0</v>
          </cell>
        </row>
        <row r="1142">
          <cell r="L1142">
            <v>0</v>
          </cell>
        </row>
        <row r="1143">
          <cell r="L1143">
            <v>0</v>
          </cell>
        </row>
        <row r="1144">
          <cell r="L1144">
            <v>0</v>
          </cell>
        </row>
        <row r="1145">
          <cell r="L1145">
            <v>0</v>
          </cell>
        </row>
        <row r="1146">
          <cell r="L1146">
            <v>0</v>
          </cell>
        </row>
        <row r="1147">
          <cell r="L1147">
            <v>0</v>
          </cell>
        </row>
        <row r="1148">
          <cell r="L1148">
            <v>0</v>
          </cell>
        </row>
        <row r="1149">
          <cell r="L1149">
            <v>0</v>
          </cell>
        </row>
        <row r="1150">
          <cell r="L1150">
            <v>0</v>
          </cell>
        </row>
        <row r="1151">
          <cell r="L1151">
            <v>0</v>
          </cell>
        </row>
        <row r="1152">
          <cell r="L1152">
            <v>0</v>
          </cell>
        </row>
        <row r="1153">
          <cell r="L1153">
            <v>0</v>
          </cell>
        </row>
        <row r="1154">
          <cell r="L1154">
            <v>0</v>
          </cell>
        </row>
        <row r="1155">
          <cell r="L1155">
            <v>0</v>
          </cell>
        </row>
        <row r="1156">
          <cell r="L1156">
            <v>0</v>
          </cell>
        </row>
        <row r="1157">
          <cell r="L1157">
            <v>0</v>
          </cell>
        </row>
        <row r="1158">
          <cell r="L1158">
            <v>0</v>
          </cell>
        </row>
        <row r="1159">
          <cell r="L1159">
            <v>0</v>
          </cell>
        </row>
        <row r="1160">
          <cell r="L1160">
            <v>0</v>
          </cell>
        </row>
        <row r="1161">
          <cell r="L1161">
            <v>0</v>
          </cell>
        </row>
        <row r="1162">
          <cell r="L1162">
            <v>0</v>
          </cell>
        </row>
        <row r="1163">
          <cell r="L1163">
            <v>0</v>
          </cell>
        </row>
        <row r="1164">
          <cell r="L1164">
            <v>0</v>
          </cell>
        </row>
        <row r="1165">
          <cell r="L1165">
            <v>0</v>
          </cell>
        </row>
        <row r="1166">
          <cell r="L1166">
            <v>0</v>
          </cell>
        </row>
        <row r="1167">
          <cell r="L1167">
            <v>0</v>
          </cell>
        </row>
        <row r="1168">
          <cell r="L1168">
            <v>0</v>
          </cell>
        </row>
        <row r="1169">
          <cell r="L1169">
            <v>0</v>
          </cell>
        </row>
        <row r="1170">
          <cell r="L1170">
            <v>0</v>
          </cell>
        </row>
        <row r="1171">
          <cell r="L1171">
            <v>0</v>
          </cell>
        </row>
        <row r="1172">
          <cell r="L1172">
            <v>0</v>
          </cell>
        </row>
        <row r="1173">
          <cell r="L1173">
            <v>0</v>
          </cell>
        </row>
        <row r="1174">
          <cell r="L1174">
            <v>0</v>
          </cell>
        </row>
        <row r="1175">
          <cell r="L1175">
            <v>0</v>
          </cell>
        </row>
        <row r="1176">
          <cell r="L1176">
            <v>0</v>
          </cell>
        </row>
        <row r="1177">
          <cell r="L1177">
            <v>0</v>
          </cell>
        </row>
        <row r="1178">
          <cell r="L1178">
            <v>0</v>
          </cell>
        </row>
        <row r="1179">
          <cell r="L1179">
            <v>0</v>
          </cell>
        </row>
        <row r="1180">
          <cell r="L1180">
            <v>0</v>
          </cell>
        </row>
        <row r="1181">
          <cell r="L1181">
            <v>0</v>
          </cell>
        </row>
        <row r="1182">
          <cell r="L1182">
            <v>0</v>
          </cell>
        </row>
        <row r="1183">
          <cell r="L1183">
            <v>0</v>
          </cell>
        </row>
        <row r="1184">
          <cell r="L1184">
            <v>0</v>
          </cell>
        </row>
        <row r="1185">
          <cell r="L1185">
            <v>0</v>
          </cell>
        </row>
        <row r="1186">
          <cell r="L1186">
            <v>0</v>
          </cell>
        </row>
        <row r="1187">
          <cell r="L1187">
            <v>0</v>
          </cell>
        </row>
        <row r="1188">
          <cell r="L1188">
            <v>0</v>
          </cell>
        </row>
        <row r="1189">
          <cell r="L1189">
            <v>0</v>
          </cell>
        </row>
        <row r="1190">
          <cell r="L1190">
            <v>0</v>
          </cell>
        </row>
        <row r="1191">
          <cell r="L1191">
            <v>0</v>
          </cell>
        </row>
        <row r="1192">
          <cell r="L1192">
            <v>0</v>
          </cell>
        </row>
        <row r="1193">
          <cell r="L1193">
            <v>0</v>
          </cell>
        </row>
        <row r="1194">
          <cell r="L1194">
            <v>0</v>
          </cell>
        </row>
        <row r="1195">
          <cell r="L1195">
            <v>0</v>
          </cell>
        </row>
        <row r="1196">
          <cell r="L1196">
            <v>0</v>
          </cell>
        </row>
        <row r="1197">
          <cell r="L1197">
            <v>0</v>
          </cell>
        </row>
        <row r="1198">
          <cell r="L1198">
            <v>0</v>
          </cell>
        </row>
        <row r="1199">
          <cell r="L1199">
            <v>0</v>
          </cell>
        </row>
        <row r="1200">
          <cell r="L1200">
            <v>0</v>
          </cell>
        </row>
        <row r="1201">
          <cell r="L1201">
            <v>0</v>
          </cell>
        </row>
        <row r="1202">
          <cell r="L1202">
            <v>0</v>
          </cell>
        </row>
        <row r="1203">
          <cell r="L1203">
            <v>0</v>
          </cell>
        </row>
        <row r="1204">
          <cell r="L1204">
            <v>0</v>
          </cell>
        </row>
        <row r="1205">
          <cell r="L1205">
            <v>0</v>
          </cell>
        </row>
        <row r="1206">
          <cell r="L1206">
            <v>0</v>
          </cell>
        </row>
        <row r="1207">
          <cell r="L1207">
            <v>0</v>
          </cell>
        </row>
        <row r="1208">
          <cell r="L1208">
            <v>0</v>
          </cell>
        </row>
        <row r="1209">
          <cell r="L1209">
            <v>0</v>
          </cell>
        </row>
        <row r="1210">
          <cell r="L1210">
            <v>0</v>
          </cell>
        </row>
        <row r="1211">
          <cell r="L1211">
            <v>0</v>
          </cell>
        </row>
        <row r="1212">
          <cell r="L1212">
            <v>0</v>
          </cell>
        </row>
        <row r="1213">
          <cell r="L1213">
            <v>0</v>
          </cell>
        </row>
        <row r="1214">
          <cell r="L1214">
            <v>0</v>
          </cell>
        </row>
        <row r="1215">
          <cell r="L1215">
            <v>0</v>
          </cell>
        </row>
        <row r="1216">
          <cell r="L1216">
            <v>0</v>
          </cell>
        </row>
        <row r="1217">
          <cell r="L1217">
            <v>0</v>
          </cell>
        </row>
        <row r="1218">
          <cell r="L1218">
            <v>0</v>
          </cell>
        </row>
        <row r="1219">
          <cell r="L1219">
            <v>0</v>
          </cell>
        </row>
        <row r="1220">
          <cell r="L1220">
            <v>0</v>
          </cell>
        </row>
        <row r="1221">
          <cell r="L1221">
            <v>0</v>
          </cell>
        </row>
        <row r="1222">
          <cell r="L1222">
            <v>0</v>
          </cell>
        </row>
        <row r="1223">
          <cell r="L1223">
            <v>0</v>
          </cell>
        </row>
        <row r="1224">
          <cell r="L1224">
            <v>0</v>
          </cell>
        </row>
        <row r="1225">
          <cell r="L1225">
            <v>0</v>
          </cell>
        </row>
        <row r="1226">
          <cell r="L1226">
            <v>0</v>
          </cell>
        </row>
        <row r="1227">
          <cell r="L1227">
            <v>0</v>
          </cell>
        </row>
        <row r="1228">
          <cell r="L1228">
            <v>0</v>
          </cell>
        </row>
        <row r="1229">
          <cell r="L1229">
            <v>0</v>
          </cell>
        </row>
        <row r="1230">
          <cell r="L1230">
            <v>0</v>
          </cell>
        </row>
        <row r="1231">
          <cell r="L1231">
            <v>0</v>
          </cell>
        </row>
        <row r="1232">
          <cell r="L1232">
            <v>0</v>
          </cell>
        </row>
        <row r="1233">
          <cell r="L1233">
            <v>0</v>
          </cell>
        </row>
        <row r="1234">
          <cell r="L1234">
            <v>0</v>
          </cell>
        </row>
        <row r="1235">
          <cell r="L1235">
            <v>0</v>
          </cell>
        </row>
        <row r="1236">
          <cell r="L1236">
            <v>0</v>
          </cell>
        </row>
        <row r="1237">
          <cell r="L1237">
            <v>0</v>
          </cell>
        </row>
        <row r="1238">
          <cell r="L1238">
            <v>0</v>
          </cell>
        </row>
        <row r="1239">
          <cell r="L1239">
            <v>0</v>
          </cell>
        </row>
        <row r="1240">
          <cell r="L1240">
            <v>0</v>
          </cell>
        </row>
        <row r="1241">
          <cell r="L1241">
            <v>0</v>
          </cell>
        </row>
        <row r="1242">
          <cell r="L1242">
            <v>0</v>
          </cell>
        </row>
        <row r="1243">
          <cell r="L1243">
            <v>0</v>
          </cell>
        </row>
        <row r="1244">
          <cell r="L1244">
            <v>0</v>
          </cell>
        </row>
        <row r="1245">
          <cell r="L1245">
            <v>0</v>
          </cell>
        </row>
        <row r="1246">
          <cell r="L1246">
            <v>0</v>
          </cell>
        </row>
        <row r="1247">
          <cell r="L1247">
            <v>0</v>
          </cell>
        </row>
        <row r="1248">
          <cell r="L1248">
            <v>0</v>
          </cell>
        </row>
        <row r="1249">
          <cell r="L1249">
            <v>0</v>
          </cell>
        </row>
        <row r="1250">
          <cell r="L1250">
            <v>0</v>
          </cell>
        </row>
        <row r="1251">
          <cell r="L1251">
            <v>0</v>
          </cell>
        </row>
        <row r="1252">
          <cell r="L1252">
            <v>0</v>
          </cell>
        </row>
        <row r="1253">
          <cell r="L1253">
            <v>0</v>
          </cell>
        </row>
        <row r="1254">
          <cell r="L1254">
            <v>0</v>
          </cell>
        </row>
        <row r="1255">
          <cell r="L1255">
            <v>0</v>
          </cell>
        </row>
        <row r="1256">
          <cell r="L1256">
            <v>0</v>
          </cell>
        </row>
        <row r="1257">
          <cell r="L1257">
            <v>0</v>
          </cell>
        </row>
        <row r="1258">
          <cell r="L1258">
            <v>0</v>
          </cell>
        </row>
        <row r="1259">
          <cell r="L1259">
            <v>0</v>
          </cell>
        </row>
        <row r="1260">
          <cell r="L1260">
            <v>0</v>
          </cell>
        </row>
        <row r="1261">
          <cell r="L1261">
            <v>0</v>
          </cell>
        </row>
        <row r="1262">
          <cell r="L1262">
            <v>0</v>
          </cell>
        </row>
        <row r="1263">
          <cell r="L1263">
            <v>0</v>
          </cell>
        </row>
        <row r="1264">
          <cell r="L1264">
            <v>0</v>
          </cell>
        </row>
        <row r="1265">
          <cell r="L1265">
            <v>0</v>
          </cell>
        </row>
        <row r="1266">
          <cell r="L1266">
            <v>0</v>
          </cell>
        </row>
        <row r="1267">
          <cell r="L1267">
            <v>0</v>
          </cell>
        </row>
        <row r="1268">
          <cell r="L1268">
            <v>0</v>
          </cell>
        </row>
        <row r="1269">
          <cell r="L1269">
            <v>0</v>
          </cell>
        </row>
        <row r="1270">
          <cell r="L1270">
            <v>0</v>
          </cell>
        </row>
        <row r="1271">
          <cell r="L1271">
            <v>0</v>
          </cell>
        </row>
        <row r="1272">
          <cell r="L1272">
            <v>0</v>
          </cell>
        </row>
        <row r="1273">
          <cell r="L1273">
            <v>0</v>
          </cell>
        </row>
        <row r="1274">
          <cell r="L1274">
            <v>0</v>
          </cell>
        </row>
        <row r="1275">
          <cell r="L1275">
            <v>0</v>
          </cell>
        </row>
        <row r="1276">
          <cell r="L1276">
            <v>0</v>
          </cell>
        </row>
        <row r="1277">
          <cell r="L1277">
            <v>0</v>
          </cell>
        </row>
        <row r="1278">
          <cell r="L1278">
            <v>0</v>
          </cell>
        </row>
        <row r="1279">
          <cell r="L1279">
            <v>0</v>
          </cell>
        </row>
        <row r="1280">
          <cell r="L1280">
            <v>0</v>
          </cell>
        </row>
        <row r="1281">
          <cell r="L1281">
            <v>0</v>
          </cell>
        </row>
        <row r="1282">
          <cell r="L1282">
            <v>0</v>
          </cell>
        </row>
        <row r="1283">
          <cell r="L1283">
            <v>0</v>
          </cell>
        </row>
        <row r="1284">
          <cell r="L1284">
            <v>0</v>
          </cell>
        </row>
        <row r="1285">
          <cell r="L1285">
            <v>0</v>
          </cell>
        </row>
        <row r="1286">
          <cell r="L1286">
            <v>0</v>
          </cell>
        </row>
        <row r="1287">
          <cell r="L1287">
            <v>0</v>
          </cell>
        </row>
        <row r="1288">
          <cell r="L1288">
            <v>0</v>
          </cell>
        </row>
        <row r="1289">
          <cell r="L1289">
            <v>0</v>
          </cell>
        </row>
        <row r="1290">
          <cell r="L1290">
            <v>0</v>
          </cell>
        </row>
        <row r="1291">
          <cell r="L1291">
            <v>0</v>
          </cell>
        </row>
        <row r="1292">
          <cell r="L1292">
            <v>0</v>
          </cell>
        </row>
        <row r="1293">
          <cell r="L1293">
            <v>0</v>
          </cell>
        </row>
        <row r="1294">
          <cell r="L1294">
            <v>0</v>
          </cell>
        </row>
        <row r="1295">
          <cell r="L1295">
            <v>0</v>
          </cell>
        </row>
        <row r="1296">
          <cell r="L1296">
            <v>0</v>
          </cell>
        </row>
        <row r="1297">
          <cell r="L1297">
            <v>0</v>
          </cell>
        </row>
        <row r="1298">
          <cell r="L1298">
            <v>0</v>
          </cell>
        </row>
        <row r="1299">
          <cell r="L1299">
            <v>0</v>
          </cell>
        </row>
        <row r="1300">
          <cell r="L1300">
            <v>0</v>
          </cell>
        </row>
        <row r="1301">
          <cell r="L1301">
            <v>0</v>
          </cell>
        </row>
        <row r="1302">
          <cell r="L1302">
            <v>0</v>
          </cell>
        </row>
        <row r="1303">
          <cell r="L1303">
            <v>0</v>
          </cell>
        </row>
        <row r="1304">
          <cell r="L1304">
            <v>0</v>
          </cell>
        </row>
        <row r="1305">
          <cell r="L1305">
            <v>0</v>
          </cell>
        </row>
        <row r="1306">
          <cell r="L1306">
            <v>0</v>
          </cell>
        </row>
        <row r="1307">
          <cell r="L1307">
            <v>0</v>
          </cell>
        </row>
        <row r="1308">
          <cell r="L1308">
            <v>0</v>
          </cell>
        </row>
        <row r="1309">
          <cell r="L1309">
            <v>0</v>
          </cell>
        </row>
        <row r="1310">
          <cell r="L1310">
            <v>0</v>
          </cell>
        </row>
        <row r="1311">
          <cell r="L1311">
            <v>0</v>
          </cell>
        </row>
        <row r="1312">
          <cell r="L1312">
            <v>0</v>
          </cell>
        </row>
        <row r="1313">
          <cell r="L1313">
            <v>0</v>
          </cell>
        </row>
        <row r="1314">
          <cell r="L1314">
            <v>0</v>
          </cell>
        </row>
        <row r="1315">
          <cell r="L1315">
            <v>0</v>
          </cell>
        </row>
        <row r="1316">
          <cell r="L1316">
            <v>0</v>
          </cell>
        </row>
        <row r="1317">
          <cell r="L1317">
            <v>0</v>
          </cell>
        </row>
        <row r="1318">
          <cell r="L1318">
            <v>0</v>
          </cell>
        </row>
        <row r="1319">
          <cell r="L1319">
            <v>0</v>
          </cell>
        </row>
        <row r="1320">
          <cell r="L1320">
            <v>0</v>
          </cell>
        </row>
        <row r="1321">
          <cell r="L1321">
            <v>0</v>
          </cell>
        </row>
        <row r="1322">
          <cell r="L1322">
            <v>0</v>
          </cell>
        </row>
        <row r="1323">
          <cell r="L1323">
            <v>0</v>
          </cell>
        </row>
        <row r="1324">
          <cell r="L1324">
            <v>0</v>
          </cell>
        </row>
        <row r="1325">
          <cell r="L1325">
            <v>0</v>
          </cell>
        </row>
        <row r="1326">
          <cell r="L1326">
            <v>0</v>
          </cell>
        </row>
        <row r="1327">
          <cell r="L1327">
            <v>0</v>
          </cell>
        </row>
        <row r="1328">
          <cell r="L1328">
            <v>0</v>
          </cell>
        </row>
        <row r="1329">
          <cell r="L1329">
            <v>0</v>
          </cell>
        </row>
        <row r="1330">
          <cell r="L1330">
            <v>0</v>
          </cell>
        </row>
        <row r="1331">
          <cell r="L1331">
            <v>0</v>
          </cell>
        </row>
        <row r="1332">
          <cell r="L1332">
            <v>0</v>
          </cell>
        </row>
        <row r="1333">
          <cell r="L1333">
            <v>0</v>
          </cell>
        </row>
        <row r="1334">
          <cell r="L1334">
            <v>0</v>
          </cell>
        </row>
        <row r="1335">
          <cell r="L1335">
            <v>0</v>
          </cell>
        </row>
        <row r="1336">
          <cell r="L1336">
            <v>0</v>
          </cell>
        </row>
        <row r="1337">
          <cell r="L1337">
            <v>0</v>
          </cell>
        </row>
        <row r="1338">
          <cell r="L1338">
            <v>0</v>
          </cell>
        </row>
        <row r="1339">
          <cell r="L1339">
            <v>0</v>
          </cell>
        </row>
        <row r="1340">
          <cell r="L1340">
            <v>0</v>
          </cell>
        </row>
        <row r="1341">
          <cell r="L1341">
            <v>0</v>
          </cell>
        </row>
        <row r="1342">
          <cell r="L1342">
            <v>0</v>
          </cell>
        </row>
        <row r="1343">
          <cell r="L1343">
            <v>0</v>
          </cell>
        </row>
        <row r="1344">
          <cell r="L1344">
            <v>0</v>
          </cell>
        </row>
        <row r="1345">
          <cell r="L1345">
            <v>0</v>
          </cell>
        </row>
        <row r="1346">
          <cell r="L1346">
            <v>0</v>
          </cell>
        </row>
        <row r="1347">
          <cell r="L1347">
            <v>0</v>
          </cell>
        </row>
        <row r="1348">
          <cell r="L1348">
            <v>0</v>
          </cell>
        </row>
        <row r="1349">
          <cell r="L1349">
            <v>0</v>
          </cell>
        </row>
        <row r="1350">
          <cell r="L1350">
            <v>0</v>
          </cell>
        </row>
        <row r="1351">
          <cell r="L1351">
            <v>0</v>
          </cell>
        </row>
        <row r="1352">
          <cell r="L1352">
            <v>0</v>
          </cell>
        </row>
        <row r="1353">
          <cell r="L1353">
            <v>0</v>
          </cell>
        </row>
        <row r="1354">
          <cell r="L1354">
            <v>0</v>
          </cell>
        </row>
        <row r="1355">
          <cell r="L1355">
            <v>0</v>
          </cell>
        </row>
        <row r="1356">
          <cell r="L1356">
            <v>0</v>
          </cell>
        </row>
        <row r="1357">
          <cell r="L1357">
            <v>0</v>
          </cell>
        </row>
        <row r="1358">
          <cell r="L1358">
            <v>0</v>
          </cell>
        </row>
        <row r="1359">
          <cell r="L1359">
            <v>0</v>
          </cell>
        </row>
        <row r="1360">
          <cell r="L1360">
            <v>0</v>
          </cell>
        </row>
        <row r="1361">
          <cell r="L1361">
            <v>0</v>
          </cell>
        </row>
        <row r="1362">
          <cell r="L1362">
            <v>0</v>
          </cell>
        </row>
        <row r="1363">
          <cell r="L1363">
            <v>0</v>
          </cell>
        </row>
        <row r="1364">
          <cell r="L1364">
            <v>0</v>
          </cell>
        </row>
        <row r="1365">
          <cell r="L1365">
            <v>0</v>
          </cell>
        </row>
        <row r="1366">
          <cell r="L1366">
            <v>0</v>
          </cell>
        </row>
        <row r="1367">
          <cell r="L1367">
            <v>0</v>
          </cell>
        </row>
        <row r="1368">
          <cell r="L1368">
            <v>0</v>
          </cell>
        </row>
        <row r="1369">
          <cell r="L1369">
            <v>0</v>
          </cell>
        </row>
        <row r="1370">
          <cell r="L1370">
            <v>0</v>
          </cell>
        </row>
        <row r="1371">
          <cell r="L1371">
            <v>0</v>
          </cell>
        </row>
        <row r="1372">
          <cell r="L1372">
            <v>0</v>
          </cell>
        </row>
        <row r="1373">
          <cell r="L1373">
            <v>0</v>
          </cell>
        </row>
        <row r="1374">
          <cell r="L1374">
            <v>0</v>
          </cell>
        </row>
        <row r="1375">
          <cell r="L1375">
            <v>0</v>
          </cell>
        </row>
        <row r="1376">
          <cell r="L1376">
            <v>0</v>
          </cell>
        </row>
        <row r="1377">
          <cell r="L1377">
            <v>0</v>
          </cell>
        </row>
        <row r="1378">
          <cell r="L1378">
            <v>0</v>
          </cell>
        </row>
        <row r="1379">
          <cell r="L1379">
            <v>0</v>
          </cell>
        </row>
        <row r="1380">
          <cell r="L1380">
            <v>0</v>
          </cell>
        </row>
        <row r="1381">
          <cell r="L1381">
            <v>0</v>
          </cell>
        </row>
        <row r="1382">
          <cell r="L1382">
            <v>0</v>
          </cell>
        </row>
        <row r="1383">
          <cell r="L1383">
            <v>0</v>
          </cell>
        </row>
        <row r="1384">
          <cell r="L1384">
            <v>0</v>
          </cell>
        </row>
        <row r="1385">
          <cell r="L1385">
            <v>0</v>
          </cell>
        </row>
        <row r="1386">
          <cell r="L1386">
            <v>0</v>
          </cell>
        </row>
        <row r="1387">
          <cell r="L1387">
            <v>0</v>
          </cell>
        </row>
        <row r="1388">
          <cell r="L1388">
            <v>0</v>
          </cell>
        </row>
        <row r="1389">
          <cell r="L1389">
            <v>0</v>
          </cell>
        </row>
        <row r="1390">
          <cell r="L1390">
            <v>0</v>
          </cell>
        </row>
        <row r="1391">
          <cell r="L1391">
            <v>0</v>
          </cell>
        </row>
        <row r="1392">
          <cell r="L1392">
            <v>0</v>
          </cell>
        </row>
        <row r="1393">
          <cell r="L1393">
            <v>0</v>
          </cell>
        </row>
        <row r="1394">
          <cell r="L1394">
            <v>0</v>
          </cell>
        </row>
        <row r="1395">
          <cell r="L1395">
            <v>0</v>
          </cell>
        </row>
        <row r="1396">
          <cell r="L1396">
            <v>0</v>
          </cell>
        </row>
        <row r="1397">
          <cell r="L1397">
            <v>0</v>
          </cell>
        </row>
        <row r="1398">
          <cell r="L1398">
            <v>0</v>
          </cell>
        </row>
        <row r="1399">
          <cell r="L1399">
            <v>0</v>
          </cell>
        </row>
        <row r="1400">
          <cell r="L1400">
            <v>0</v>
          </cell>
        </row>
        <row r="1401">
          <cell r="L1401">
            <v>0</v>
          </cell>
        </row>
        <row r="1402">
          <cell r="L1402">
            <v>0</v>
          </cell>
        </row>
        <row r="1403">
          <cell r="L1403">
            <v>0</v>
          </cell>
        </row>
        <row r="1404">
          <cell r="L1404">
            <v>0</v>
          </cell>
        </row>
        <row r="1405">
          <cell r="L1405">
            <v>0</v>
          </cell>
        </row>
        <row r="1406">
          <cell r="L1406">
            <v>0</v>
          </cell>
        </row>
        <row r="1407">
          <cell r="L1407">
            <v>0</v>
          </cell>
        </row>
        <row r="1408">
          <cell r="L1408">
            <v>0</v>
          </cell>
        </row>
        <row r="1409">
          <cell r="L1409">
            <v>0</v>
          </cell>
        </row>
        <row r="1410">
          <cell r="L1410">
            <v>0</v>
          </cell>
        </row>
        <row r="1411">
          <cell r="L1411">
            <v>0</v>
          </cell>
        </row>
        <row r="1412">
          <cell r="L1412">
            <v>0</v>
          </cell>
        </row>
        <row r="1413">
          <cell r="L1413">
            <v>0</v>
          </cell>
        </row>
        <row r="1414">
          <cell r="L1414">
            <v>0</v>
          </cell>
        </row>
        <row r="1415">
          <cell r="L1415">
            <v>0</v>
          </cell>
        </row>
        <row r="1416">
          <cell r="L1416">
            <v>0</v>
          </cell>
        </row>
        <row r="1417">
          <cell r="L1417">
            <v>0</v>
          </cell>
        </row>
        <row r="1418">
          <cell r="L1418">
            <v>0</v>
          </cell>
        </row>
        <row r="1419">
          <cell r="L1419">
            <v>0</v>
          </cell>
        </row>
        <row r="1420">
          <cell r="L1420">
            <v>0</v>
          </cell>
        </row>
        <row r="1421">
          <cell r="L1421">
            <v>0</v>
          </cell>
        </row>
        <row r="1422">
          <cell r="L1422">
            <v>0</v>
          </cell>
        </row>
        <row r="1423">
          <cell r="L1423">
            <v>0</v>
          </cell>
        </row>
        <row r="1424">
          <cell r="L1424">
            <v>0</v>
          </cell>
        </row>
        <row r="1425">
          <cell r="L1425">
            <v>0</v>
          </cell>
        </row>
        <row r="1426">
          <cell r="L1426">
            <v>0</v>
          </cell>
        </row>
        <row r="1427">
          <cell r="L1427">
            <v>0</v>
          </cell>
        </row>
        <row r="1428">
          <cell r="L1428">
            <v>0</v>
          </cell>
        </row>
        <row r="1429">
          <cell r="L1429">
            <v>0</v>
          </cell>
        </row>
        <row r="1430">
          <cell r="L1430">
            <v>0</v>
          </cell>
        </row>
        <row r="1431">
          <cell r="L1431">
            <v>0</v>
          </cell>
        </row>
        <row r="1432">
          <cell r="L1432">
            <v>0</v>
          </cell>
        </row>
        <row r="1433">
          <cell r="L1433">
            <v>0</v>
          </cell>
        </row>
        <row r="1434">
          <cell r="L1434">
            <v>0</v>
          </cell>
        </row>
        <row r="1435">
          <cell r="L1435">
            <v>0</v>
          </cell>
        </row>
        <row r="1436">
          <cell r="L1436">
            <v>0</v>
          </cell>
        </row>
        <row r="1437">
          <cell r="L1437">
            <v>0</v>
          </cell>
        </row>
        <row r="1438">
          <cell r="L1438">
            <v>0</v>
          </cell>
        </row>
        <row r="1439">
          <cell r="L1439">
            <v>0</v>
          </cell>
        </row>
        <row r="1440">
          <cell r="L1440">
            <v>0</v>
          </cell>
        </row>
        <row r="1441">
          <cell r="L1441">
            <v>0</v>
          </cell>
        </row>
        <row r="1442">
          <cell r="L1442">
            <v>0</v>
          </cell>
        </row>
        <row r="1443">
          <cell r="L1443">
            <v>0</v>
          </cell>
        </row>
        <row r="1444">
          <cell r="L1444">
            <v>0</v>
          </cell>
        </row>
        <row r="1445">
          <cell r="L1445">
            <v>0</v>
          </cell>
        </row>
        <row r="1446">
          <cell r="L1446">
            <v>0</v>
          </cell>
        </row>
        <row r="1447">
          <cell r="L1447">
            <v>0</v>
          </cell>
        </row>
        <row r="1448">
          <cell r="L1448">
            <v>0</v>
          </cell>
        </row>
        <row r="1449">
          <cell r="L1449">
            <v>0</v>
          </cell>
        </row>
        <row r="1450">
          <cell r="L1450">
            <v>0</v>
          </cell>
        </row>
        <row r="1451">
          <cell r="L1451">
            <v>0</v>
          </cell>
        </row>
        <row r="1452">
          <cell r="L1452">
            <v>0</v>
          </cell>
        </row>
        <row r="1453">
          <cell r="L1453">
            <v>0</v>
          </cell>
        </row>
        <row r="1454">
          <cell r="L1454">
            <v>0</v>
          </cell>
        </row>
        <row r="1455">
          <cell r="L1455">
            <v>0</v>
          </cell>
        </row>
        <row r="1456">
          <cell r="L1456">
            <v>0</v>
          </cell>
        </row>
        <row r="1457">
          <cell r="L1457">
            <v>0</v>
          </cell>
        </row>
        <row r="1458">
          <cell r="L1458">
            <v>0</v>
          </cell>
        </row>
        <row r="1459">
          <cell r="L1459">
            <v>0</v>
          </cell>
        </row>
        <row r="1460">
          <cell r="L1460">
            <v>0</v>
          </cell>
        </row>
        <row r="1461">
          <cell r="L1461">
            <v>0</v>
          </cell>
        </row>
        <row r="1462">
          <cell r="L1462">
            <v>0</v>
          </cell>
        </row>
        <row r="1463">
          <cell r="L1463">
            <v>0</v>
          </cell>
        </row>
        <row r="1464">
          <cell r="L1464">
            <v>0</v>
          </cell>
        </row>
        <row r="1465">
          <cell r="L1465">
            <v>0</v>
          </cell>
        </row>
        <row r="1466">
          <cell r="L1466">
            <v>0</v>
          </cell>
        </row>
        <row r="1467">
          <cell r="L1467">
            <v>0</v>
          </cell>
        </row>
        <row r="1468">
          <cell r="L1468">
            <v>0</v>
          </cell>
        </row>
        <row r="1469">
          <cell r="L1469">
            <v>0</v>
          </cell>
        </row>
        <row r="1470">
          <cell r="L1470">
            <v>0</v>
          </cell>
        </row>
        <row r="1471">
          <cell r="L1471">
            <v>0</v>
          </cell>
        </row>
        <row r="1472">
          <cell r="L1472">
            <v>0</v>
          </cell>
        </row>
        <row r="1473">
          <cell r="L1473">
            <v>0</v>
          </cell>
        </row>
        <row r="1474">
          <cell r="L1474">
            <v>0</v>
          </cell>
        </row>
        <row r="1475">
          <cell r="L1475">
            <v>0</v>
          </cell>
        </row>
        <row r="1476">
          <cell r="L1476">
            <v>0</v>
          </cell>
        </row>
        <row r="1477">
          <cell r="L1477">
            <v>0</v>
          </cell>
        </row>
        <row r="1478">
          <cell r="L1478">
            <v>0</v>
          </cell>
        </row>
        <row r="1479">
          <cell r="L1479">
            <v>0</v>
          </cell>
        </row>
        <row r="1480">
          <cell r="L1480">
            <v>0</v>
          </cell>
        </row>
        <row r="1481">
          <cell r="L1481">
            <v>0</v>
          </cell>
        </row>
        <row r="1482">
          <cell r="L1482">
            <v>0</v>
          </cell>
        </row>
        <row r="1483">
          <cell r="L1483">
            <v>0</v>
          </cell>
        </row>
        <row r="1484">
          <cell r="L1484">
            <v>0</v>
          </cell>
        </row>
        <row r="1485">
          <cell r="L1485">
            <v>0</v>
          </cell>
        </row>
        <row r="1486">
          <cell r="L1486">
            <v>0</v>
          </cell>
        </row>
        <row r="1487">
          <cell r="L1487">
            <v>0</v>
          </cell>
        </row>
        <row r="1488">
          <cell r="L1488">
            <v>0</v>
          </cell>
        </row>
        <row r="1489">
          <cell r="L1489">
            <v>0</v>
          </cell>
        </row>
        <row r="1490">
          <cell r="L1490">
            <v>0</v>
          </cell>
        </row>
        <row r="1491">
          <cell r="L1491">
            <v>0</v>
          </cell>
        </row>
        <row r="1492">
          <cell r="L1492">
            <v>0</v>
          </cell>
        </row>
        <row r="1493">
          <cell r="L1493">
            <v>0</v>
          </cell>
        </row>
        <row r="1494">
          <cell r="L1494">
            <v>0</v>
          </cell>
        </row>
        <row r="1495">
          <cell r="L1495">
            <v>0</v>
          </cell>
        </row>
        <row r="1496">
          <cell r="L1496">
            <v>0</v>
          </cell>
        </row>
        <row r="1497">
          <cell r="L1497">
            <v>0</v>
          </cell>
        </row>
        <row r="1498">
          <cell r="L1498">
            <v>0</v>
          </cell>
        </row>
        <row r="1499">
          <cell r="L1499">
            <v>0</v>
          </cell>
        </row>
        <row r="1500">
          <cell r="L1500">
            <v>0</v>
          </cell>
        </row>
        <row r="1501">
          <cell r="L1501">
            <v>0</v>
          </cell>
        </row>
        <row r="1502">
          <cell r="L1502">
            <v>0</v>
          </cell>
        </row>
        <row r="1503">
          <cell r="L1503">
            <v>0</v>
          </cell>
        </row>
        <row r="1504">
          <cell r="L1504">
            <v>0</v>
          </cell>
        </row>
        <row r="1505">
          <cell r="L1505">
            <v>0</v>
          </cell>
        </row>
        <row r="1506">
          <cell r="L1506">
            <v>0</v>
          </cell>
        </row>
        <row r="1507">
          <cell r="L1507">
            <v>0</v>
          </cell>
        </row>
        <row r="1508">
          <cell r="L1508">
            <v>0</v>
          </cell>
        </row>
        <row r="1509">
          <cell r="L1509">
            <v>0</v>
          </cell>
        </row>
        <row r="1510">
          <cell r="L1510">
            <v>0</v>
          </cell>
        </row>
        <row r="1511">
          <cell r="L1511">
            <v>0</v>
          </cell>
        </row>
        <row r="1512">
          <cell r="L1512">
            <v>0</v>
          </cell>
        </row>
        <row r="1513">
          <cell r="L1513">
            <v>0</v>
          </cell>
        </row>
        <row r="1514">
          <cell r="L1514">
            <v>0</v>
          </cell>
        </row>
        <row r="1515">
          <cell r="L1515">
            <v>0</v>
          </cell>
        </row>
        <row r="1516">
          <cell r="L1516">
            <v>0</v>
          </cell>
        </row>
        <row r="1517">
          <cell r="L1517">
            <v>0</v>
          </cell>
        </row>
        <row r="1518">
          <cell r="L1518">
            <v>0</v>
          </cell>
        </row>
        <row r="1519">
          <cell r="L1519">
            <v>0</v>
          </cell>
        </row>
        <row r="1520">
          <cell r="L1520">
            <v>0</v>
          </cell>
        </row>
        <row r="1521">
          <cell r="L1521">
            <v>0</v>
          </cell>
        </row>
        <row r="1522">
          <cell r="L1522">
            <v>0</v>
          </cell>
        </row>
        <row r="1523">
          <cell r="L1523">
            <v>0</v>
          </cell>
        </row>
        <row r="1524">
          <cell r="L1524">
            <v>0</v>
          </cell>
        </row>
        <row r="1525">
          <cell r="L1525">
            <v>0</v>
          </cell>
        </row>
        <row r="1526">
          <cell r="L1526">
            <v>0</v>
          </cell>
        </row>
        <row r="1527">
          <cell r="L1527">
            <v>0</v>
          </cell>
        </row>
        <row r="1528">
          <cell r="L1528">
            <v>0</v>
          </cell>
        </row>
        <row r="1529">
          <cell r="L1529">
            <v>0</v>
          </cell>
        </row>
        <row r="1530">
          <cell r="L1530">
            <v>0</v>
          </cell>
        </row>
        <row r="1531">
          <cell r="L1531">
            <v>0</v>
          </cell>
        </row>
        <row r="1532">
          <cell r="L1532">
            <v>0</v>
          </cell>
        </row>
        <row r="1533">
          <cell r="L1533">
            <v>0</v>
          </cell>
        </row>
        <row r="1534">
          <cell r="L1534">
            <v>0</v>
          </cell>
        </row>
        <row r="1535">
          <cell r="L1535">
            <v>0</v>
          </cell>
        </row>
        <row r="1536">
          <cell r="L1536">
            <v>0</v>
          </cell>
        </row>
        <row r="1537">
          <cell r="L1537">
            <v>0</v>
          </cell>
        </row>
        <row r="1538">
          <cell r="L1538">
            <v>0</v>
          </cell>
        </row>
        <row r="1539">
          <cell r="L1539">
            <v>0</v>
          </cell>
        </row>
        <row r="1540">
          <cell r="L1540">
            <v>0</v>
          </cell>
        </row>
        <row r="1541">
          <cell r="L1541">
            <v>0</v>
          </cell>
        </row>
        <row r="1542">
          <cell r="L1542">
            <v>0</v>
          </cell>
        </row>
        <row r="1543">
          <cell r="L1543">
            <v>0</v>
          </cell>
        </row>
        <row r="1544">
          <cell r="L1544">
            <v>0</v>
          </cell>
        </row>
        <row r="1545">
          <cell r="L1545">
            <v>0</v>
          </cell>
        </row>
        <row r="1546">
          <cell r="L1546">
            <v>0</v>
          </cell>
        </row>
        <row r="1547">
          <cell r="L1547">
            <v>0</v>
          </cell>
        </row>
        <row r="1548">
          <cell r="L1548">
            <v>0</v>
          </cell>
        </row>
        <row r="1549">
          <cell r="L1549">
            <v>0</v>
          </cell>
        </row>
        <row r="1550">
          <cell r="L1550">
            <v>0</v>
          </cell>
        </row>
        <row r="1551">
          <cell r="L1551">
            <v>0</v>
          </cell>
        </row>
        <row r="1552">
          <cell r="L1552">
            <v>0</v>
          </cell>
        </row>
        <row r="1553">
          <cell r="L1553">
            <v>0</v>
          </cell>
        </row>
        <row r="1554">
          <cell r="L1554">
            <v>0</v>
          </cell>
        </row>
        <row r="1555">
          <cell r="L1555">
            <v>0</v>
          </cell>
        </row>
        <row r="1556">
          <cell r="L1556">
            <v>0</v>
          </cell>
        </row>
        <row r="1557">
          <cell r="L1557">
            <v>0</v>
          </cell>
        </row>
        <row r="1558">
          <cell r="L1558">
            <v>0</v>
          </cell>
        </row>
        <row r="1559">
          <cell r="L1559">
            <v>0</v>
          </cell>
        </row>
        <row r="1560">
          <cell r="L1560">
            <v>0</v>
          </cell>
        </row>
        <row r="1561">
          <cell r="L1561">
            <v>0</v>
          </cell>
        </row>
        <row r="1562">
          <cell r="L1562">
            <v>0</v>
          </cell>
        </row>
        <row r="1563">
          <cell r="L1563">
            <v>0</v>
          </cell>
        </row>
        <row r="1564">
          <cell r="L1564">
            <v>0</v>
          </cell>
        </row>
        <row r="1565">
          <cell r="L1565">
            <v>0</v>
          </cell>
        </row>
        <row r="1566">
          <cell r="L1566">
            <v>0</v>
          </cell>
        </row>
        <row r="1567">
          <cell r="L1567">
            <v>0</v>
          </cell>
        </row>
        <row r="1568">
          <cell r="L1568">
            <v>0</v>
          </cell>
        </row>
        <row r="1569">
          <cell r="L1569">
            <v>0</v>
          </cell>
        </row>
        <row r="1570">
          <cell r="L1570">
            <v>0</v>
          </cell>
        </row>
        <row r="1571">
          <cell r="L1571">
            <v>0</v>
          </cell>
        </row>
        <row r="1572">
          <cell r="L1572">
            <v>0</v>
          </cell>
        </row>
        <row r="1573">
          <cell r="L1573">
            <v>0</v>
          </cell>
        </row>
        <row r="1574">
          <cell r="L1574">
            <v>0</v>
          </cell>
        </row>
        <row r="1575">
          <cell r="L1575">
            <v>0</v>
          </cell>
        </row>
        <row r="1576">
          <cell r="L1576">
            <v>0</v>
          </cell>
        </row>
        <row r="1577">
          <cell r="L1577">
            <v>0</v>
          </cell>
        </row>
        <row r="1578">
          <cell r="L1578">
            <v>0</v>
          </cell>
        </row>
        <row r="1579">
          <cell r="L1579">
            <v>0</v>
          </cell>
        </row>
        <row r="1580">
          <cell r="L1580">
            <v>0</v>
          </cell>
        </row>
        <row r="1581">
          <cell r="L1581">
            <v>0</v>
          </cell>
        </row>
        <row r="1582">
          <cell r="L1582">
            <v>0</v>
          </cell>
        </row>
        <row r="1583">
          <cell r="L1583">
            <v>0</v>
          </cell>
        </row>
        <row r="1584">
          <cell r="L1584">
            <v>0</v>
          </cell>
        </row>
        <row r="1585">
          <cell r="L1585">
            <v>0</v>
          </cell>
        </row>
        <row r="1586">
          <cell r="L1586">
            <v>0</v>
          </cell>
        </row>
        <row r="1587">
          <cell r="L1587">
            <v>0</v>
          </cell>
        </row>
        <row r="1588">
          <cell r="L1588">
            <v>0</v>
          </cell>
        </row>
        <row r="1589">
          <cell r="L1589">
            <v>0</v>
          </cell>
        </row>
        <row r="1590">
          <cell r="L1590">
            <v>0</v>
          </cell>
        </row>
        <row r="1591">
          <cell r="L1591">
            <v>0</v>
          </cell>
        </row>
        <row r="1592">
          <cell r="L1592">
            <v>0</v>
          </cell>
        </row>
        <row r="1593">
          <cell r="L1593">
            <v>0</v>
          </cell>
        </row>
        <row r="1594">
          <cell r="L1594">
            <v>0</v>
          </cell>
        </row>
        <row r="1595">
          <cell r="L1595">
            <v>0</v>
          </cell>
        </row>
        <row r="1596">
          <cell r="L1596">
            <v>0</v>
          </cell>
        </row>
        <row r="1597">
          <cell r="L1597">
            <v>0</v>
          </cell>
        </row>
        <row r="1598">
          <cell r="L1598">
            <v>0</v>
          </cell>
        </row>
        <row r="1599">
          <cell r="L1599">
            <v>0</v>
          </cell>
        </row>
        <row r="1600">
          <cell r="L1600">
            <v>0</v>
          </cell>
        </row>
        <row r="1601">
          <cell r="L1601">
            <v>0</v>
          </cell>
        </row>
        <row r="1602">
          <cell r="L1602">
            <v>0</v>
          </cell>
        </row>
        <row r="1603">
          <cell r="L1603">
            <v>0</v>
          </cell>
        </row>
        <row r="1604">
          <cell r="L1604">
            <v>0</v>
          </cell>
        </row>
        <row r="1605">
          <cell r="L1605">
            <v>0</v>
          </cell>
        </row>
        <row r="1606">
          <cell r="L1606">
            <v>0</v>
          </cell>
        </row>
        <row r="1607">
          <cell r="L1607">
            <v>0</v>
          </cell>
        </row>
        <row r="1608">
          <cell r="L1608">
            <v>0</v>
          </cell>
        </row>
        <row r="1609">
          <cell r="L1609">
            <v>0</v>
          </cell>
        </row>
        <row r="1610">
          <cell r="L1610">
            <v>0</v>
          </cell>
        </row>
        <row r="1611">
          <cell r="L1611">
            <v>0</v>
          </cell>
        </row>
        <row r="1612">
          <cell r="L1612">
            <v>0</v>
          </cell>
        </row>
        <row r="1613">
          <cell r="L1613">
            <v>0</v>
          </cell>
        </row>
        <row r="1614">
          <cell r="L1614">
            <v>0</v>
          </cell>
        </row>
        <row r="1615">
          <cell r="L1615">
            <v>0</v>
          </cell>
        </row>
        <row r="1616">
          <cell r="L1616">
            <v>0</v>
          </cell>
        </row>
        <row r="1617">
          <cell r="L1617">
            <v>0</v>
          </cell>
        </row>
        <row r="1618">
          <cell r="L1618">
            <v>0</v>
          </cell>
        </row>
        <row r="1619">
          <cell r="L1619">
            <v>0</v>
          </cell>
        </row>
        <row r="1620">
          <cell r="L1620">
            <v>0</v>
          </cell>
        </row>
        <row r="1621">
          <cell r="L1621">
            <v>0</v>
          </cell>
        </row>
        <row r="1622">
          <cell r="L1622">
            <v>0</v>
          </cell>
        </row>
        <row r="1623">
          <cell r="L1623">
            <v>0</v>
          </cell>
        </row>
        <row r="1624">
          <cell r="L1624">
            <v>0</v>
          </cell>
        </row>
        <row r="1625">
          <cell r="L1625">
            <v>0</v>
          </cell>
        </row>
        <row r="1626">
          <cell r="L1626">
            <v>0</v>
          </cell>
        </row>
        <row r="1627">
          <cell r="L1627">
            <v>0</v>
          </cell>
        </row>
        <row r="1628">
          <cell r="L1628">
            <v>0</v>
          </cell>
        </row>
        <row r="1629">
          <cell r="L1629">
            <v>0</v>
          </cell>
        </row>
        <row r="1630">
          <cell r="L1630">
            <v>0</v>
          </cell>
        </row>
        <row r="1631">
          <cell r="L1631">
            <v>0</v>
          </cell>
        </row>
        <row r="1632">
          <cell r="L1632">
            <v>0</v>
          </cell>
        </row>
        <row r="1633">
          <cell r="L1633">
            <v>0</v>
          </cell>
        </row>
        <row r="1634">
          <cell r="L1634">
            <v>0</v>
          </cell>
        </row>
        <row r="1635">
          <cell r="L1635">
            <v>0</v>
          </cell>
        </row>
        <row r="1636">
          <cell r="L1636">
            <v>0</v>
          </cell>
        </row>
        <row r="1637">
          <cell r="L1637">
            <v>0</v>
          </cell>
        </row>
        <row r="1638">
          <cell r="L1638">
            <v>0</v>
          </cell>
        </row>
        <row r="1639">
          <cell r="L1639">
            <v>0</v>
          </cell>
        </row>
        <row r="1640">
          <cell r="L1640">
            <v>0</v>
          </cell>
        </row>
        <row r="1641">
          <cell r="L1641">
            <v>0</v>
          </cell>
        </row>
        <row r="1642">
          <cell r="L1642">
            <v>0</v>
          </cell>
        </row>
        <row r="1643">
          <cell r="L1643">
            <v>0</v>
          </cell>
        </row>
        <row r="1644">
          <cell r="L1644">
            <v>0</v>
          </cell>
        </row>
        <row r="1645">
          <cell r="L1645">
            <v>0</v>
          </cell>
        </row>
        <row r="1646">
          <cell r="L1646">
            <v>0</v>
          </cell>
        </row>
        <row r="1647">
          <cell r="L1647">
            <v>0</v>
          </cell>
        </row>
        <row r="1648">
          <cell r="L1648">
            <v>0</v>
          </cell>
        </row>
        <row r="1649">
          <cell r="L1649">
            <v>0</v>
          </cell>
        </row>
        <row r="1650">
          <cell r="L1650">
            <v>0</v>
          </cell>
        </row>
        <row r="1651">
          <cell r="L1651">
            <v>0</v>
          </cell>
        </row>
        <row r="1652">
          <cell r="L1652">
            <v>0</v>
          </cell>
        </row>
        <row r="1653">
          <cell r="L1653">
            <v>0</v>
          </cell>
        </row>
        <row r="1654">
          <cell r="L1654">
            <v>0</v>
          </cell>
        </row>
        <row r="1655">
          <cell r="L1655">
            <v>0</v>
          </cell>
        </row>
        <row r="1656">
          <cell r="L1656">
            <v>0</v>
          </cell>
        </row>
        <row r="1657">
          <cell r="L1657">
            <v>0</v>
          </cell>
        </row>
        <row r="1658">
          <cell r="L1658">
            <v>0</v>
          </cell>
        </row>
        <row r="1659">
          <cell r="L1659">
            <v>0</v>
          </cell>
        </row>
        <row r="1660">
          <cell r="L1660">
            <v>0</v>
          </cell>
        </row>
        <row r="1661">
          <cell r="L1661">
            <v>0</v>
          </cell>
        </row>
        <row r="1662">
          <cell r="L1662">
            <v>0</v>
          </cell>
        </row>
        <row r="1663">
          <cell r="L1663">
            <v>0</v>
          </cell>
        </row>
        <row r="1664">
          <cell r="L1664">
            <v>0</v>
          </cell>
        </row>
        <row r="1665">
          <cell r="L1665">
            <v>0</v>
          </cell>
        </row>
        <row r="1666">
          <cell r="L1666">
            <v>0</v>
          </cell>
        </row>
        <row r="1667">
          <cell r="L1667">
            <v>0</v>
          </cell>
        </row>
        <row r="1668">
          <cell r="L1668">
            <v>0</v>
          </cell>
        </row>
        <row r="1669">
          <cell r="L1669">
            <v>0</v>
          </cell>
        </row>
        <row r="1670">
          <cell r="L1670">
            <v>0</v>
          </cell>
        </row>
        <row r="1671">
          <cell r="L1671">
            <v>0</v>
          </cell>
        </row>
        <row r="1672">
          <cell r="L1672">
            <v>0</v>
          </cell>
        </row>
        <row r="1673">
          <cell r="L1673">
            <v>0</v>
          </cell>
        </row>
        <row r="1674">
          <cell r="L1674">
            <v>0</v>
          </cell>
        </row>
        <row r="1675">
          <cell r="L1675">
            <v>0</v>
          </cell>
        </row>
        <row r="1676">
          <cell r="L1676">
            <v>0</v>
          </cell>
        </row>
        <row r="1677">
          <cell r="L1677">
            <v>0</v>
          </cell>
        </row>
        <row r="1678">
          <cell r="L1678">
            <v>0</v>
          </cell>
        </row>
        <row r="1679">
          <cell r="L1679">
            <v>0</v>
          </cell>
        </row>
        <row r="1680">
          <cell r="L1680">
            <v>0</v>
          </cell>
        </row>
        <row r="1681">
          <cell r="L1681">
            <v>0</v>
          </cell>
        </row>
        <row r="1682">
          <cell r="L1682">
            <v>0</v>
          </cell>
        </row>
        <row r="1683">
          <cell r="L1683">
            <v>0</v>
          </cell>
        </row>
        <row r="1684">
          <cell r="L1684">
            <v>0</v>
          </cell>
        </row>
        <row r="1685">
          <cell r="L1685">
            <v>0</v>
          </cell>
        </row>
        <row r="1686">
          <cell r="L1686">
            <v>0</v>
          </cell>
        </row>
        <row r="1687">
          <cell r="L1687">
            <v>0</v>
          </cell>
        </row>
        <row r="1688">
          <cell r="L1688">
            <v>0</v>
          </cell>
        </row>
        <row r="1689">
          <cell r="L1689">
            <v>0</v>
          </cell>
        </row>
        <row r="1690">
          <cell r="L1690">
            <v>0</v>
          </cell>
        </row>
        <row r="1691">
          <cell r="L1691">
            <v>0</v>
          </cell>
        </row>
        <row r="1692">
          <cell r="L1692">
            <v>0</v>
          </cell>
        </row>
        <row r="1693">
          <cell r="L1693">
            <v>0</v>
          </cell>
        </row>
        <row r="1694">
          <cell r="L1694">
            <v>0</v>
          </cell>
        </row>
        <row r="1695">
          <cell r="L1695">
            <v>0</v>
          </cell>
        </row>
        <row r="1696">
          <cell r="L1696">
            <v>0</v>
          </cell>
        </row>
        <row r="1697">
          <cell r="L1697">
            <v>0</v>
          </cell>
        </row>
        <row r="1698">
          <cell r="L1698">
            <v>0</v>
          </cell>
        </row>
        <row r="1699">
          <cell r="L1699">
            <v>0</v>
          </cell>
        </row>
        <row r="1700">
          <cell r="L1700">
            <v>0</v>
          </cell>
        </row>
        <row r="1701">
          <cell r="L1701">
            <v>0</v>
          </cell>
        </row>
        <row r="1702">
          <cell r="L1702">
            <v>0</v>
          </cell>
        </row>
        <row r="1703">
          <cell r="L1703">
            <v>0</v>
          </cell>
        </row>
        <row r="1704">
          <cell r="L1704">
            <v>0</v>
          </cell>
        </row>
        <row r="1705">
          <cell r="L1705">
            <v>0</v>
          </cell>
        </row>
        <row r="1706">
          <cell r="L1706">
            <v>0</v>
          </cell>
        </row>
        <row r="1707">
          <cell r="L1707">
            <v>0</v>
          </cell>
        </row>
        <row r="1708">
          <cell r="L1708">
            <v>0</v>
          </cell>
        </row>
        <row r="1709">
          <cell r="L1709">
            <v>0</v>
          </cell>
        </row>
        <row r="1710">
          <cell r="L1710">
            <v>0</v>
          </cell>
        </row>
        <row r="1711">
          <cell r="L1711">
            <v>0</v>
          </cell>
        </row>
        <row r="1712">
          <cell r="L1712">
            <v>0</v>
          </cell>
        </row>
        <row r="1713">
          <cell r="L1713">
            <v>0</v>
          </cell>
        </row>
        <row r="1714">
          <cell r="L1714">
            <v>0</v>
          </cell>
        </row>
        <row r="1715">
          <cell r="L1715">
            <v>0</v>
          </cell>
        </row>
        <row r="1716">
          <cell r="L1716">
            <v>0</v>
          </cell>
        </row>
        <row r="1717">
          <cell r="L1717">
            <v>0</v>
          </cell>
        </row>
        <row r="1718">
          <cell r="L1718">
            <v>0</v>
          </cell>
        </row>
        <row r="1719">
          <cell r="L1719">
            <v>0</v>
          </cell>
        </row>
        <row r="1720">
          <cell r="L1720">
            <v>0</v>
          </cell>
        </row>
        <row r="1721">
          <cell r="L1721">
            <v>0</v>
          </cell>
        </row>
        <row r="1722">
          <cell r="L1722">
            <v>0</v>
          </cell>
        </row>
        <row r="1723">
          <cell r="L1723">
            <v>0</v>
          </cell>
        </row>
        <row r="1724">
          <cell r="L1724">
            <v>0</v>
          </cell>
        </row>
        <row r="1725">
          <cell r="L1725">
            <v>0</v>
          </cell>
        </row>
        <row r="1726">
          <cell r="L1726">
            <v>0</v>
          </cell>
        </row>
        <row r="1727">
          <cell r="L1727">
            <v>0</v>
          </cell>
        </row>
        <row r="1728">
          <cell r="L1728">
            <v>0</v>
          </cell>
        </row>
        <row r="1729">
          <cell r="L1729">
            <v>0</v>
          </cell>
        </row>
        <row r="1730">
          <cell r="L1730">
            <v>0</v>
          </cell>
        </row>
        <row r="1731">
          <cell r="L1731">
            <v>0</v>
          </cell>
        </row>
        <row r="1732">
          <cell r="L1732">
            <v>0</v>
          </cell>
        </row>
        <row r="1733">
          <cell r="L1733">
            <v>0</v>
          </cell>
        </row>
        <row r="1734">
          <cell r="L1734">
            <v>0</v>
          </cell>
        </row>
        <row r="1735">
          <cell r="L1735">
            <v>0</v>
          </cell>
        </row>
        <row r="1736">
          <cell r="L1736">
            <v>0</v>
          </cell>
        </row>
        <row r="1737">
          <cell r="L1737">
            <v>0</v>
          </cell>
        </row>
        <row r="1738">
          <cell r="L1738">
            <v>0</v>
          </cell>
        </row>
        <row r="1739">
          <cell r="L1739">
            <v>0</v>
          </cell>
        </row>
        <row r="1740">
          <cell r="L1740">
            <v>0</v>
          </cell>
        </row>
        <row r="1741">
          <cell r="L1741">
            <v>0</v>
          </cell>
        </row>
        <row r="1742">
          <cell r="L1742">
            <v>0</v>
          </cell>
        </row>
        <row r="1743">
          <cell r="L1743">
            <v>0</v>
          </cell>
        </row>
        <row r="1744">
          <cell r="L1744">
            <v>0</v>
          </cell>
        </row>
        <row r="1745">
          <cell r="L1745">
            <v>0</v>
          </cell>
        </row>
        <row r="1746">
          <cell r="L1746">
            <v>0</v>
          </cell>
        </row>
        <row r="1747">
          <cell r="L1747">
            <v>0</v>
          </cell>
        </row>
        <row r="1748">
          <cell r="L1748">
            <v>0</v>
          </cell>
        </row>
        <row r="1749">
          <cell r="L1749">
            <v>0</v>
          </cell>
        </row>
        <row r="1750">
          <cell r="L1750">
            <v>0</v>
          </cell>
        </row>
        <row r="1751">
          <cell r="L1751">
            <v>0</v>
          </cell>
        </row>
        <row r="1752">
          <cell r="L1752">
            <v>0</v>
          </cell>
        </row>
        <row r="1753">
          <cell r="L1753">
            <v>0</v>
          </cell>
        </row>
        <row r="1754">
          <cell r="L1754">
            <v>0</v>
          </cell>
        </row>
        <row r="1755">
          <cell r="L1755">
            <v>0</v>
          </cell>
        </row>
        <row r="1756">
          <cell r="L1756">
            <v>0</v>
          </cell>
        </row>
        <row r="1757">
          <cell r="L1757">
            <v>0</v>
          </cell>
        </row>
        <row r="1758">
          <cell r="L1758">
            <v>0</v>
          </cell>
        </row>
        <row r="1759">
          <cell r="L1759">
            <v>0</v>
          </cell>
        </row>
        <row r="1760">
          <cell r="L1760">
            <v>0</v>
          </cell>
        </row>
        <row r="1761">
          <cell r="L1761">
            <v>0</v>
          </cell>
        </row>
        <row r="1762">
          <cell r="L1762">
            <v>0</v>
          </cell>
        </row>
        <row r="1763">
          <cell r="L1763">
            <v>0</v>
          </cell>
        </row>
        <row r="1764">
          <cell r="L1764">
            <v>0</v>
          </cell>
        </row>
        <row r="1765">
          <cell r="L1765">
            <v>0</v>
          </cell>
        </row>
        <row r="1766">
          <cell r="L1766">
            <v>0</v>
          </cell>
        </row>
        <row r="1767">
          <cell r="L1767">
            <v>0</v>
          </cell>
        </row>
        <row r="1768">
          <cell r="L1768">
            <v>0</v>
          </cell>
        </row>
        <row r="1769">
          <cell r="L1769">
            <v>0</v>
          </cell>
        </row>
        <row r="1770">
          <cell r="L1770">
            <v>0</v>
          </cell>
        </row>
        <row r="1771">
          <cell r="L1771">
            <v>0</v>
          </cell>
        </row>
        <row r="1772">
          <cell r="L1772">
            <v>0</v>
          </cell>
        </row>
        <row r="1773">
          <cell r="L1773">
            <v>0</v>
          </cell>
        </row>
        <row r="1774">
          <cell r="L1774">
            <v>0</v>
          </cell>
        </row>
        <row r="1775">
          <cell r="L1775">
            <v>0</v>
          </cell>
        </row>
        <row r="1776">
          <cell r="L1776">
            <v>0</v>
          </cell>
        </row>
        <row r="1777">
          <cell r="L1777">
            <v>0</v>
          </cell>
        </row>
        <row r="1778">
          <cell r="L1778">
            <v>0</v>
          </cell>
        </row>
        <row r="1779">
          <cell r="L1779">
            <v>0</v>
          </cell>
        </row>
        <row r="1780">
          <cell r="L1780">
            <v>0</v>
          </cell>
        </row>
        <row r="1781">
          <cell r="L1781">
            <v>0</v>
          </cell>
        </row>
        <row r="1782">
          <cell r="L1782">
            <v>0</v>
          </cell>
        </row>
        <row r="1783">
          <cell r="L1783">
            <v>0</v>
          </cell>
        </row>
        <row r="1784">
          <cell r="L1784">
            <v>0</v>
          </cell>
        </row>
        <row r="1785">
          <cell r="L1785">
            <v>0</v>
          </cell>
        </row>
        <row r="1786">
          <cell r="L1786">
            <v>0</v>
          </cell>
        </row>
        <row r="1787">
          <cell r="L1787">
            <v>0</v>
          </cell>
        </row>
        <row r="1788">
          <cell r="L1788">
            <v>0</v>
          </cell>
        </row>
        <row r="1789">
          <cell r="L1789">
            <v>0</v>
          </cell>
        </row>
        <row r="1790">
          <cell r="L1790">
            <v>0</v>
          </cell>
        </row>
        <row r="1791">
          <cell r="L1791">
            <v>0</v>
          </cell>
        </row>
        <row r="1792">
          <cell r="L1792">
            <v>0</v>
          </cell>
        </row>
        <row r="1793">
          <cell r="L1793">
            <v>0</v>
          </cell>
        </row>
        <row r="1794">
          <cell r="L1794">
            <v>0</v>
          </cell>
        </row>
        <row r="1795">
          <cell r="L1795">
            <v>0</v>
          </cell>
        </row>
        <row r="1796">
          <cell r="L1796">
            <v>0</v>
          </cell>
        </row>
        <row r="1797">
          <cell r="L1797">
            <v>0</v>
          </cell>
        </row>
        <row r="1798">
          <cell r="L1798">
            <v>0</v>
          </cell>
        </row>
        <row r="1799">
          <cell r="L1799">
            <v>0</v>
          </cell>
        </row>
        <row r="1800">
          <cell r="L1800">
            <v>0</v>
          </cell>
        </row>
        <row r="1801">
          <cell r="L1801">
            <v>0</v>
          </cell>
        </row>
        <row r="1802">
          <cell r="L1802">
            <v>0</v>
          </cell>
        </row>
        <row r="1803">
          <cell r="L1803">
            <v>0</v>
          </cell>
        </row>
        <row r="1804">
          <cell r="L1804">
            <v>0</v>
          </cell>
        </row>
        <row r="1805">
          <cell r="L1805">
            <v>0</v>
          </cell>
        </row>
        <row r="1806">
          <cell r="L1806">
            <v>0</v>
          </cell>
        </row>
        <row r="1807">
          <cell r="L1807">
            <v>0</v>
          </cell>
        </row>
        <row r="1808">
          <cell r="L1808">
            <v>0</v>
          </cell>
        </row>
        <row r="1809">
          <cell r="L1809">
            <v>0</v>
          </cell>
        </row>
        <row r="1810">
          <cell r="L1810">
            <v>0</v>
          </cell>
        </row>
        <row r="1811">
          <cell r="L1811">
            <v>0</v>
          </cell>
        </row>
        <row r="1812">
          <cell r="L1812">
            <v>0</v>
          </cell>
        </row>
        <row r="1813">
          <cell r="L1813">
            <v>0</v>
          </cell>
        </row>
        <row r="1814">
          <cell r="L1814">
            <v>0</v>
          </cell>
        </row>
        <row r="1815">
          <cell r="L1815">
            <v>0</v>
          </cell>
        </row>
        <row r="1816">
          <cell r="L1816">
            <v>0</v>
          </cell>
        </row>
        <row r="1817">
          <cell r="L1817">
            <v>0</v>
          </cell>
        </row>
        <row r="1818">
          <cell r="L1818">
            <v>0</v>
          </cell>
        </row>
        <row r="1819">
          <cell r="L1819">
            <v>0</v>
          </cell>
        </row>
        <row r="1820">
          <cell r="L1820">
            <v>0</v>
          </cell>
        </row>
        <row r="1821">
          <cell r="L1821">
            <v>0</v>
          </cell>
        </row>
        <row r="1822">
          <cell r="L1822">
            <v>0</v>
          </cell>
        </row>
        <row r="1823">
          <cell r="L1823">
            <v>0</v>
          </cell>
        </row>
        <row r="1824">
          <cell r="L1824">
            <v>0</v>
          </cell>
        </row>
        <row r="1825">
          <cell r="L1825">
            <v>0</v>
          </cell>
        </row>
        <row r="1826">
          <cell r="L1826">
            <v>0</v>
          </cell>
        </row>
        <row r="1827">
          <cell r="L1827">
            <v>0</v>
          </cell>
        </row>
        <row r="1828">
          <cell r="L1828">
            <v>0</v>
          </cell>
        </row>
        <row r="1829">
          <cell r="L1829">
            <v>0</v>
          </cell>
        </row>
        <row r="1830">
          <cell r="L1830">
            <v>0</v>
          </cell>
        </row>
        <row r="1831">
          <cell r="L1831">
            <v>0</v>
          </cell>
        </row>
        <row r="1832">
          <cell r="L1832">
            <v>0</v>
          </cell>
        </row>
        <row r="1833">
          <cell r="L1833">
            <v>0</v>
          </cell>
        </row>
        <row r="1834">
          <cell r="L1834">
            <v>0</v>
          </cell>
        </row>
        <row r="1835">
          <cell r="L1835">
            <v>0</v>
          </cell>
        </row>
        <row r="1836">
          <cell r="L1836">
            <v>0</v>
          </cell>
        </row>
        <row r="1837">
          <cell r="L1837">
            <v>0</v>
          </cell>
        </row>
        <row r="1838">
          <cell r="L1838">
            <v>0</v>
          </cell>
        </row>
        <row r="1839">
          <cell r="L1839">
            <v>0</v>
          </cell>
        </row>
        <row r="1840">
          <cell r="L1840">
            <v>0</v>
          </cell>
        </row>
        <row r="1841">
          <cell r="L1841">
            <v>0</v>
          </cell>
        </row>
        <row r="1842">
          <cell r="L1842">
            <v>0</v>
          </cell>
        </row>
        <row r="1843">
          <cell r="L1843">
            <v>0</v>
          </cell>
        </row>
        <row r="1844">
          <cell r="L1844">
            <v>0</v>
          </cell>
        </row>
        <row r="1845">
          <cell r="L1845">
            <v>0</v>
          </cell>
        </row>
        <row r="1846">
          <cell r="L1846">
            <v>0</v>
          </cell>
        </row>
        <row r="1847">
          <cell r="L1847">
            <v>0</v>
          </cell>
        </row>
        <row r="1848">
          <cell r="L1848">
            <v>0</v>
          </cell>
        </row>
        <row r="1849">
          <cell r="L1849">
            <v>0</v>
          </cell>
        </row>
        <row r="1850">
          <cell r="L1850">
            <v>0</v>
          </cell>
        </row>
        <row r="1851">
          <cell r="L1851">
            <v>0</v>
          </cell>
        </row>
        <row r="1852">
          <cell r="L1852">
            <v>0</v>
          </cell>
        </row>
        <row r="1853">
          <cell r="L1853">
            <v>0</v>
          </cell>
        </row>
        <row r="1854">
          <cell r="L1854">
            <v>0</v>
          </cell>
        </row>
        <row r="1855">
          <cell r="L1855">
            <v>0</v>
          </cell>
        </row>
        <row r="1856">
          <cell r="L1856">
            <v>0</v>
          </cell>
        </row>
        <row r="1857">
          <cell r="L1857">
            <v>0</v>
          </cell>
        </row>
        <row r="1858">
          <cell r="L1858">
            <v>0</v>
          </cell>
        </row>
        <row r="1859">
          <cell r="L1859">
            <v>0</v>
          </cell>
        </row>
        <row r="1860">
          <cell r="L1860">
            <v>0</v>
          </cell>
        </row>
        <row r="1861">
          <cell r="L1861">
            <v>0</v>
          </cell>
        </row>
        <row r="1862">
          <cell r="L1862">
            <v>0</v>
          </cell>
        </row>
        <row r="1863">
          <cell r="L1863">
            <v>0</v>
          </cell>
        </row>
        <row r="1864">
          <cell r="L1864">
            <v>0</v>
          </cell>
        </row>
        <row r="1865">
          <cell r="L1865">
            <v>0</v>
          </cell>
        </row>
        <row r="1866">
          <cell r="L1866">
            <v>0</v>
          </cell>
        </row>
        <row r="1867">
          <cell r="L1867">
            <v>0</v>
          </cell>
        </row>
        <row r="1868">
          <cell r="L1868">
            <v>0</v>
          </cell>
        </row>
        <row r="1869">
          <cell r="L1869">
            <v>0</v>
          </cell>
        </row>
        <row r="1870">
          <cell r="L1870">
            <v>0</v>
          </cell>
        </row>
        <row r="1871">
          <cell r="L1871">
            <v>0</v>
          </cell>
        </row>
        <row r="1872">
          <cell r="L1872">
            <v>0</v>
          </cell>
        </row>
        <row r="1873">
          <cell r="L1873">
            <v>0</v>
          </cell>
        </row>
        <row r="1874">
          <cell r="L1874">
            <v>0</v>
          </cell>
        </row>
        <row r="1875">
          <cell r="L1875">
            <v>0</v>
          </cell>
        </row>
        <row r="1876">
          <cell r="L1876">
            <v>0</v>
          </cell>
        </row>
        <row r="1877">
          <cell r="L1877">
            <v>0</v>
          </cell>
        </row>
        <row r="1878">
          <cell r="L1878">
            <v>0</v>
          </cell>
        </row>
        <row r="1879">
          <cell r="L1879">
            <v>0</v>
          </cell>
        </row>
        <row r="1880">
          <cell r="L1880">
            <v>0</v>
          </cell>
        </row>
        <row r="1881">
          <cell r="L1881">
            <v>0</v>
          </cell>
        </row>
        <row r="1882">
          <cell r="L1882">
            <v>0</v>
          </cell>
        </row>
        <row r="1883">
          <cell r="L1883">
            <v>0</v>
          </cell>
        </row>
        <row r="1884">
          <cell r="L1884">
            <v>0</v>
          </cell>
        </row>
        <row r="1885">
          <cell r="L1885">
            <v>0</v>
          </cell>
        </row>
        <row r="1886">
          <cell r="L1886">
            <v>0</v>
          </cell>
        </row>
        <row r="1887">
          <cell r="L1887">
            <v>0</v>
          </cell>
        </row>
        <row r="1888">
          <cell r="L188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j after Bank Reconcile"/>
      <sheetName val="TTMC BANK MCB 120002 MAY 2013"/>
      <sheetName val="Sum-May13"/>
      <sheetName val="Summary May13"/>
      <sheetName val="Adv.MayMMK"/>
      <sheetName val="Adv.MayUSD"/>
      <sheetName val="May WT "/>
      <sheetName val="May Pivot"/>
      <sheetName val="May data-cheque"/>
      <sheetName val="Sum-Apr13"/>
      <sheetName val="Summary Apr13"/>
      <sheetName val="November 2012"/>
      <sheetName val="December 2012"/>
      <sheetName val="Summary Project Expense"/>
      <sheetName val="May 13"/>
      <sheetName val="Jan13"/>
      <sheetName val="Apr-May13(Sirima)"/>
      <sheetName val="Adv.AprMMK"/>
      <sheetName val="Adv.AprUSD"/>
      <sheetName val="Apr WT"/>
      <sheetName val="Apr Pivot"/>
      <sheetName val="Apr data-cheque"/>
      <sheetName val="Purchasing"/>
      <sheetName val="Mar13"/>
      <sheetName val="Feb13"/>
      <sheetName val="Q1'13 214996(221100)"/>
      <sheetName val="Apr13(Tang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Test dividends paid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j after Bank Reconcile"/>
      <sheetName val="TTMC BANK MCB 120002 MAY 2013"/>
      <sheetName val="Sum-May13"/>
      <sheetName val="Summary May13"/>
      <sheetName val="Adv.MayMMK"/>
      <sheetName val="Adv.MayUSD"/>
      <sheetName val="May WT "/>
      <sheetName val="May Pivot"/>
      <sheetName val="May data-cheque"/>
      <sheetName val="Sum-Apr13"/>
      <sheetName val="Summary Apr13"/>
      <sheetName val="November 2012"/>
      <sheetName val="December 2012"/>
      <sheetName val="Summary Project Expense"/>
      <sheetName val="May 13"/>
      <sheetName val="Jan13"/>
      <sheetName val="Apr-May13(Sirima)"/>
      <sheetName val="Adv.AprMMK"/>
      <sheetName val="Adv.AprUSD"/>
      <sheetName val="Apr WT"/>
      <sheetName val="Apr Pivot"/>
      <sheetName val="Apr data-cheque"/>
      <sheetName val="Purchasing"/>
      <sheetName val="Mar13"/>
      <sheetName val="Feb13"/>
      <sheetName val="Q1'13 214996(221100)"/>
      <sheetName val="Apr13(Tang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MG.Index"/>
      <sheetName val="MainComp"/>
      <sheetName val="A Prof"/>
      <sheetName val="Working"/>
      <sheetName val="HP"/>
      <sheetName val="Int Res"/>
      <sheetName val="F.A.Recon"/>
      <sheetName val="C.A.Sum"/>
      <sheetName val="C.A.Add.Sum"/>
      <sheetName val="CT-In.Sum"/>
      <sheetName val="C.A.Add1"/>
      <sheetName val="CT-In"/>
      <sheetName val="C.A.Disp.Sum"/>
      <sheetName val="C.A.Disp1"/>
      <sheetName val="CT-Out"/>
      <sheetName val="SmallComp"/>
    </sheetNames>
    <sheetDataSet>
      <sheetData sheetId="0"/>
      <sheetData sheetId="1">
        <row r="3">
          <cell r="IQ3">
            <v>1951</v>
          </cell>
          <cell r="IR3">
            <v>53</v>
          </cell>
        </row>
        <row r="4">
          <cell r="IQ4">
            <v>1952</v>
          </cell>
          <cell r="IR4">
            <v>52</v>
          </cell>
        </row>
        <row r="5">
          <cell r="IQ5">
            <v>1953</v>
          </cell>
          <cell r="IR5">
            <v>51</v>
          </cell>
        </row>
        <row r="6">
          <cell r="IQ6">
            <v>1954</v>
          </cell>
          <cell r="IR6">
            <v>50</v>
          </cell>
        </row>
        <row r="7">
          <cell r="IQ7">
            <v>1955</v>
          </cell>
          <cell r="IR7">
            <v>49</v>
          </cell>
        </row>
        <row r="8">
          <cell r="IQ8">
            <v>1956</v>
          </cell>
          <cell r="IR8">
            <v>48</v>
          </cell>
        </row>
        <row r="9">
          <cell r="IQ9">
            <v>1957</v>
          </cell>
          <cell r="IR9">
            <v>47</v>
          </cell>
        </row>
        <row r="10">
          <cell r="IQ10">
            <v>1958</v>
          </cell>
          <cell r="IR10">
            <v>46</v>
          </cell>
        </row>
        <row r="11">
          <cell r="IQ11">
            <v>1959</v>
          </cell>
          <cell r="IR11">
            <v>45</v>
          </cell>
        </row>
        <row r="12">
          <cell r="IQ12">
            <v>1960</v>
          </cell>
          <cell r="IR12">
            <v>44</v>
          </cell>
        </row>
        <row r="13">
          <cell r="IQ13">
            <v>1961</v>
          </cell>
          <cell r="IR13">
            <v>43</v>
          </cell>
        </row>
        <row r="14">
          <cell r="IQ14">
            <v>1962</v>
          </cell>
          <cell r="IR14">
            <v>42</v>
          </cell>
        </row>
        <row r="15">
          <cell r="IQ15">
            <v>1963</v>
          </cell>
          <cell r="IR15">
            <v>41</v>
          </cell>
        </row>
        <row r="16">
          <cell r="IQ16">
            <v>1964</v>
          </cell>
          <cell r="IR16">
            <v>40</v>
          </cell>
        </row>
        <row r="17">
          <cell r="IQ17">
            <v>1965</v>
          </cell>
          <cell r="IR17">
            <v>39</v>
          </cell>
        </row>
        <row r="18">
          <cell r="IQ18">
            <v>1966</v>
          </cell>
          <cell r="IR18">
            <v>38</v>
          </cell>
        </row>
        <row r="19">
          <cell r="IQ19">
            <v>1967</v>
          </cell>
          <cell r="IR19">
            <v>37</v>
          </cell>
        </row>
        <row r="20">
          <cell r="IQ20">
            <v>1968</v>
          </cell>
          <cell r="IR20">
            <v>36</v>
          </cell>
        </row>
        <row r="21">
          <cell r="IQ21">
            <v>1969</v>
          </cell>
          <cell r="IR21">
            <v>35</v>
          </cell>
        </row>
        <row r="22">
          <cell r="IQ22">
            <v>1970</v>
          </cell>
          <cell r="IR22">
            <v>34</v>
          </cell>
        </row>
        <row r="23">
          <cell r="IQ23">
            <v>1971</v>
          </cell>
          <cell r="IR23">
            <v>33</v>
          </cell>
        </row>
        <row r="24">
          <cell r="IQ24">
            <v>1972</v>
          </cell>
          <cell r="IR24">
            <v>32</v>
          </cell>
        </row>
        <row r="25">
          <cell r="IQ25">
            <v>1973</v>
          </cell>
          <cell r="IR25">
            <v>31</v>
          </cell>
        </row>
        <row r="26">
          <cell r="IQ26">
            <v>1974</v>
          </cell>
          <cell r="IR26">
            <v>30</v>
          </cell>
        </row>
        <row r="27">
          <cell r="IQ27">
            <v>1975</v>
          </cell>
          <cell r="IR27">
            <v>29</v>
          </cell>
        </row>
        <row r="28">
          <cell r="IQ28">
            <v>1976</v>
          </cell>
          <cell r="IR28">
            <v>28</v>
          </cell>
        </row>
        <row r="29">
          <cell r="IQ29">
            <v>1977</v>
          </cell>
          <cell r="IR29">
            <v>27</v>
          </cell>
        </row>
        <row r="30">
          <cell r="IQ30">
            <v>1978</v>
          </cell>
          <cell r="IR30">
            <v>26</v>
          </cell>
        </row>
        <row r="31">
          <cell r="IQ31">
            <v>1979</v>
          </cell>
          <cell r="IR31">
            <v>25</v>
          </cell>
        </row>
        <row r="32">
          <cell r="IQ32">
            <v>1980</v>
          </cell>
          <cell r="IR32">
            <v>24</v>
          </cell>
        </row>
        <row r="33">
          <cell r="IQ33">
            <v>1981</v>
          </cell>
          <cell r="IR33">
            <v>23</v>
          </cell>
        </row>
        <row r="34">
          <cell r="IQ34">
            <v>1982</v>
          </cell>
          <cell r="IR34">
            <v>22</v>
          </cell>
        </row>
        <row r="35">
          <cell r="IQ35">
            <v>1983</v>
          </cell>
          <cell r="IR35">
            <v>21</v>
          </cell>
        </row>
        <row r="36">
          <cell r="IQ36">
            <v>1984</v>
          </cell>
          <cell r="IR36">
            <v>20</v>
          </cell>
        </row>
        <row r="37">
          <cell r="IQ37">
            <v>1985</v>
          </cell>
          <cell r="IR37">
            <v>19</v>
          </cell>
        </row>
        <row r="38">
          <cell r="IQ38">
            <v>1986</v>
          </cell>
          <cell r="IR38">
            <v>18</v>
          </cell>
        </row>
        <row r="39">
          <cell r="IQ39">
            <v>1987</v>
          </cell>
          <cell r="IR39">
            <v>17</v>
          </cell>
        </row>
        <row r="40">
          <cell r="IQ40">
            <v>1988</v>
          </cell>
          <cell r="IR40">
            <v>16</v>
          </cell>
        </row>
        <row r="41">
          <cell r="IQ41">
            <v>1989</v>
          </cell>
          <cell r="IR41">
            <v>15</v>
          </cell>
        </row>
        <row r="42">
          <cell r="IQ42">
            <v>1990</v>
          </cell>
          <cell r="IR42">
            <v>14</v>
          </cell>
        </row>
        <row r="43">
          <cell r="IQ43">
            <v>1991</v>
          </cell>
          <cell r="IR43">
            <v>13</v>
          </cell>
        </row>
        <row r="44">
          <cell r="IQ44">
            <v>1992</v>
          </cell>
          <cell r="IR44">
            <v>12</v>
          </cell>
        </row>
        <row r="45">
          <cell r="IQ45">
            <v>1993</v>
          </cell>
          <cell r="IR45">
            <v>11</v>
          </cell>
        </row>
        <row r="46">
          <cell r="IQ46">
            <v>1994</v>
          </cell>
          <cell r="IR46">
            <v>10</v>
          </cell>
        </row>
        <row r="47">
          <cell r="IQ47">
            <v>1995</v>
          </cell>
          <cell r="IR47">
            <v>9</v>
          </cell>
        </row>
        <row r="48">
          <cell r="IQ48">
            <v>1996</v>
          </cell>
          <cell r="IR48">
            <v>8</v>
          </cell>
        </row>
        <row r="49">
          <cell r="IQ49">
            <v>1997</v>
          </cell>
          <cell r="IR49">
            <v>7</v>
          </cell>
        </row>
        <row r="50">
          <cell r="IQ50">
            <v>1998</v>
          </cell>
          <cell r="IR50">
            <v>6</v>
          </cell>
        </row>
        <row r="51">
          <cell r="IQ51">
            <v>1999</v>
          </cell>
          <cell r="IR51">
            <v>5</v>
          </cell>
        </row>
        <row r="52">
          <cell r="IQ52" t="str">
            <v>2000P</v>
          </cell>
          <cell r="IR52">
            <v>4</v>
          </cell>
        </row>
        <row r="53">
          <cell r="IQ53" t="str">
            <v>2000C</v>
          </cell>
          <cell r="IR53">
            <v>3</v>
          </cell>
        </row>
        <row r="54">
          <cell r="IQ54">
            <v>2001</v>
          </cell>
          <cell r="IR54">
            <v>2</v>
          </cell>
        </row>
        <row r="55">
          <cell r="IQ55">
            <v>2002</v>
          </cell>
          <cell r="IR55">
            <v>1</v>
          </cell>
        </row>
        <row r="56">
          <cell r="IQ56">
            <v>2003</v>
          </cell>
          <cell r="IR56">
            <v>0</v>
          </cell>
        </row>
        <row r="57">
          <cell r="IQ57">
            <v>2004</v>
          </cell>
          <cell r="IR57">
            <v>-1</v>
          </cell>
        </row>
        <row r="58">
          <cell r="IQ58">
            <v>2005</v>
          </cell>
          <cell r="IR58">
            <v>-2</v>
          </cell>
        </row>
        <row r="59">
          <cell r="IQ59">
            <v>2006</v>
          </cell>
          <cell r="IR59">
            <v>-3</v>
          </cell>
        </row>
        <row r="60">
          <cell r="IQ60">
            <v>2007</v>
          </cell>
          <cell r="IR60">
            <v>-4</v>
          </cell>
        </row>
        <row r="61">
          <cell r="IQ61">
            <v>2008</v>
          </cell>
          <cell r="IR61">
            <v>-5</v>
          </cell>
        </row>
        <row r="62">
          <cell r="IQ62">
            <v>2009</v>
          </cell>
          <cell r="IR62">
            <v>-6</v>
          </cell>
        </row>
        <row r="63">
          <cell r="IQ63">
            <v>2010</v>
          </cell>
          <cell r="IR63">
            <v>-7</v>
          </cell>
        </row>
        <row r="64">
          <cell r="IQ64">
            <v>2011</v>
          </cell>
          <cell r="IR64">
            <v>-8</v>
          </cell>
        </row>
        <row r="65">
          <cell r="IQ65">
            <v>2012</v>
          </cell>
          <cell r="IR65">
            <v>-9</v>
          </cell>
        </row>
        <row r="66">
          <cell r="IQ66">
            <v>2013</v>
          </cell>
          <cell r="IR66">
            <v>-10</v>
          </cell>
        </row>
        <row r="67">
          <cell r="IQ67">
            <v>2014</v>
          </cell>
          <cell r="IR67">
            <v>-11</v>
          </cell>
        </row>
        <row r="68">
          <cell r="IQ68">
            <v>2015</v>
          </cell>
          <cell r="IR68">
            <v>-12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1:U200"/>
  <sheetViews>
    <sheetView topLeftCell="A24" zoomScaleNormal="100" zoomScaleSheetLayoutView="130" workbookViewId="0">
      <selection activeCell="N33" sqref="N33"/>
    </sheetView>
  </sheetViews>
  <sheetFormatPr defaultColWidth="9.140625" defaultRowHeight="18" customHeight="1" x14ac:dyDescent="0.5"/>
  <cols>
    <col min="1" max="2" width="1.5703125" style="38" customWidth="1"/>
    <col min="3" max="3" width="33.5703125" style="38" customWidth="1"/>
    <col min="4" max="4" width="6.42578125" style="3" customWidth="1"/>
    <col min="5" max="5" width="0.85546875" style="4" customWidth="1"/>
    <col min="6" max="6" width="12.85546875" style="5" customWidth="1"/>
    <col min="7" max="7" width="0.85546875" style="4" customWidth="1"/>
    <col min="8" max="8" width="12.85546875" style="5" customWidth="1"/>
    <col min="9" max="9" width="0.85546875" style="6" customWidth="1"/>
    <col min="10" max="10" width="12.85546875" style="5" customWidth="1"/>
    <col min="11" max="11" width="0.85546875" style="6" customWidth="1"/>
    <col min="12" max="12" width="12.85546875" style="5" customWidth="1"/>
    <col min="13" max="13" width="14.85546875" style="7" customWidth="1"/>
    <col min="14" max="14" width="9.140625" style="7"/>
    <col min="15" max="15" width="10.5703125" style="7" customWidth="1"/>
    <col min="16" max="16" width="11.140625" style="7" bestFit="1" customWidth="1"/>
    <col min="17" max="16384" width="9.140625" style="7"/>
  </cols>
  <sheetData>
    <row r="1" spans="1:12" ht="20.100000000000001" customHeight="1" x14ac:dyDescent="0.5">
      <c r="A1" s="1" t="s">
        <v>0</v>
      </c>
      <c r="B1" s="2"/>
      <c r="C1" s="2"/>
    </row>
    <row r="2" spans="1:12" ht="20.100000000000001" customHeight="1" x14ac:dyDescent="0.5">
      <c r="A2" s="8" t="s">
        <v>1</v>
      </c>
      <c r="B2" s="8"/>
      <c r="C2" s="2"/>
    </row>
    <row r="3" spans="1:12" ht="20.100000000000001" customHeight="1" x14ac:dyDescent="0.5">
      <c r="A3" s="9" t="s">
        <v>248</v>
      </c>
      <c r="B3" s="10"/>
      <c r="C3" s="11"/>
      <c r="D3" s="12"/>
      <c r="E3" s="13"/>
      <c r="F3" s="14"/>
      <c r="G3" s="13"/>
      <c r="H3" s="14"/>
      <c r="I3" s="15"/>
      <c r="J3" s="14"/>
      <c r="K3" s="15"/>
      <c r="L3" s="14"/>
    </row>
    <row r="4" spans="1:12" ht="18" customHeight="1" x14ac:dyDescent="0.5">
      <c r="A4" s="16"/>
      <c r="B4" s="16"/>
      <c r="C4" s="16"/>
      <c r="D4" s="17"/>
      <c r="E4" s="18"/>
      <c r="F4" s="19"/>
      <c r="G4" s="18"/>
      <c r="H4" s="19"/>
      <c r="I4" s="20"/>
      <c r="J4" s="21"/>
      <c r="K4" s="22"/>
      <c r="L4" s="21"/>
    </row>
    <row r="5" spans="1:12" ht="18" customHeight="1" x14ac:dyDescent="0.5">
      <c r="F5" s="392" t="s">
        <v>2</v>
      </c>
      <c r="G5" s="392"/>
      <c r="H5" s="392"/>
      <c r="J5" s="392" t="s">
        <v>3</v>
      </c>
      <c r="K5" s="392"/>
      <c r="L5" s="392"/>
    </row>
    <row r="6" spans="1:12" ht="18" customHeight="1" x14ac:dyDescent="0.5">
      <c r="F6" s="22" t="s">
        <v>4</v>
      </c>
      <c r="G6" s="22"/>
      <c r="H6" s="22" t="s">
        <v>4</v>
      </c>
      <c r="I6" s="22"/>
      <c r="J6" s="22" t="s">
        <v>4</v>
      </c>
      <c r="L6" s="22" t="s">
        <v>4</v>
      </c>
    </row>
    <row r="7" spans="1:12" ht="18" customHeight="1" x14ac:dyDescent="0.5">
      <c r="D7" s="36"/>
      <c r="E7" s="18"/>
      <c r="F7" s="37" t="s">
        <v>249</v>
      </c>
      <c r="G7" s="22"/>
      <c r="H7" s="37" t="s">
        <v>5</v>
      </c>
      <c r="I7" s="22"/>
      <c r="J7" s="37" t="s">
        <v>249</v>
      </c>
      <c r="K7" s="22"/>
      <c r="L7" s="37" t="s">
        <v>5</v>
      </c>
    </row>
    <row r="8" spans="1:12" ht="18" customHeight="1" x14ac:dyDescent="0.5">
      <c r="D8" s="40" t="s">
        <v>6</v>
      </c>
      <c r="E8" s="18"/>
      <c r="F8" s="41" t="s">
        <v>7</v>
      </c>
      <c r="G8" s="22"/>
      <c r="H8" s="41" t="s">
        <v>7</v>
      </c>
      <c r="I8" s="22"/>
      <c r="J8" s="41" t="s">
        <v>7</v>
      </c>
      <c r="K8" s="22"/>
      <c r="L8" s="41" t="s">
        <v>7</v>
      </c>
    </row>
    <row r="9" spans="1:12" ht="18" customHeight="1" x14ac:dyDescent="0.5">
      <c r="A9" s="42" t="s">
        <v>8</v>
      </c>
      <c r="B9" s="43"/>
      <c r="C9" s="43"/>
      <c r="F9" s="314"/>
      <c r="H9" s="19"/>
      <c r="I9" s="4"/>
      <c r="J9" s="314"/>
      <c r="K9" s="20"/>
      <c r="L9" s="19"/>
    </row>
    <row r="10" spans="1:12" ht="6" customHeight="1" x14ac:dyDescent="0.5">
      <c r="D10" s="17"/>
      <c r="E10" s="18"/>
      <c r="F10" s="315"/>
      <c r="G10" s="18"/>
      <c r="H10" s="44"/>
      <c r="I10" s="18"/>
      <c r="J10" s="315"/>
      <c r="K10" s="22"/>
      <c r="L10" s="44"/>
    </row>
    <row r="11" spans="1:12" ht="18" customHeight="1" x14ac:dyDescent="0.5">
      <c r="A11" s="42" t="s">
        <v>9</v>
      </c>
      <c r="B11" s="43"/>
      <c r="C11" s="43"/>
      <c r="F11" s="314"/>
      <c r="H11" s="19"/>
      <c r="I11" s="4"/>
      <c r="J11" s="314"/>
      <c r="K11" s="20"/>
      <c r="L11" s="19"/>
    </row>
    <row r="12" spans="1:12" ht="6" customHeight="1" x14ac:dyDescent="0.5">
      <c r="D12" s="17"/>
      <c r="E12" s="18"/>
      <c r="F12" s="315"/>
      <c r="G12" s="18"/>
      <c r="H12" s="44"/>
      <c r="I12" s="18"/>
      <c r="J12" s="315"/>
      <c r="K12" s="22"/>
      <c r="L12" s="44"/>
    </row>
    <row r="13" spans="1:12" ht="18" customHeight="1" x14ac:dyDescent="0.5">
      <c r="A13" s="45" t="s">
        <v>10</v>
      </c>
      <c r="B13" s="45"/>
      <c r="C13" s="16"/>
      <c r="D13" s="3">
        <v>7</v>
      </c>
      <c r="F13" s="316">
        <v>4959660507</v>
      </c>
      <c r="H13" s="21">
        <v>987208371</v>
      </c>
      <c r="I13" s="4"/>
      <c r="J13" s="316">
        <v>3371945409</v>
      </c>
      <c r="K13" s="29"/>
      <c r="L13" s="21">
        <v>436835872</v>
      </c>
    </row>
    <row r="14" spans="1:12" ht="18" customHeight="1" x14ac:dyDescent="0.5">
      <c r="A14" s="45" t="s">
        <v>11</v>
      </c>
      <c r="B14" s="45"/>
      <c r="C14" s="16"/>
      <c r="F14" s="316">
        <v>5278000</v>
      </c>
      <c r="H14" s="21">
        <v>84000</v>
      </c>
      <c r="I14" s="4"/>
      <c r="J14" s="316">
        <v>0</v>
      </c>
      <c r="K14" s="29"/>
      <c r="L14" s="21">
        <v>0</v>
      </c>
    </row>
    <row r="15" spans="1:12" ht="18" customHeight="1" x14ac:dyDescent="0.5">
      <c r="A15" s="45" t="s">
        <v>13</v>
      </c>
      <c r="B15" s="45"/>
      <c r="C15" s="16"/>
      <c r="F15" s="317"/>
      <c r="H15" s="46"/>
      <c r="I15" s="4"/>
      <c r="J15" s="317"/>
      <c r="K15" s="29"/>
      <c r="L15" s="46"/>
    </row>
    <row r="16" spans="1:12" ht="18" customHeight="1" x14ac:dyDescent="0.5">
      <c r="A16" s="45"/>
      <c r="B16" s="47" t="s">
        <v>14</v>
      </c>
      <c r="C16" s="16"/>
      <c r="D16" s="3" t="s">
        <v>15</v>
      </c>
      <c r="F16" s="316">
        <v>23445956</v>
      </c>
      <c r="H16" s="21">
        <v>0</v>
      </c>
      <c r="I16" s="4"/>
      <c r="J16" s="316">
        <v>39918538</v>
      </c>
      <c r="K16" s="29"/>
      <c r="L16" s="21">
        <v>44693147</v>
      </c>
    </row>
    <row r="17" spans="1:21" ht="18" customHeight="1" x14ac:dyDescent="0.5">
      <c r="A17" s="7"/>
      <c r="B17" s="47" t="s">
        <v>16</v>
      </c>
      <c r="C17" s="16"/>
      <c r="D17" s="3">
        <v>8</v>
      </c>
      <c r="F17" s="316">
        <v>1735760943</v>
      </c>
      <c r="H17" s="21">
        <v>1634051296</v>
      </c>
      <c r="I17" s="4"/>
      <c r="J17" s="316">
        <v>1295813194</v>
      </c>
      <c r="K17" s="29"/>
      <c r="L17" s="21">
        <v>1020223649</v>
      </c>
    </row>
    <row r="18" spans="1:21" ht="18" customHeight="1" x14ac:dyDescent="0.5">
      <c r="A18" s="45" t="s">
        <v>17</v>
      </c>
      <c r="B18" s="48"/>
      <c r="C18" s="49"/>
      <c r="D18" s="50"/>
      <c r="F18" s="316">
        <v>0</v>
      </c>
      <c r="H18" s="21">
        <v>215813260</v>
      </c>
      <c r="I18" s="4"/>
      <c r="J18" s="316">
        <v>0</v>
      </c>
      <c r="K18" s="29"/>
      <c r="L18" s="21">
        <v>0</v>
      </c>
    </row>
    <row r="19" spans="1:21" ht="18" customHeight="1" x14ac:dyDescent="0.5">
      <c r="A19" s="45" t="s">
        <v>18</v>
      </c>
      <c r="B19" s="45"/>
      <c r="C19" s="16"/>
      <c r="D19" s="7"/>
      <c r="E19" s="51"/>
      <c r="F19" s="318"/>
      <c r="G19" s="51"/>
      <c r="H19" s="7"/>
      <c r="I19" s="51"/>
      <c r="J19" s="318"/>
      <c r="K19" s="51"/>
      <c r="L19" s="7"/>
    </row>
    <row r="20" spans="1:21" ht="18" customHeight="1" x14ac:dyDescent="0.5">
      <c r="A20" s="45"/>
      <c r="B20" s="52" t="s">
        <v>19</v>
      </c>
      <c r="C20" s="49"/>
      <c r="D20" s="3">
        <v>10</v>
      </c>
      <c r="F20" s="316">
        <v>0</v>
      </c>
      <c r="H20" s="21">
        <v>162983997</v>
      </c>
      <c r="I20" s="4"/>
      <c r="J20" s="316">
        <v>0</v>
      </c>
      <c r="K20" s="29"/>
      <c r="L20" s="21">
        <v>0</v>
      </c>
    </row>
    <row r="21" spans="1:21" ht="18" customHeight="1" x14ac:dyDescent="0.5">
      <c r="A21" s="45" t="s">
        <v>253</v>
      </c>
      <c r="B21" s="48"/>
      <c r="C21" s="49"/>
      <c r="D21" s="50"/>
      <c r="F21" s="317"/>
      <c r="H21" s="46"/>
      <c r="I21" s="4"/>
      <c r="J21" s="317"/>
      <c r="K21" s="29"/>
      <c r="L21" s="46"/>
    </row>
    <row r="22" spans="1:21" ht="18" customHeight="1" x14ac:dyDescent="0.5">
      <c r="A22" s="45"/>
      <c r="B22" s="52" t="s">
        <v>14</v>
      </c>
      <c r="C22" s="49"/>
      <c r="D22" s="50" t="s">
        <v>20</v>
      </c>
      <c r="F22" s="316">
        <v>54294</v>
      </c>
      <c r="H22" s="21">
        <v>1507859</v>
      </c>
      <c r="I22" s="4"/>
      <c r="J22" s="316">
        <v>705182082</v>
      </c>
      <c r="K22" s="29"/>
      <c r="L22" s="21">
        <v>644222329</v>
      </c>
    </row>
    <row r="23" spans="1:21" ht="18" customHeight="1" x14ac:dyDescent="0.5">
      <c r="A23" s="7"/>
      <c r="B23" s="47" t="s">
        <v>16</v>
      </c>
      <c r="C23" s="16"/>
      <c r="D23" s="50">
        <v>9.1999999999999993</v>
      </c>
      <c r="F23" s="316">
        <v>4275577284</v>
      </c>
      <c r="H23" s="21">
        <v>2168446758</v>
      </c>
      <c r="I23" s="4"/>
      <c r="J23" s="316">
        <v>4161482632</v>
      </c>
      <c r="K23" s="29"/>
      <c r="L23" s="21">
        <v>1754712871</v>
      </c>
    </row>
    <row r="24" spans="1:21" ht="18" customHeight="1" x14ac:dyDescent="0.5">
      <c r="A24" s="7" t="s">
        <v>21</v>
      </c>
      <c r="B24" s="45"/>
      <c r="C24" s="16"/>
      <c r="F24" s="319"/>
      <c r="I24" s="4"/>
      <c r="J24" s="319"/>
      <c r="K24" s="29"/>
    </row>
    <row r="25" spans="1:21" ht="18" customHeight="1" x14ac:dyDescent="0.5">
      <c r="A25" s="45"/>
      <c r="B25" s="45" t="s">
        <v>14</v>
      </c>
      <c r="C25" s="16"/>
      <c r="D25" s="3">
        <v>11</v>
      </c>
      <c r="F25" s="316">
        <v>7869844</v>
      </c>
      <c r="H25" s="21">
        <v>0</v>
      </c>
      <c r="I25" s="4"/>
      <c r="J25" s="316">
        <v>14441982</v>
      </c>
      <c r="K25" s="29"/>
      <c r="L25" s="21">
        <v>115095128</v>
      </c>
    </row>
    <row r="26" spans="1:21" ht="18" customHeight="1" x14ac:dyDescent="0.5">
      <c r="A26" s="45"/>
      <c r="B26" s="52" t="s">
        <v>16</v>
      </c>
      <c r="C26" s="50"/>
      <c r="D26" s="50"/>
      <c r="F26" s="316">
        <v>20969995</v>
      </c>
      <c r="H26" s="21">
        <v>9992348</v>
      </c>
      <c r="I26" s="4"/>
      <c r="J26" s="316">
        <v>38532</v>
      </c>
      <c r="K26" s="29"/>
      <c r="L26" s="21">
        <v>2733173</v>
      </c>
    </row>
    <row r="27" spans="1:21" ht="18" customHeight="1" x14ac:dyDescent="0.5">
      <c r="A27" s="45" t="s">
        <v>22</v>
      </c>
      <c r="B27" s="48"/>
      <c r="C27" s="49"/>
      <c r="F27" s="317"/>
      <c r="H27" s="46"/>
      <c r="I27" s="4"/>
      <c r="J27" s="317"/>
      <c r="K27" s="29"/>
      <c r="L27" s="46"/>
    </row>
    <row r="28" spans="1:21" ht="18" customHeight="1" x14ac:dyDescent="0.5">
      <c r="A28" s="45"/>
      <c r="B28" s="45" t="s">
        <v>14</v>
      </c>
      <c r="C28" s="16"/>
      <c r="D28" s="3">
        <v>11</v>
      </c>
      <c r="F28" s="316">
        <v>0</v>
      </c>
      <c r="H28" s="21">
        <v>0</v>
      </c>
      <c r="I28" s="4"/>
      <c r="J28" s="316">
        <v>2370658</v>
      </c>
      <c r="K28" s="29"/>
      <c r="L28" s="21">
        <v>2370658</v>
      </c>
      <c r="U28" s="53"/>
    </row>
    <row r="29" spans="1:21" ht="18" customHeight="1" x14ac:dyDescent="0.5">
      <c r="A29" s="45"/>
      <c r="B29" s="47" t="s">
        <v>16</v>
      </c>
      <c r="C29" s="16"/>
      <c r="F29" s="316">
        <v>1356986643</v>
      </c>
      <c r="H29" s="21">
        <v>5398743256</v>
      </c>
      <c r="I29" s="4"/>
      <c r="J29" s="316">
        <v>578638636</v>
      </c>
      <c r="K29" s="29"/>
      <c r="L29" s="21">
        <v>4712314681</v>
      </c>
    </row>
    <row r="30" spans="1:21" ht="18" customHeight="1" x14ac:dyDescent="0.5">
      <c r="A30" s="45" t="s">
        <v>23</v>
      </c>
      <c r="B30" s="45"/>
      <c r="C30" s="16"/>
      <c r="F30" s="317"/>
      <c r="H30" s="46"/>
      <c r="I30" s="4"/>
      <c r="J30" s="317"/>
      <c r="K30" s="29"/>
      <c r="L30" s="46"/>
    </row>
    <row r="31" spans="1:21" ht="18" customHeight="1" x14ac:dyDescent="0.5">
      <c r="A31" s="45"/>
      <c r="B31" s="47" t="s">
        <v>14</v>
      </c>
      <c r="C31" s="16"/>
      <c r="D31" s="3">
        <v>11</v>
      </c>
      <c r="F31" s="316">
        <v>430948</v>
      </c>
      <c r="H31" s="21">
        <v>0</v>
      </c>
      <c r="I31" s="4"/>
      <c r="J31" s="316">
        <v>30767314</v>
      </c>
      <c r="K31" s="29"/>
      <c r="L31" s="21">
        <v>39925145</v>
      </c>
    </row>
    <row r="32" spans="1:21" ht="18" customHeight="1" x14ac:dyDescent="0.5">
      <c r="A32" s="7"/>
      <c r="B32" s="47" t="s">
        <v>16</v>
      </c>
      <c r="C32" s="16"/>
      <c r="F32" s="316">
        <v>109942372</v>
      </c>
      <c r="H32" s="21">
        <v>204419149</v>
      </c>
      <c r="I32" s="4"/>
      <c r="J32" s="316">
        <v>81632089</v>
      </c>
      <c r="K32" s="29"/>
      <c r="L32" s="21">
        <v>58918972</v>
      </c>
    </row>
    <row r="33" spans="1:12" ht="18" customHeight="1" x14ac:dyDescent="0.5">
      <c r="A33" s="45" t="s">
        <v>24</v>
      </c>
      <c r="B33" s="45"/>
      <c r="C33" s="16"/>
      <c r="F33" s="317"/>
      <c r="H33" s="46"/>
      <c r="I33" s="4"/>
      <c r="J33" s="317"/>
      <c r="K33" s="29"/>
      <c r="L33" s="46"/>
    </row>
    <row r="34" spans="1:12" ht="18" customHeight="1" x14ac:dyDescent="0.5">
      <c r="A34" s="45"/>
      <c r="B34" s="45" t="s">
        <v>19</v>
      </c>
      <c r="C34" s="16"/>
      <c r="D34" s="3">
        <v>11</v>
      </c>
      <c r="F34" s="316">
        <v>1526316</v>
      </c>
      <c r="H34" s="21">
        <v>1526316</v>
      </c>
      <c r="I34" s="4"/>
      <c r="J34" s="316">
        <v>0</v>
      </c>
      <c r="K34" s="29"/>
      <c r="L34" s="21">
        <v>0</v>
      </c>
    </row>
    <row r="35" spans="1:12" ht="18" customHeight="1" x14ac:dyDescent="0.5">
      <c r="A35" s="45" t="s">
        <v>25</v>
      </c>
      <c r="B35" s="45"/>
      <c r="C35" s="16"/>
      <c r="F35" s="317"/>
      <c r="H35" s="46"/>
      <c r="I35" s="4"/>
      <c r="J35" s="317"/>
      <c r="K35" s="29"/>
      <c r="L35" s="46"/>
    </row>
    <row r="36" spans="1:12" ht="18" customHeight="1" x14ac:dyDescent="0.5">
      <c r="A36" s="45"/>
      <c r="B36" s="45" t="s">
        <v>19</v>
      </c>
      <c r="C36" s="16"/>
      <c r="D36" s="3">
        <v>12</v>
      </c>
      <c r="F36" s="316">
        <v>253982194</v>
      </c>
      <c r="H36" s="21">
        <v>535746904</v>
      </c>
      <c r="I36" s="4"/>
      <c r="J36" s="316">
        <v>253982194</v>
      </c>
      <c r="K36" s="29"/>
      <c r="L36" s="21">
        <v>535746904</v>
      </c>
    </row>
    <row r="37" spans="1:12" ht="18" customHeight="1" x14ac:dyDescent="0.5">
      <c r="A37" s="38" t="s">
        <v>26</v>
      </c>
      <c r="D37" s="17"/>
      <c r="E37" s="18"/>
      <c r="F37" s="318"/>
      <c r="G37" s="18"/>
      <c r="H37" s="7"/>
      <c r="I37" s="18"/>
      <c r="J37" s="318"/>
      <c r="K37" s="22"/>
      <c r="L37" s="7"/>
    </row>
    <row r="38" spans="1:12" ht="18" customHeight="1" x14ac:dyDescent="0.5">
      <c r="A38" s="42"/>
      <c r="B38" s="16" t="s">
        <v>27</v>
      </c>
      <c r="C38" s="16"/>
      <c r="D38" s="3">
        <v>11</v>
      </c>
      <c r="F38" s="316">
        <v>137922</v>
      </c>
      <c r="H38" s="21">
        <v>174909</v>
      </c>
      <c r="I38" s="4"/>
      <c r="J38" s="316">
        <v>6495807</v>
      </c>
      <c r="K38" s="29"/>
      <c r="L38" s="21">
        <v>6301509</v>
      </c>
    </row>
    <row r="39" spans="1:12" ht="18" customHeight="1" x14ac:dyDescent="0.5">
      <c r="A39" s="16" t="s">
        <v>28</v>
      </c>
      <c r="B39" s="16"/>
      <c r="C39" s="16"/>
      <c r="F39" s="316">
        <v>701016016</v>
      </c>
      <c r="H39" s="21">
        <v>500160570</v>
      </c>
      <c r="I39" s="4"/>
      <c r="J39" s="316">
        <v>700868897</v>
      </c>
      <c r="K39" s="7"/>
      <c r="L39" s="21">
        <v>492175782</v>
      </c>
    </row>
    <row r="40" spans="1:12" ht="18" customHeight="1" x14ac:dyDescent="0.5">
      <c r="A40" s="16" t="s">
        <v>29</v>
      </c>
      <c r="B40" s="16"/>
      <c r="C40" s="16"/>
      <c r="F40" s="316">
        <v>91804352</v>
      </c>
      <c r="H40" s="21">
        <v>192541597</v>
      </c>
      <c r="I40" s="4"/>
      <c r="J40" s="316">
        <v>31697441</v>
      </c>
      <c r="K40" s="29"/>
      <c r="L40" s="21">
        <v>12798693</v>
      </c>
    </row>
    <row r="41" spans="1:12" ht="18" customHeight="1" x14ac:dyDescent="0.5">
      <c r="A41" s="16" t="s">
        <v>30</v>
      </c>
      <c r="B41" s="16"/>
      <c r="C41" s="16"/>
      <c r="F41" s="320">
        <v>28256075</v>
      </c>
      <c r="H41" s="55">
        <v>82180670</v>
      </c>
      <c r="I41" s="4"/>
      <c r="J41" s="320">
        <v>17696774</v>
      </c>
      <c r="L41" s="55">
        <v>17576812</v>
      </c>
    </row>
    <row r="42" spans="1:12" ht="6" customHeight="1" x14ac:dyDescent="0.5">
      <c r="A42" s="16"/>
      <c r="B42" s="16"/>
      <c r="C42" s="16"/>
      <c r="F42" s="314"/>
      <c r="H42" s="19"/>
      <c r="I42" s="4"/>
      <c r="J42" s="314"/>
      <c r="K42" s="29"/>
      <c r="L42" s="19"/>
    </row>
    <row r="43" spans="1:12" ht="18.75" customHeight="1" x14ac:dyDescent="0.5">
      <c r="A43" s="43" t="s">
        <v>31</v>
      </c>
      <c r="B43" s="43"/>
      <c r="C43" s="43"/>
      <c r="F43" s="321">
        <f>SUM(F13:F41)</f>
        <v>13572699661</v>
      </c>
      <c r="H43" s="32">
        <f>SUM(H13:H41)</f>
        <v>12095581260</v>
      </c>
      <c r="I43" s="4"/>
      <c r="J43" s="321">
        <f>SUM(J13:J41)</f>
        <v>11292972179</v>
      </c>
      <c r="K43" s="20"/>
      <c r="L43" s="32">
        <f>SUM(L13:L41)</f>
        <v>9896645325</v>
      </c>
    </row>
    <row r="44" spans="1:12" ht="20.25" customHeight="1" x14ac:dyDescent="0.5">
      <c r="A44" s="16"/>
      <c r="B44" s="16"/>
      <c r="C44" s="16"/>
      <c r="F44" s="19"/>
      <c r="H44" s="19"/>
      <c r="I44" s="29"/>
      <c r="K44" s="29"/>
    </row>
    <row r="45" spans="1:12" ht="18" customHeight="1" x14ac:dyDescent="0.5">
      <c r="A45" s="16"/>
      <c r="B45" s="16"/>
      <c r="C45" s="16"/>
      <c r="F45" s="19"/>
      <c r="H45" s="19"/>
      <c r="I45" s="29"/>
      <c r="K45" s="29"/>
    </row>
    <row r="46" spans="1:12" ht="4.5" customHeight="1" x14ac:dyDescent="0.5">
      <c r="A46" s="16"/>
      <c r="B46" s="16"/>
      <c r="C46" s="16"/>
      <c r="F46" s="19"/>
      <c r="H46" s="19"/>
      <c r="I46" s="29"/>
      <c r="K46" s="29"/>
    </row>
    <row r="47" spans="1:12" ht="21.95" customHeight="1" x14ac:dyDescent="0.5">
      <c r="A47" s="30" t="s">
        <v>278</v>
      </c>
      <c r="B47" s="31"/>
      <c r="C47" s="31"/>
      <c r="D47" s="12"/>
      <c r="E47" s="13"/>
      <c r="F47" s="32"/>
      <c r="G47" s="13"/>
      <c r="H47" s="32"/>
      <c r="I47" s="33"/>
      <c r="J47" s="14"/>
      <c r="K47" s="33"/>
      <c r="L47" s="14"/>
    </row>
    <row r="48" spans="1:12" ht="20.100000000000001" customHeight="1" x14ac:dyDescent="0.5">
      <c r="A48" s="1" t="str">
        <f>A1</f>
        <v>บริษัท ทีทีซีแอล จำกัด (มหาชน)</v>
      </c>
      <c r="B48" s="2"/>
      <c r="C48" s="2"/>
    </row>
    <row r="49" spans="1:12" ht="20.100000000000001" customHeight="1" x14ac:dyDescent="0.5">
      <c r="A49" s="8" t="s">
        <v>1</v>
      </c>
      <c r="B49" s="8"/>
      <c r="C49" s="2"/>
    </row>
    <row r="50" spans="1:12" ht="20.100000000000001" customHeight="1" x14ac:dyDescent="0.5">
      <c r="A50" s="9" t="str">
        <f>+A3</f>
        <v>ณ วันที่ 31 ธันวาคม พ.ศ. 2562</v>
      </c>
      <c r="B50" s="10"/>
      <c r="C50" s="11"/>
      <c r="D50" s="12"/>
      <c r="E50" s="13"/>
      <c r="F50" s="14"/>
      <c r="G50" s="13"/>
      <c r="H50" s="14"/>
      <c r="I50" s="15"/>
      <c r="J50" s="14"/>
      <c r="K50" s="15"/>
      <c r="L50" s="14"/>
    </row>
    <row r="51" spans="1:12" ht="18" customHeight="1" x14ac:dyDescent="0.5">
      <c r="A51" s="16"/>
      <c r="B51" s="16"/>
      <c r="C51" s="16"/>
      <c r="D51" s="17"/>
      <c r="E51" s="18"/>
      <c r="F51" s="19"/>
      <c r="G51" s="18"/>
      <c r="H51" s="19"/>
      <c r="I51" s="20"/>
      <c r="J51" s="21"/>
      <c r="K51" s="22"/>
      <c r="L51" s="21"/>
    </row>
    <row r="52" spans="1:12" ht="18" customHeight="1" x14ac:dyDescent="0.5">
      <c r="F52" s="392" t="s">
        <v>2</v>
      </c>
      <c r="G52" s="392"/>
      <c r="H52" s="392"/>
      <c r="J52" s="392" t="s">
        <v>3</v>
      </c>
      <c r="K52" s="392"/>
      <c r="L52" s="392"/>
    </row>
    <row r="53" spans="1:12" ht="18" customHeight="1" x14ac:dyDescent="0.5">
      <c r="F53" s="22" t="s">
        <v>4</v>
      </c>
      <c r="G53" s="22"/>
      <c r="H53" s="22" t="s">
        <v>4</v>
      </c>
      <c r="I53" s="22"/>
      <c r="J53" s="22" t="s">
        <v>4</v>
      </c>
      <c r="L53" s="22" t="s">
        <v>4</v>
      </c>
    </row>
    <row r="54" spans="1:12" ht="18" customHeight="1" x14ac:dyDescent="0.5">
      <c r="D54" s="36"/>
      <c r="E54" s="18"/>
      <c r="F54" s="37" t="s">
        <v>249</v>
      </c>
      <c r="G54" s="22"/>
      <c r="H54" s="37" t="s">
        <v>5</v>
      </c>
      <c r="I54" s="22"/>
      <c r="J54" s="37" t="s">
        <v>249</v>
      </c>
      <c r="K54" s="22"/>
      <c r="L54" s="37" t="s">
        <v>5</v>
      </c>
    </row>
    <row r="55" spans="1:12" ht="18" customHeight="1" x14ac:dyDescent="0.5">
      <c r="D55" s="40" t="s">
        <v>6</v>
      </c>
      <c r="E55" s="18"/>
      <c r="F55" s="41" t="s">
        <v>7</v>
      </c>
      <c r="G55" s="22"/>
      <c r="H55" s="41" t="s">
        <v>7</v>
      </c>
      <c r="I55" s="22"/>
      <c r="J55" s="41" t="s">
        <v>7</v>
      </c>
      <c r="K55" s="22"/>
      <c r="L55" s="41" t="s">
        <v>7</v>
      </c>
    </row>
    <row r="56" spans="1:12" ht="18" customHeight="1" x14ac:dyDescent="0.5">
      <c r="A56" s="42" t="s">
        <v>263</v>
      </c>
      <c r="B56" s="16"/>
      <c r="C56" s="16"/>
      <c r="F56" s="314"/>
      <c r="H56" s="19"/>
      <c r="I56" s="4"/>
      <c r="J56" s="314"/>
      <c r="K56" s="29"/>
      <c r="L56" s="19"/>
    </row>
    <row r="57" spans="1:12" ht="8.1" customHeight="1" x14ac:dyDescent="0.5">
      <c r="D57" s="17"/>
      <c r="E57" s="18"/>
      <c r="F57" s="315"/>
      <c r="G57" s="18"/>
      <c r="H57" s="44"/>
      <c r="I57" s="18"/>
      <c r="J57" s="315"/>
      <c r="K57" s="22"/>
      <c r="L57" s="44"/>
    </row>
    <row r="58" spans="1:12" ht="18" customHeight="1" x14ac:dyDescent="0.5">
      <c r="A58" s="42" t="s">
        <v>32</v>
      </c>
      <c r="B58" s="16"/>
      <c r="C58" s="16"/>
      <c r="F58" s="314"/>
      <c r="H58" s="19"/>
      <c r="I58" s="4"/>
      <c r="J58" s="314"/>
      <c r="K58" s="20"/>
      <c r="L58" s="19"/>
    </row>
    <row r="59" spans="1:12" ht="18" customHeight="1" x14ac:dyDescent="0.5">
      <c r="A59" s="48" t="s">
        <v>13</v>
      </c>
      <c r="B59" s="48"/>
      <c r="C59" s="49"/>
      <c r="E59" s="56"/>
      <c r="F59" s="317"/>
      <c r="G59" s="56"/>
      <c r="H59" s="46"/>
      <c r="I59" s="56"/>
      <c r="J59" s="317"/>
      <c r="K59" s="57"/>
      <c r="L59" s="46"/>
    </row>
    <row r="60" spans="1:12" ht="18" customHeight="1" x14ac:dyDescent="0.5">
      <c r="A60" s="48"/>
      <c r="B60" s="47" t="s">
        <v>14</v>
      </c>
      <c r="C60" s="49"/>
      <c r="D60" s="3">
        <v>11</v>
      </c>
      <c r="E60" s="56"/>
      <c r="F60" s="316">
        <v>0</v>
      </c>
      <c r="G60" s="56"/>
      <c r="H60" s="21">
        <v>0</v>
      </c>
      <c r="I60" s="56"/>
      <c r="J60" s="316">
        <v>23689320</v>
      </c>
      <c r="K60" s="57"/>
      <c r="L60" s="46">
        <v>22762065</v>
      </c>
    </row>
    <row r="61" spans="1:12" ht="18" customHeight="1" x14ac:dyDescent="0.5">
      <c r="A61" s="48"/>
      <c r="B61" s="47" t="s">
        <v>16</v>
      </c>
      <c r="C61" s="49"/>
      <c r="E61" s="56"/>
      <c r="F61" s="316">
        <v>144662248</v>
      </c>
      <c r="G61" s="56"/>
      <c r="H61" s="21">
        <v>165116122</v>
      </c>
      <c r="I61" s="56"/>
      <c r="J61" s="316">
        <v>144662248</v>
      </c>
      <c r="K61" s="57"/>
      <c r="L61" s="46">
        <v>165116122</v>
      </c>
    </row>
    <row r="62" spans="1:12" ht="18" customHeight="1" x14ac:dyDescent="0.5">
      <c r="A62" s="48" t="s">
        <v>33</v>
      </c>
      <c r="B62" s="48"/>
      <c r="C62" s="49"/>
      <c r="D62" s="58">
        <v>13</v>
      </c>
      <c r="E62" s="56"/>
      <c r="F62" s="316">
        <v>0</v>
      </c>
      <c r="G62" s="56"/>
      <c r="H62" s="21">
        <v>129858312</v>
      </c>
      <c r="I62" s="56"/>
      <c r="J62" s="316">
        <v>0</v>
      </c>
      <c r="K62" s="57"/>
      <c r="L62" s="46">
        <v>0</v>
      </c>
    </row>
    <row r="63" spans="1:12" ht="18" customHeight="1" x14ac:dyDescent="0.5">
      <c r="A63" s="48" t="s">
        <v>34</v>
      </c>
      <c r="B63" s="45"/>
      <c r="C63" s="49"/>
      <c r="D63" s="58"/>
      <c r="E63" s="56"/>
      <c r="F63" s="316">
        <v>3105536</v>
      </c>
      <c r="G63" s="56"/>
      <c r="H63" s="21">
        <v>3852685</v>
      </c>
      <c r="I63" s="56"/>
      <c r="J63" s="316">
        <v>3105536</v>
      </c>
      <c r="K63" s="57"/>
      <c r="L63" s="46">
        <v>3852685</v>
      </c>
    </row>
    <row r="64" spans="1:12" ht="18" customHeight="1" x14ac:dyDescent="0.5">
      <c r="A64" s="45" t="s">
        <v>35</v>
      </c>
      <c r="B64" s="48"/>
      <c r="C64" s="49"/>
      <c r="D64" s="58"/>
      <c r="E64" s="56"/>
      <c r="F64" s="316">
        <v>62482</v>
      </c>
      <c r="G64" s="56"/>
      <c r="H64" s="21">
        <v>0</v>
      </c>
      <c r="I64" s="56"/>
      <c r="J64" s="316">
        <v>62482</v>
      </c>
      <c r="K64" s="57"/>
      <c r="L64" s="46">
        <v>0</v>
      </c>
    </row>
    <row r="65" spans="1:12" ht="18" customHeight="1" x14ac:dyDescent="0.5">
      <c r="A65" s="45" t="s">
        <v>36</v>
      </c>
      <c r="B65" s="45"/>
      <c r="C65" s="45"/>
      <c r="D65" s="3">
        <v>11</v>
      </c>
      <c r="F65" s="316">
        <v>4578946</v>
      </c>
      <c r="H65" s="21">
        <v>6105262</v>
      </c>
      <c r="I65" s="4"/>
      <c r="J65" s="316">
        <v>13266039</v>
      </c>
      <c r="K65" s="29"/>
      <c r="L65" s="46">
        <v>13266039</v>
      </c>
    </row>
    <row r="66" spans="1:12" ht="18" customHeight="1" x14ac:dyDescent="0.5">
      <c r="A66" s="45" t="s">
        <v>25</v>
      </c>
      <c r="B66" s="45"/>
      <c r="C66" s="45"/>
      <c r="D66" s="3">
        <v>12</v>
      </c>
      <c r="F66" s="316">
        <v>464770259</v>
      </c>
      <c r="H66" s="21">
        <v>278763468</v>
      </c>
      <c r="I66" s="4"/>
      <c r="J66" s="316">
        <v>464770259</v>
      </c>
      <c r="K66" s="29"/>
      <c r="L66" s="46">
        <v>278763468</v>
      </c>
    </row>
    <row r="67" spans="1:12" ht="18" customHeight="1" x14ac:dyDescent="0.5">
      <c r="A67" s="45" t="s">
        <v>37</v>
      </c>
      <c r="B67" s="45"/>
      <c r="C67" s="45"/>
      <c r="D67" s="3">
        <v>10</v>
      </c>
      <c r="F67" s="316">
        <v>0</v>
      </c>
      <c r="H67" s="21">
        <v>4733203746</v>
      </c>
      <c r="I67" s="4"/>
      <c r="J67" s="316">
        <v>0</v>
      </c>
      <c r="K67" s="29"/>
      <c r="L67" s="46">
        <v>0</v>
      </c>
    </row>
    <row r="68" spans="1:12" ht="18" customHeight="1" x14ac:dyDescent="0.5">
      <c r="A68" s="48" t="s">
        <v>38</v>
      </c>
      <c r="B68" s="48"/>
      <c r="C68" s="48"/>
      <c r="D68" s="59">
        <v>14</v>
      </c>
      <c r="E68" s="56"/>
      <c r="F68" s="316">
        <v>0</v>
      </c>
      <c r="G68" s="56"/>
      <c r="H68" s="21">
        <v>0</v>
      </c>
      <c r="I68" s="56"/>
      <c r="J68" s="316">
        <v>3854082975</v>
      </c>
      <c r="K68" s="57"/>
      <c r="L68" s="46">
        <v>3937876138</v>
      </c>
    </row>
    <row r="69" spans="1:12" ht="18" customHeight="1" x14ac:dyDescent="0.5">
      <c r="A69" s="45" t="s">
        <v>39</v>
      </c>
      <c r="B69" s="48"/>
      <c r="C69" s="49"/>
      <c r="D69" s="59">
        <v>15</v>
      </c>
      <c r="E69" s="56"/>
      <c r="F69" s="316">
        <v>0</v>
      </c>
      <c r="G69" s="56"/>
      <c r="H69" s="21">
        <v>244355488</v>
      </c>
      <c r="I69" s="56"/>
      <c r="J69" s="316">
        <v>0</v>
      </c>
      <c r="K69" s="57"/>
      <c r="L69" s="46">
        <v>0</v>
      </c>
    </row>
    <row r="70" spans="1:12" ht="18" customHeight="1" x14ac:dyDescent="0.5">
      <c r="A70" s="48" t="s">
        <v>40</v>
      </c>
      <c r="B70" s="48"/>
      <c r="C70" s="48"/>
      <c r="D70" s="59">
        <v>16</v>
      </c>
      <c r="E70" s="56"/>
      <c r="F70" s="316">
        <v>1423672869</v>
      </c>
      <c r="G70" s="56"/>
      <c r="H70" s="21">
        <v>12252904</v>
      </c>
      <c r="I70" s="56"/>
      <c r="J70" s="316">
        <v>83793909</v>
      </c>
      <c r="K70" s="57"/>
      <c r="L70" s="46">
        <v>0</v>
      </c>
    </row>
    <row r="71" spans="1:12" ht="18" customHeight="1" x14ac:dyDescent="0.5">
      <c r="A71" s="45" t="s">
        <v>41</v>
      </c>
      <c r="B71" s="45"/>
      <c r="C71" s="45"/>
      <c r="D71" s="3">
        <v>17</v>
      </c>
      <c r="F71" s="316">
        <v>0</v>
      </c>
      <c r="H71" s="21">
        <v>726379900</v>
      </c>
      <c r="I71" s="4"/>
      <c r="J71" s="316">
        <v>0</v>
      </c>
      <c r="K71" s="20"/>
      <c r="L71" s="46">
        <v>726379900</v>
      </c>
    </row>
    <row r="72" spans="1:12" ht="18" customHeight="1" x14ac:dyDescent="0.5">
      <c r="A72" s="45" t="s">
        <v>42</v>
      </c>
      <c r="B72" s="45"/>
      <c r="C72" s="45"/>
      <c r="D72" s="60"/>
      <c r="E72" s="18"/>
      <c r="F72" s="316">
        <v>0</v>
      </c>
      <c r="G72" s="18"/>
      <c r="H72" s="21">
        <v>181011436</v>
      </c>
      <c r="I72" s="18"/>
      <c r="J72" s="316">
        <v>0</v>
      </c>
      <c r="K72" s="20"/>
      <c r="L72" s="46">
        <v>0</v>
      </c>
    </row>
    <row r="73" spans="1:12" ht="18" customHeight="1" x14ac:dyDescent="0.5">
      <c r="A73" s="45" t="s">
        <v>43</v>
      </c>
      <c r="B73" s="45"/>
      <c r="C73" s="45"/>
      <c r="D73" s="60">
        <v>18</v>
      </c>
      <c r="E73" s="18"/>
      <c r="F73" s="316">
        <v>256246352</v>
      </c>
      <c r="G73" s="18"/>
      <c r="H73" s="21">
        <v>353124076</v>
      </c>
      <c r="I73" s="18"/>
      <c r="J73" s="316">
        <v>40398856</v>
      </c>
      <c r="K73" s="20"/>
      <c r="L73" s="46">
        <v>37276194</v>
      </c>
    </row>
    <row r="74" spans="1:12" ht="18" customHeight="1" x14ac:dyDescent="0.5">
      <c r="A74" s="45" t="s">
        <v>44</v>
      </c>
      <c r="B74" s="45"/>
      <c r="C74" s="45"/>
      <c r="D74" s="3">
        <v>19</v>
      </c>
      <c r="F74" s="316">
        <v>20378427</v>
      </c>
      <c r="H74" s="21">
        <v>26357756</v>
      </c>
      <c r="I74" s="4"/>
      <c r="J74" s="316">
        <v>19969147</v>
      </c>
      <c r="K74" s="20"/>
      <c r="L74" s="46">
        <v>24309364</v>
      </c>
    </row>
    <row r="75" spans="1:12" ht="18" customHeight="1" x14ac:dyDescent="0.5">
      <c r="A75" s="45" t="s">
        <v>295</v>
      </c>
      <c r="B75" s="45"/>
      <c r="C75" s="45"/>
      <c r="D75" s="3">
        <v>24</v>
      </c>
      <c r="F75" s="316">
        <v>349459156</v>
      </c>
      <c r="H75" s="21">
        <v>360165137</v>
      </c>
      <c r="I75" s="4"/>
      <c r="J75" s="316">
        <v>291236258</v>
      </c>
      <c r="K75" s="20"/>
      <c r="L75" s="46">
        <v>283839848</v>
      </c>
    </row>
    <row r="76" spans="1:12" ht="18" customHeight="1" x14ac:dyDescent="0.5">
      <c r="A76" s="38" t="s">
        <v>45</v>
      </c>
      <c r="D76" s="17"/>
      <c r="E76" s="18"/>
      <c r="F76" s="320">
        <f>28174733+1</f>
        <v>28174734</v>
      </c>
      <c r="G76" s="51"/>
      <c r="H76" s="55">
        <v>44206140</v>
      </c>
      <c r="I76" s="51"/>
      <c r="J76" s="320">
        <f>15367898+1</f>
        <v>15367899</v>
      </c>
      <c r="K76" s="51"/>
      <c r="L76" s="55">
        <v>17117293</v>
      </c>
    </row>
    <row r="77" spans="1:12" ht="5.25" customHeight="1" x14ac:dyDescent="0.5">
      <c r="D77" s="17"/>
      <c r="E77" s="18"/>
      <c r="F77" s="315"/>
      <c r="G77" s="18"/>
      <c r="H77" s="44"/>
      <c r="I77" s="18"/>
      <c r="J77" s="315"/>
      <c r="K77" s="22"/>
      <c r="L77" s="44"/>
    </row>
    <row r="78" spans="1:12" ht="18" customHeight="1" x14ac:dyDescent="0.5">
      <c r="A78" s="42" t="s">
        <v>46</v>
      </c>
      <c r="B78" s="16"/>
      <c r="C78" s="16"/>
      <c r="F78" s="321">
        <f>SUM(F59:F76)</f>
        <v>2695111009</v>
      </c>
      <c r="H78" s="32">
        <f>SUM(H59:H76)</f>
        <v>7264752432</v>
      </c>
      <c r="I78" s="4"/>
      <c r="J78" s="321">
        <f>SUM(J59:J76)</f>
        <v>4954404928</v>
      </c>
      <c r="K78" s="20"/>
      <c r="L78" s="32">
        <f>SUM(L59:L76)</f>
        <v>5510559116</v>
      </c>
    </row>
    <row r="79" spans="1:12" ht="18" customHeight="1" x14ac:dyDescent="0.5">
      <c r="D79" s="17"/>
      <c r="E79" s="18"/>
      <c r="F79" s="322"/>
      <c r="G79" s="18"/>
      <c r="H79" s="61"/>
      <c r="I79" s="18"/>
      <c r="J79" s="322"/>
      <c r="K79" s="22"/>
      <c r="L79" s="61"/>
    </row>
    <row r="80" spans="1:12" ht="5.25" customHeight="1" x14ac:dyDescent="0.5">
      <c r="D80" s="17"/>
      <c r="E80" s="18"/>
      <c r="F80" s="315"/>
      <c r="G80" s="18"/>
      <c r="H80" s="44"/>
      <c r="I80" s="18"/>
      <c r="J80" s="315"/>
      <c r="K80" s="22"/>
      <c r="L80" s="44"/>
    </row>
    <row r="81" spans="1:12" ht="18" customHeight="1" thickBot="1" x14ac:dyDescent="0.55000000000000004">
      <c r="A81" s="42" t="s">
        <v>47</v>
      </c>
      <c r="B81" s="16"/>
      <c r="C81" s="16"/>
      <c r="F81" s="323">
        <f>F78+F43</f>
        <v>16267810670</v>
      </c>
      <c r="H81" s="62">
        <f>H78+H43</f>
        <v>19360333692</v>
      </c>
      <c r="I81" s="4"/>
      <c r="J81" s="323">
        <f>J78+J43</f>
        <v>16247377107</v>
      </c>
      <c r="K81" s="20"/>
      <c r="L81" s="62">
        <f>L78+L43</f>
        <v>15407204441</v>
      </c>
    </row>
    <row r="82" spans="1:12" ht="18" customHeight="1" thickTop="1" x14ac:dyDescent="0.5">
      <c r="A82" s="42"/>
      <c r="B82" s="16"/>
      <c r="C82" s="16"/>
      <c r="F82" s="63"/>
      <c r="H82" s="63"/>
      <c r="I82" s="20"/>
      <c r="J82" s="63"/>
      <c r="L82" s="63"/>
    </row>
    <row r="83" spans="1:12" ht="18" customHeight="1" x14ac:dyDescent="0.5">
      <c r="A83" s="42"/>
      <c r="B83" s="16"/>
      <c r="C83" s="16"/>
      <c r="F83" s="63"/>
      <c r="H83" s="63"/>
      <c r="I83" s="20"/>
      <c r="J83" s="63"/>
      <c r="L83" s="63"/>
    </row>
    <row r="84" spans="1:12" ht="18" customHeight="1" x14ac:dyDescent="0.5">
      <c r="A84" s="42"/>
      <c r="B84" s="16"/>
      <c r="C84" s="16"/>
      <c r="F84" s="63"/>
      <c r="H84" s="63"/>
      <c r="I84" s="20"/>
      <c r="J84" s="63"/>
      <c r="L84" s="63"/>
    </row>
    <row r="85" spans="1:12" ht="18" customHeight="1" x14ac:dyDescent="0.5">
      <c r="A85" s="42"/>
      <c r="B85" s="16"/>
      <c r="C85" s="16"/>
      <c r="F85" s="63"/>
      <c r="H85" s="63"/>
      <c r="I85" s="20"/>
      <c r="J85" s="63"/>
      <c r="L85" s="63"/>
    </row>
    <row r="86" spans="1:12" ht="18" customHeight="1" x14ac:dyDescent="0.5">
      <c r="A86" s="42"/>
      <c r="B86" s="16"/>
      <c r="C86" s="16"/>
      <c r="F86" s="63"/>
      <c r="H86" s="63"/>
      <c r="I86" s="20"/>
      <c r="J86" s="63"/>
      <c r="L86" s="63"/>
    </row>
    <row r="87" spans="1:12" ht="18" customHeight="1" x14ac:dyDescent="0.5">
      <c r="A87" s="42"/>
      <c r="B87" s="16"/>
      <c r="C87" s="16"/>
      <c r="F87" s="63"/>
      <c r="H87" s="63"/>
      <c r="I87" s="20"/>
      <c r="J87" s="63"/>
      <c r="L87" s="63"/>
    </row>
    <row r="88" spans="1:12" ht="18" customHeight="1" x14ac:dyDescent="0.5">
      <c r="A88" s="42"/>
      <c r="B88" s="16"/>
      <c r="C88" s="16"/>
      <c r="F88" s="63"/>
      <c r="H88" s="63"/>
      <c r="I88" s="20"/>
      <c r="J88" s="63"/>
      <c r="L88" s="63"/>
    </row>
    <row r="89" spans="1:12" ht="18" customHeight="1" x14ac:dyDescent="0.5">
      <c r="A89" s="42"/>
      <c r="B89" s="16"/>
      <c r="C89" s="16"/>
      <c r="F89" s="63"/>
      <c r="H89" s="63"/>
      <c r="I89" s="20"/>
      <c r="J89" s="63"/>
      <c r="L89" s="63"/>
    </row>
    <row r="90" spans="1:12" ht="18" customHeight="1" x14ac:dyDescent="0.5">
      <c r="A90" s="42"/>
      <c r="B90" s="16"/>
      <c r="C90" s="16"/>
      <c r="F90" s="63"/>
      <c r="H90" s="63"/>
      <c r="I90" s="20"/>
      <c r="J90" s="63"/>
      <c r="L90" s="63"/>
    </row>
    <row r="91" spans="1:12" ht="18" customHeight="1" x14ac:dyDescent="0.5">
      <c r="A91" s="42"/>
      <c r="B91" s="16"/>
      <c r="C91" s="16"/>
      <c r="F91" s="63"/>
      <c r="H91" s="63"/>
      <c r="I91" s="20"/>
      <c r="J91" s="63"/>
      <c r="L91" s="63"/>
    </row>
    <row r="92" spans="1:12" ht="18" customHeight="1" x14ac:dyDescent="0.5">
      <c r="A92" s="42"/>
      <c r="B92" s="16"/>
      <c r="C92" s="16"/>
      <c r="F92" s="63"/>
      <c r="H92" s="63"/>
      <c r="I92" s="20"/>
      <c r="J92" s="63"/>
      <c r="L92" s="63"/>
    </row>
    <row r="93" spans="1:12" ht="9.75" customHeight="1" x14ac:dyDescent="0.5">
      <c r="A93" s="42"/>
      <c r="B93" s="16"/>
      <c r="C93" s="16"/>
      <c r="F93" s="63"/>
      <c r="H93" s="63"/>
      <c r="I93" s="20"/>
      <c r="J93" s="63"/>
      <c r="L93" s="63"/>
    </row>
    <row r="94" spans="1:12" ht="20.100000000000001" customHeight="1" x14ac:dyDescent="0.5">
      <c r="A94" s="30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4" s="34"/>
      <c r="C94" s="34"/>
      <c r="D94" s="35"/>
      <c r="E94" s="13"/>
      <c r="F94" s="14"/>
      <c r="G94" s="13"/>
      <c r="H94" s="14"/>
      <c r="I94" s="15"/>
      <c r="J94" s="14"/>
      <c r="K94" s="15"/>
      <c r="L94" s="14"/>
    </row>
    <row r="95" spans="1:12" ht="20.100000000000001" customHeight="1" x14ac:dyDescent="0.5">
      <c r="A95" s="1" t="str">
        <f>A1</f>
        <v>บริษัท ทีทีซีแอล จำกัด (มหาชน)</v>
      </c>
      <c r="B95" s="2"/>
      <c r="C95" s="2"/>
    </row>
    <row r="96" spans="1:12" ht="20.100000000000001" customHeight="1" x14ac:dyDescent="0.5">
      <c r="A96" s="8" t="s">
        <v>1</v>
      </c>
      <c r="B96" s="8"/>
      <c r="C96" s="2"/>
    </row>
    <row r="97" spans="1:12" ht="20.100000000000001" customHeight="1" x14ac:dyDescent="0.5">
      <c r="A97" s="10" t="str">
        <f>+A3</f>
        <v>ณ วันที่ 31 ธันวาคม พ.ศ. 2562</v>
      </c>
      <c r="B97" s="10"/>
      <c r="C97" s="11"/>
      <c r="D97" s="12"/>
      <c r="E97" s="13"/>
      <c r="F97" s="14"/>
      <c r="G97" s="13"/>
      <c r="H97" s="14"/>
      <c r="I97" s="15"/>
      <c r="J97" s="14"/>
      <c r="K97" s="15"/>
      <c r="L97" s="14"/>
    </row>
    <row r="98" spans="1:12" ht="14.25" customHeight="1" x14ac:dyDescent="0.5">
      <c r="A98" s="2"/>
      <c r="B98" s="2"/>
      <c r="C98" s="2"/>
      <c r="D98" s="36"/>
      <c r="E98" s="18"/>
      <c r="F98" s="37"/>
      <c r="G98" s="18"/>
      <c r="H98" s="37"/>
      <c r="I98" s="22"/>
      <c r="J98" s="37"/>
      <c r="K98" s="22"/>
      <c r="L98" s="37"/>
    </row>
    <row r="99" spans="1:12" ht="17.45" customHeight="1" x14ac:dyDescent="0.5">
      <c r="F99" s="392" t="s">
        <v>2</v>
      </c>
      <c r="G99" s="392"/>
      <c r="H99" s="392"/>
      <c r="J99" s="392" t="s">
        <v>3</v>
      </c>
      <c r="K99" s="392"/>
      <c r="L99" s="392"/>
    </row>
    <row r="100" spans="1:12" ht="17.45" customHeight="1" x14ac:dyDescent="0.5">
      <c r="F100" s="22" t="s">
        <v>4</v>
      </c>
      <c r="G100" s="22"/>
      <c r="H100" s="22" t="s">
        <v>4</v>
      </c>
      <c r="I100" s="22"/>
      <c r="J100" s="22" t="s">
        <v>4</v>
      </c>
      <c r="L100" s="22" t="s">
        <v>4</v>
      </c>
    </row>
    <row r="101" spans="1:12" ht="17.45" customHeight="1" x14ac:dyDescent="0.5">
      <c r="D101" s="36"/>
      <c r="E101" s="18"/>
      <c r="F101" s="37" t="s">
        <v>249</v>
      </c>
      <c r="G101" s="22"/>
      <c r="H101" s="37" t="s">
        <v>5</v>
      </c>
      <c r="I101" s="22"/>
      <c r="J101" s="37" t="s">
        <v>249</v>
      </c>
      <c r="K101" s="22"/>
      <c r="L101" s="37" t="s">
        <v>5</v>
      </c>
    </row>
    <row r="102" spans="1:12" ht="17.45" customHeight="1" x14ac:dyDescent="0.5">
      <c r="D102" s="40" t="s">
        <v>6</v>
      </c>
      <c r="E102" s="18"/>
      <c r="F102" s="41" t="s">
        <v>7</v>
      </c>
      <c r="G102" s="22"/>
      <c r="H102" s="41" t="s">
        <v>7</v>
      </c>
      <c r="I102" s="22"/>
      <c r="J102" s="41" t="s">
        <v>7</v>
      </c>
      <c r="K102" s="22"/>
      <c r="L102" s="41" t="s">
        <v>7</v>
      </c>
    </row>
    <row r="103" spans="1:12" ht="17.45" customHeight="1" x14ac:dyDescent="0.5">
      <c r="A103" s="42" t="s">
        <v>48</v>
      </c>
      <c r="B103" s="42"/>
      <c r="C103" s="16"/>
      <c r="F103" s="319"/>
      <c r="I103" s="4"/>
      <c r="J103" s="319"/>
    </row>
    <row r="104" spans="1:12" ht="3.95" customHeight="1" x14ac:dyDescent="0.5">
      <c r="A104" s="43"/>
      <c r="B104" s="43"/>
      <c r="C104" s="43"/>
      <c r="D104" s="17"/>
      <c r="E104" s="18"/>
      <c r="F104" s="315"/>
      <c r="G104" s="18"/>
      <c r="H104" s="44"/>
      <c r="I104" s="18"/>
      <c r="J104" s="315"/>
      <c r="K104" s="22"/>
      <c r="L104" s="44"/>
    </row>
    <row r="105" spans="1:12" ht="17.45" customHeight="1" x14ac:dyDescent="0.5">
      <c r="A105" s="42" t="s">
        <v>49</v>
      </c>
      <c r="B105" s="42"/>
      <c r="C105" s="16"/>
      <c r="F105" s="319"/>
      <c r="I105" s="4"/>
      <c r="J105" s="319"/>
    </row>
    <row r="106" spans="1:12" ht="3.95" customHeight="1" x14ac:dyDescent="0.5">
      <c r="A106" s="43"/>
      <c r="B106" s="43"/>
      <c r="C106" s="43"/>
      <c r="D106" s="17"/>
      <c r="E106" s="18"/>
      <c r="F106" s="319"/>
      <c r="G106" s="18"/>
      <c r="I106" s="18"/>
      <c r="J106" s="319"/>
    </row>
    <row r="107" spans="1:12" ht="17.45" customHeight="1" x14ac:dyDescent="0.5">
      <c r="A107" s="16" t="s">
        <v>50</v>
      </c>
      <c r="B107" s="43"/>
      <c r="C107" s="43"/>
      <c r="D107" s="3">
        <v>20</v>
      </c>
      <c r="E107" s="18"/>
      <c r="F107" s="316">
        <v>1270000000</v>
      </c>
      <c r="G107" s="18"/>
      <c r="H107" s="21">
        <v>1718939760</v>
      </c>
      <c r="I107" s="18"/>
      <c r="J107" s="316">
        <v>1270000000</v>
      </c>
      <c r="L107" s="5">
        <v>1680000000</v>
      </c>
    </row>
    <row r="108" spans="1:12" ht="17.45" customHeight="1" x14ac:dyDescent="0.5">
      <c r="A108" s="45" t="s">
        <v>51</v>
      </c>
      <c r="B108" s="43"/>
      <c r="C108" s="43"/>
      <c r="D108" s="17"/>
      <c r="E108" s="18"/>
      <c r="F108" s="319"/>
      <c r="G108" s="18"/>
      <c r="I108" s="18"/>
      <c r="J108" s="319"/>
    </row>
    <row r="109" spans="1:12" ht="17.45" customHeight="1" x14ac:dyDescent="0.5">
      <c r="A109" s="7"/>
      <c r="B109" s="47" t="s">
        <v>14</v>
      </c>
      <c r="C109" s="16"/>
      <c r="D109" s="3">
        <v>11</v>
      </c>
      <c r="F109" s="316">
        <v>1379390</v>
      </c>
      <c r="H109" s="21">
        <v>0</v>
      </c>
      <c r="I109" s="4"/>
      <c r="J109" s="316">
        <v>962113324</v>
      </c>
      <c r="K109" s="20"/>
      <c r="L109" s="5">
        <v>1393759165</v>
      </c>
    </row>
    <row r="110" spans="1:12" ht="17.45" customHeight="1" x14ac:dyDescent="0.5">
      <c r="A110" s="45"/>
      <c r="B110" s="47" t="s">
        <v>16</v>
      </c>
      <c r="C110" s="16"/>
      <c r="F110" s="316">
        <v>1070800952</v>
      </c>
      <c r="H110" s="21">
        <v>1076144037</v>
      </c>
      <c r="I110" s="4"/>
      <c r="J110" s="316">
        <v>873632159</v>
      </c>
      <c r="K110" s="20"/>
      <c r="L110" s="5">
        <v>492932967</v>
      </c>
    </row>
    <row r="111" spans="1:12" ht="17.45" customHeight="1" x14ac:dyDescent="0.5">
      <c r="A111" s="45" t="s">
        <v>52</v>
      </c>
      <c r="B111" s="45"/>
      <c r="C111" s="16"/>
      <c r="F111" s="316"/>
      <c r="H111" s="21"/>
      <c r="I111" s="4"/>
      <c r="J111" s="316"/>
      <c r="K111" s="20"/>
    </row>
    <row r="112" spans="1:12" ht="17.45" customHeight="1" x14ac:dyDescent="0.5">
      <c r="A112" s="45"/>
      <c r="B112" s="45" t="s">
        <v>14</v>
      </c>
      <c r="C112" s="16"/>
      <c r="D112" s="3">
        <v>11</v>
      </c>
      <c r="F112" s="316">
        <v>149413</v>
      </c>
      <c r="H112" s="21" t="s">
        <v>12</v>
      </c>
      <c r="I112" s="4"/>
      <c r="J112" s="316">
        <v>0</v>
      </c>
      <c r="K112" s="20"/>
      <c r="L112" s="5" t="s">
        <v>12</v>
      </c>
    </row>
    <row r="113" spans="1:15" ht="17.45" customHeight="1" x14ac:dyDescent="0.5">
      <c r="A113" s="45"/>
      <c r="B113" s="45" t="s">
        <v>16</v>
      </c>
      <c r="C113" s="16"/>
      <c r="F113" s="316">
        <v>51851604</v>
      </c>
      <c r="H113" s="21">
        <v>40063457</v>
      </c>
      <c r="I113" s="4"/>
      <c r="J113" s="316">
        <v>25358621</v>
      </c>
      <c r="K113" s="20"/>
      <c r="L113" s="5">
        <v>25254042</v>
      </c>
    </row>
    <row r="114" spans="1:15" s="65" customFormat="1" ht="17.45" customHeight="1" x14ac:dyDescent="0.5">
      <c r="A114" s="45" t="s">
        <v>289</v>
      </c>
      <c r="B114" s="45"/>
      <c r="C114" s="64"/>
      <c r="D114" s="3"/>
      <c r="E114" s="4"/>
      <c r="F114" s="316"/>
      <c r="G114" s="4"/>
      <c r="H114" s="21"/>
      <c r="I114" s="4"/>
      <c r="J114" s="316"/>
      <c r="K114" s="20"/>
      <c r="L114" s="5"/>
      <c r="O114" s="7"/>
    </row>
    <row r="115" spans="1:15" s="65" customFormat="1" ht="17.45" customHeight="1" x14ac:dyDescent="0.5">
      <c r="A115" s="45"/>
      <c r="B115" s="45" t="s">
        <v>290</v>
      </c>
      <c r="C115" s="64"/>
      <c r="D115" s="3">
        <v>21</v>
      </c>
      <c r="E115" s="4"/>
      <c r="F115" s="316">
        <v>0</v>
      </c>
      <c r="G115" s="4"/>
      <c r="H115" s="21">
        <v>363437760</v>
      </c>
      <c r="I115" s="4"/>
      <c r="J115" s="316">
        <v>0</v>
      </c>
      <c r="K115" s="20"/>
      <c r="L115" s="5">
        <v>0</v>
      </c>
      <c r="O115" s="7"/>
    </row>
    <row r="116" spans="1:15" ht="17.45" customHeight="1" x14ac:dyDescent="0.5">
      <c r="A116" s="45" t="s">
        <v>53</v>
      </c>
      <c r="B116" s="45"/>
      <c r="C116" s="16"/>
      <c r="D116" s="3">
        <v>22</v>
      </c>
      <c r="F116" s="316">
        <v>2399155860</v>
      </c>
      <c r="H116" s="21">
        <v>0</v>
      </c>
      <c r="I116" s="4"/>
      <c r="J116" s="316">
        <v>2399155860</v>
      </c>
      <c r="K116" s="20"/>
      <c r="L116" s="5">
        <v>0</v>
      </c>
    </row>
    <row r="117" spans="1:15" ht="17.45" customHeight="1" x14ac:dyDescent="0.5">
      <c r="A117" s="45" t="s">
        <v>54</v>
      </c>
      <c r="B117" s="45"/>
      <c r="C117" s="16"/>
      <c r="D117" s="3">
        <v>11</v>
      </c>
      <c r="F117" s="316">
        <v>0</v>
      </c>
      <c r="H117" s="21">
        <v>0</v>
      </c>
      <c r="I117" s="4"/>
      <c r="J117" s="316">
        <v>170000000</v>
      </c>
      <c r="K117" s="20"/>
      <c r="L117" s="5">
        <v>434483880</v>
      </c>
    </row>
    <row r="118" spans="1:15" ht="17.45" customHeight="1" x14ac:dyDescent="0.5">
      <c r="A118" s="45" t="s">
        <v>55</v>
      </c>
      <c r="B118" s="45"/>
      <c r="C118" s="16"/>
      <c r="D118" s="3">
        <v>11</v>
      </c>
      <c r="F118" s="316">
        <v>0</v>
      </c>
      <c r="H118" s="21">
        <v>0</v>
      </c>
      <c r="I118" s="4"/>
      <c r="J118" s="316">
        <v>9684644</v>
      </c>
      <c r="K118" s="20"/>
      <c r="L118" s="5">
        <v>2045912</v>
      </c>
    </row>
    <row r="119" spans="1:15" ht="17.45" customHeight="1" x14ac:dyDescent="0.5">
      <c r="A119" s="45" t="s">
        <v>56</v>
      </c>
      <c r="B119" s="45"/>
      <c r="C119" s="16"/>
      <c r="F119" s="316">
        <v>199048645</v>
      </c>
      <c r="H119" s="21">
        <v>204882997</v>
      </c>
      <c r="I119" s="4"/>
      <c r="J119" s="316">
        <v>98056115</v>
      </c>
      <c r="K119" s="20"/>
      <c r="L119" s="5">
        <v>108545977</v>
      </c>
    </row>
    <row r="120" spans="1:15" ht="17.45" customHeight="1" x14ac:dyDescent="0.5">
      <c r="A120" s="45" t="s">
        <v>255</v>
      </c>
      <c r="B120" s="45"/>
      <c r="C120" s="16"/>
      <c r="F120" s="316">
        <v>52987061</v>
      </c>
      <c r="H120" s="21">
        <v>44922217</v>
      </c>
      <c r="I120" s="4"/>
      <c r="J120" s="316">
        <v>40606620</v>
      </c>
      <c r="K120" s="20"/>
      <c r="L120" s="5">
        <v>33638018</v>
      </c>
    </row>
    <row r="121" spans="1:15" ht="17.45" customHeight="1" x14ac:dyDescent="0.5">
      <c r="A121" s="45" t="s">
        <v>57</v>
      </c>
      <c r="B121" s="45"/>
      <c r="C121" s="16"/>
      <c r="D121" s="50"/>
      <c r="F121" s="316">
        <v>5232086552</v>
      </c>
      <c r="H121" s="21">
        <v>3982476788</v>
      </c>
      <c r="I121" s="4"/>
      <c r="J121" s="316">
        <v>4325523259</v>
      </c>
      <c r="K121" s="20"/>
      <c r="L121" s="5">
        <v>2408856167</v>
      </c>
    </row>
    <row r="122" spans="1:15" ht="17.45" customHeight="1" x14ac:dyDescent="0.5">
      <c r="A122" s="45" t="s">
        <v>58</v>
      </c>
      <c r="B122" s="45"/>
      <c r="C122" s="16"/>
      <c r="F122" s="316"/>
      <c r="H122" s="7"/>
      <c r="I122" s="4"/>
      <c r="J122" s="318"/>
      <c r="K122" s="20"/>
      <c r="L122" s="7"/>
    </row>
    <row r="123" spans="1:15" ht="17.45" customHeight="1" x14ac:dyDescent="0.5">
      <c r="A123" s="45"/>
      <c r="B123" s="47" t="s">
        <v>14</v>
      </c>
      <c r="C123" s="16"/>
      <c r="D123" s="3">
        <v>11</v>
      </c>
      <c r="F123" s="316">
        <v>0</v>
      </c>
      <c r="H123" s="21">
        <v>0</v>
      </c>
      <c r="I123" s="4"/>
      <c r="J123" s="316">
        <v>21231910</v>
      </c>
      <c r="K123" s="20"/>
      <c r="L123" s="5">
        <v>29353320</v>
      </c>
    </row>
    <row r="124" spans="1:15" ht="17.45" customHeight="1" x14ac:dyDescent="0.5">
      <c r="A124" s="45"/>
      <c r="B124" s="45" t="s">
        <v>16</v>
      </c>
      <c r="C124" s="16"/>
      <c r="F124" s="316">
        <v>841568419</v>
      </c>
      <c r="H124" s="21">
        <v>1705481440</v>
      </c>
      <c r="I124" s="4"/>
      <c r="J124" s="316">
        <v>473078268</v>
      </c>
      <c r="K124" s="20"/>
      <c r="L124" s="5">
        <v>1205969089</v>
      </c>
    </row>
    <row r="125" spans="1:15" ht="17.45" customHeight="1" x14ac:dyDescent="0.5">
      <c r="A125" s="45" t="s">
        <v>59</v>
      </c>
      <c r="B125" s="45"/>
      <c r="C125" s="16"/>
      <c r="D125" s="50"/>
      <c r="F125" s="318"/>
      <c r="H125" s="7"/>
      <c r="I125" s="4"/>
      <c r="J125" s="318"/>
      <c r="K125" s="20"/>
      <c r="L125" s="7"/>
    </row>
    <row r="126" spans="1:15" ht="17.45" customHeight="1" x14ac:dyDescent="0.5">
      <c r="A126" s="45"/>
      <c r="B126" s="47" t="s">
        <v>16</v>
      </c>
      <c r="C126" s="16"/>
      <c r="D126" s="50">
        <v>9.3000000000000007</v>
      </c>
      <c r="F126" s="316">
        <v>64561398</v>
      </c>
      <c r="H126" s="21">
        <v>10800081</v>
      </c>
      <c r="I126" s="4"/>
      <c r="J126" s="316">
        <v>8543657</v>
      </c>
      <c r="K126" s="20"/>
      <c r="L126" s="5">
        <v>10800081</v>
      </c>
    </row>
    <row r="127" spans="1:15" ht="17.45" customHeight="1" x14ac:dyDescent="0.5">
      <c r="A127" s="45" t="s">
        <v>60</v>
      </c>
      <c r="B127" s="45"/>
      <c r="C127" s="16"/>
      <c r="D127" s="66"/>
      <c r="F127" s="316">
        <v>16092371</v>
      </c>
      <c r="H127" s="21">
        <v>3881697</v>
      </c>
      <c r="I127" s="4"/>
      <c r="J127" s="316">
        <v>597268</v>
      </c>
      <c r="K127" s="20"/>
      <c r="L127" s="5">
        <v>0</v>
      </c>
    </row>
    <row r="128" spans="1:15" ht="17.45" customHeight="1" x14ac:dyDescent="0.5">
      <c r="A128" s="45" t="s">
        <v>61</v>
      </c>
      <c r="B128" s="45"/>
      <c r="C128" s="16"/>
      <c r="F128" s="316">
        <v>116861462</v>
      </c>
      <c r="H128" s="21">
        <v>184545261</v>
      </c>
      <c r="I128" s="4"/>
      <c r="J128" s="316">
        <v>90719874</v>
      </c>
      <c r="K128" s="20"/>
      <c r="L128" s="5">
        <v>86689280</v>
      </c>
    </row>
    <row r="129" spans="1:12" ht="17.45" customHeight="1" x14ac:dyDescent="0.5">
      <c r="A129" s="45" t="s">
        <v>62</v>
      </c>
      <c r="B129" s="45"/>
      <c r="C129" s="16"/>
      <c r="F129" s="320">
        <v>113964681</v>
      </c>
      <c r="H129" s="55">
        <v>198692535</v>
      </c>
      <c r="I129" s="4"/>
      <c r="J129" s="320">
        <v>96124479</v>
      </c>
      <c r="K129" s="20"/>
      <c r="L129" s="14">
        <v>65782504</v>
      </c>
    </row>
    <row r="130" spans="1:12" ht="3.95" customHeight="1" x14ac:dyDescent="0.5">
      <c r="A130" s="43"/>
      <c r="B130" s="43"/>
      <c r="C130" s="43"/>
      <c r="F130" s="318"/>
      <c r="H130" s="7"/>
      <c r="I130" s="4"/>
      <c r="J130" s="318"/>
      <c r="L130" s="7"/>
    </row>
    <row r="131" spans="1:12" ht="17.45" customHeight="1" x14ac:dyDescent="0.5">
      <c r="A131" s="43" t="s">
        <v>63</v>
      </c>
      <c r="B131" s="42"/>
      <c r="C131" s="16"/>
      <c r="F131" s="324">
        <f>SUM(F107:F129)</f>
        <v>11430507808</v>
      </c>
      <c r="H131" s="14">
        <f>SUM(H107:H129)</f>
        <v>9534268030</v>
      </c>
      <c r="I131" s="4"/>
      <c r="J131" s="324">
        <f>SUM(J107:J129)</f>
        <v>10864426058</v>
      </c>
      <c r="K131" s="20"/>
      <c r="L131" s="14">
        <f>SUM(L107:L129)</f>
        <v>7978110402</v>
      </c>
    </row>
    <row r="132" spans="1:12" ht="9.9499999999999993" customHeight="1" x14ac:dyDescent="0.5">
      <c r="A132" s="16"/>
      <c r="B132" s="43"/>
      <c r="C132" s="43"/>
      <c r="D132" s="17"/>
      <c r="E132" s="18"/>
      <c r="F132" s="319"/>
      <c r="G132" s="18"/>
      <c r="I132" s="18"/>
      <c r="J132" s="319"/>
      <c r="K132" s="20"/>
    </row>
    <row r="133" spans="1:12" ht="17.45" customHeight="1" x14ac:dyDescent="0.5">
      <c r="A133" s="43" t="s">
        <v>64</v>
      </c>
      <c r="B133" s="16"/>
      <c r="C133" s="45"/>
      <c r="F133" s="325"/>
      <c r="H133" s="63"/>
      <c r="I133" s="4"/>
      <c r="J133" s="325"/>
      <c r="K133" s="20"/>
      <c r="L133" s="63"/>
    </row>
    <row r="134" spans="1:12" ht="3.95" customHeight="1" x14ac:dyDescent="0.5">
      <c r="A134" s="43"/>
      <c r="B134" s="43"/>
      <c r="C134" s="43"/>
      <c r="D134" s="17"/>
      <c r="E134" s="18"/>
      <c r="F134" s="325"/>
      <c r="G134" s="18"/>
      <c r="H134" s="63"/>
      <c r="I134" s="18"/>
      <c r="J134" s="325"/>
      <c r="K134" s="20"/>
      <c r="L134" s="63"/>
    </row>
    <row r="135" spans="1:12" ht="17.45" customHeight="1" x14ac:dyDescent="0.5">
      <c r="A135" s="16" t="s">
        <v>288</v>
      </c>
      <c r="B135" s="43"/>
      <c r="C135" s="43"/>
      <c r="D135" s="60">
        <v>21</v>
      </c>
      <c r="E135" s="18"/>
      <c r="F135" s="316">
        <v>0</v>
      </c>
      <c r="G135" s="18"/>
      <c r="H135" s="21">
        <v>1882088400</v>
      </c>
      <c r="I135" s="18"/>
      <c r="J135" s="316">
        <v>0</v>
      </c>
      <c r="K135" s="20"/>
      <c r="L135" s="63">
        <v>0</v>
      </c>
    </row>
    <row r="136" spans="1:12" ht="17.45" customHeight="1" x14ac:dyDescent="0.5">
      <c r="A136" s="16" t="s">
        <v>65</v>
      </c>
      <c r="B136" s="43"/>
      <c r="C136" s="43"/>
      <c r="D136" s="60">
        <v>22</v>
      </c>
      <c r="E136" s="18"/>
      <c r="F136" s="316">
        <v>2172584611</v>
      </c>
      <c r="G136" s="18"/>
      <c r="H136" s="21">
        <v>4568098919</v>
      </c>
      <c r="I136" s="18"/>
      <c r="J136" s="316">
        <v>2172584611</v>
      </c>
      <c r="K136" s="20"/>
      <c r="L136" s="63">
        <v>4568098919</v>
      </c>
    </row>
    <row r="137" spans="1:12" ht="17.45" customHeight="1" x14ac:dyDescent="0.5">
      <c r="A137" s="16" t="s">
        <v>66</v>
      </c>
      <c r="B137" s="43"/>
      <c r="C137" s="43"/>
      <c r="D137" s="60">
        <v>23</v>
      </c>
      <c r="E137" s="18"/>
      <c r="F137" s="316">
        <v>126587182</v>
      </c>
      <c r="G137" s="18"/>
      <c r="H137" s="21">
        <v>133035106</v>
      </c>
      <c r="I137" s="18"/>
      <c r="J137" s="316">
        <v>0</v>
      </c>
      <c r="K137" s="20"/>
      <c r="L137" s="63">
        <v>0</v>
      </c>
    </row>
    <row r="138" spans="1:12" ht="17.45" customHeight="1" x14ac:dyDescent="0.5">
      <c r="A138" s="67" t="s">
        <v>296</v>
      </c>
      <c r="B138" s="67"/>
      <c r="C138" s="67"/>
      <c r="D138" s="60">
        <v>24</v>
      </c>
      <c r="E138" s="18"/>
      <c r="F138" s="316">
        <v>1385102</v>
      </c>
      <c r="G138" s="18"/>
      <c r="H138" s="21">
        <v>108433247</v>
      </c>
      <c r="I138" s="18"/>
      <c r="J138" s="316">
        <v>0</v>
      </c>
      <c r="K138" s="68"/>
      <c r="L138" s="63">
        <v>114982</v>
      </c>
    </row>
    <row r="139" spans="1:12" ht="17.45" customHeight="1" x14ac:dyDescent="0.5">
      <c r="A139" s="67" t="s">
        <v>67</v>
      </c>
      <c r="B139" s="67"/>
      <c r="C139" s="67"/>
      <c r="D139" s="60">
        <v>25</v>
      </c>
      <c r="E139" s="18"/>
      <c r="F139" s="320">
        <v>209184998</v>
      </c>
      <c r="G139" s="18"/>
      <c r="H139" s="55">
        <v>137562905</v>
      </c>
      <c r="I139" s="18"/>
      <c r="J139" s="320">
        <v>207148655</v>
      </c>
      <c r="K139" s="68"/>
      <c r="L139" s="32">
        <v>135576218</v>
      </c>
    </row>
    <row r="140" spans="1:12" ht="3.75" customHeight="1" x14ac:dyDescent="0.5">
      <c r="A140" s="69"/>
      <c r="B140" s="69"/>
      <c r="C140" s="69"/>
      <c r="D140" s="17"/>
      <c r="E140" s="18"/>
      <c r="F140" s="314"/>
      <c r="G140" s="18"/>
      <c r="H140" s="19"/>
      <c r="I140" s="18"/>
      <c r="J140" s="314"/>
      <c r="K140" s="68"/>
      <c r="L140" s="19"/>
    </row>
    <row r="141" spans="1:12" ht="17.45" customHeight="1" x14ac:dyDescent="0.5">
      <c r="A141" s="43" t="s">
        <v>68</v>
      </c>
      <c r="B141" s="16"/>
      <c r="C141" s="16"/>
      <c r="F141" s="321">
        <f>SUM(F135:F139)</f>
        <v>2509741893</v>
      </c>
      <c r="H141" s="32">
        <f>SUM(H135:H139)</f>
        <v>6829218577</v>
      </c>
      <c r="I141" s="4"/>
      <c r="J141" s="321">
        <f>SUM(J135:J139)</f>
        <v>2379733266</v>
      </c>
      <c r="K141" s="20"/>
      <c r="L141" s="32">
        <f>SUM(L135:L139)</f>
        <v>4703790119</v>
      </c>
    </row>
    <row r="142" spans="1:12" ht="9.9499999999999993" customHeight="1" x14ac:dyDescent="0.5">
      <c r="A142" s="43"/>
      <c r="B142" s="43"/>
      <c r="C142" s="43"/>
      <c r="F142" s="326"/>
      <c r="H142" s="70"/>
      <c r="I142" s="4"/>
      <c r="J142" s="326"/>
      <c r="K142" s="68"/>
      <c r="L142" s="70"/>
    </row>
    <row r="143" spans="1:12" ht="7.5" customHeight="1" x14ac:dyDescent="0.5">
      <c r="A143" s="69"/>
      <c r="B143" s="69"/>
      <c r="C143" s="69"/>
      <c r="D143" s="17"/>
      <c r="E143" s="18"/>
      <c r="F143" s="314"/>
      <c r="G143" s="18"/>
      <c r="H143" s="19"/>
      <c r="I143" s="18"/>
      <c r="J143" s="314"/>
      <c r="K143" s="68"/>
      <c r="L143" s="19"/>
    </row>
    <row r="144" spans="1:12" ht="17.45" customHeight="1" x14ac:dyDescent="0.5">
      <c r="A144" s="43" t="s">
        <v>69</v>
      </c>
      <c r="B144" s="16"/>
      <c r="C144" s="16"/>
      <c r="F144" s="321">
        <f>SUM(F131+F141)</f>
        <v>13940249701</v>
      </c>
      <c r="H144" s="32">
        <f>SUM(H131+H141)</f>
        <v>16363486607</v>
      </c>
      <c r="I144" s="4"/>
      <c r="J144" s="321">
        <f>SUM(J131+J141)</f>
        <v>13244159324</v>
      </c>
      <c r="K144" s="20"/>
      <c r="L144" s="32">
        <f>SUM(L131+L141)</f>
        <v>12681900521</v>
      </c>
    </row>
    <row r="145" spans="1:12" ht="6.75" customHeight="1" x14ac:dyDescent="0.5">
      <c r="A145" s="43"/>
      <c r="B145" s="16"/>
      <c r="C145" s="16"/>
      <c r="F145" s="63"/>
      <c r="H145" s="63"/>
      <c r="I145" s="20"/>
      <c r="J145" s="21"/>
      <c r="L145" s="21"/>
    </row>
    <row r="146" spans="1:12" ht="21.95" customHeight="1" x14ac:dyDescent="0.5">
      <c r="A146" s="39" t="str">
        <f>A94</f>
        <v>หมายเหตุประกอบงบการเงินรวมและงบการเงินเฉพาะกิจการเป็นส่วนหนึ่งของงบการเงินนี้</v>
      </c>
      <c r="B146" s="31"/>
      <c r="C146" s="31"/>
      <c r="D146" s="12"/>
      <c r="E146" s="13"/>
      <c r="F146" s="32"/>
      <c r="G146" s="13"/>
      <c r="H146" s="32"/>
      <c r="I146" s="33"/>
      <c r="J146" s="14"/>
      <c r="K146" s="15"/>
      <c r="L146" s="14"/>
    </row>
    <row r="147" spans="1:12" ht="20.100000000000001" customHeight="1" x14ac:dyDescent="0.5">
      <c r="A147" s="1" t="str">
        <f>A1</f>
        <v>บริษัท ทีทีซีแอล จำกัด (มหาชน)</v>
      </c>
      <c r="B147" s="2"/>
      <c r="C147" s="2"/>
    </row>
    <row r="148" spans="1:12" ht="20.100000000000001" customHeight="1" x14ac:dyDescent="0.5">
      <c r="A148" s="8" t="str">
        <f>A96</f>
        <v>งบแสดงฐานะการเงิน</v>
      </c>
      <c r="B148" s="8"/>
      <c r="C148" s="2"/>
    </row>
    <row r="149" spans="1:12" ht="20.100000000000001" customHeight="1" x14ac:dyDescent="0.5">
      <c r="A149" s="10" t="str">
        <f>+A3</f>
        <v>ณ วันที่ 31 ธันวาคม พ.ศ. 2562</v>
      </c>
      <c r="B149" s="10"/>
      <c r="C149" s="11"/>
      <c r="D149" s="12"/>
      <c r="E149" s="13"/>
      <c r="F149" s="14"/>
      <c r="G149" s="13"/>
      <c r="H149" s="14"/>
      <c r="I149" s="15"/>
      <c r="J149" s="14"/>
      <c r="K149" s="15"/>
      <c r="L149" s="14"/>
    </row>
    <row r="150" spans="1:12" ht="18" customHeight="1" x14ac:dyDescent="0.5">
      <c r="A150" s="2"/>
      <c r="B150" s="2"/>
      <c r="C150" s="2"/>
      <c r="D150" s="36"/>
      <c r="E150" s="18"/>
      <c r="F150" s="37"/>
      <c r="G150" s="18"/>
      <c r="H150" s="37"/>
      <c r="I150" s="22"/>
      <c r="J150" s="37"/>
      <c r="K150" s="22"/>
      <c r="L150" s="37"/>
    </row>
    <row r="151" spans="1:12" ht="18" customHeight="1" x14ac:dyDescent="0.5">
      <c r="F151" s="392" t="s">
        <v>2</v>
      </c>
      <c r="G151" s="392"/>
      <c r="H151" s="392"/>
      <c r="J151" s="392" t="s">
        <v>3</v>
      </c>
      <c r="K151" s="392"/>
      <c r="L151" s="392"/>
    </row>
    <row r="152" spans="1:12" ht="18" customHeight="1" x14ac:dyDescent="0.5">
      <c r="F152" s="22" t="s">
        <v>4</v>
      </c>
      <c r="G152" s="22"/>
      <c r="H152" s="22" t="s">
        <v>4</v>
      </c>
      <c r="I152" s="22"/>
      <c r="J152" s="22" t="s">
        <v>4</v>
      </c>
      <c r="L152" s="22" t="s">
        <v>4</v>
      </c>
    </row>
    <row r="153" spans="1:12" ht="18" customHeight="1" x14ac:dyDescent="0.5">
      <c r="D153" s="36"/>
      <c r="E153" s="18"/>
      <c r="F153" s="37" t="s">
        <v>249</v>
      </c>
      <c r="G153" s="22"/>
      <c r="H153" s="37" t="s">
        <v>5</v>
      </c>
      <c r="I153" s="22"/>
      <c r="J153" s="37" t="s">
        <v>249</v>
      </c>
      <c r="K153" s="22"/>
      <c r="L153" s="37" t="s">
        <v>5</v>
      </c>
    </row>
    <row r="154" spans="1:12" ht="18" customHeight="1" x14ac:dyDescent="0.5">
      <c r="D154" s="40" t="s">
        <v>6</v>
      </c>
      <c r="E154" s="18"/>
      <c r="F154" s="41" t="s">
        <v>7</v>
      </c>
      <c r="G154" s="22"/>
      <c r="H154" s="41" t="s">
        <v>7</v>
      </c>
      <c r="I154" s="22"/>
      <c r="J154" s="41" t="s">
        <v>7</v>
      </c>
      <c r="K154" s="22"/>
      <c r="L154" s="41" t="s">
        <v>7</v>
      </c>
    </row>
    <row r="155" spans="1:12" ht="8.1" customHeight="1" x14ac:dyDescent="0.5">
      <c r="A155" s="69"/>
      <c r="B155" s="69"/>
      <c r="C155" s="69"/>
      <c r="D155" s="17"/>
      <c r="E155" s="18"/>
      <c r="F155" s="314"/>
      <c r="G155" s="18"/>
      <c r="H155" s="19"/>
      <c r="I155" s="18"/>
      <c r="J155" s="314"/>
      <c r="K155" s="68"/>
      <c r="L155" s="19"/>
    </row>
    <row r="156" spans="1:12" ht="18" customHeight="1" x14ac:dyDescent="0.5">
      <c r="A156" s="42" t="s">
        <v>264</v>
      </c>
      <c r="B156" s="42"/>
      <c r="C156" s="16"/>
      <c r="F156" s="319"/>
      <c r="I156" s="4"/>
      <c r="J156" s="319"/>
    </row>
    <row r="157" spans="1:12" ht="8.1" customHeight="1" x14ac:dyDescent="0.5">
      <c r="A157" s="69"/>
      <c r="B157" s="69"/>
      <c r="C157" s="69"/>
      <c r="D157" s="17"/>
      <c r="E157" s="18"/>
      <c r="F157" s="314"/>
      <c r="G157" s="18"/>
      <c r="H157" s="19"/>
      <c r="I157" s="18"/>
      <c r="J157" s="314"/>
      <c r="K157" s="68"/>
      <c r="L157" s="19"/>
    </row>
    <row r="158" spans="1:12" ht="18" customHeight="1" x14ac:dyDescent="0.5">
      <c r="A158" s="43" t="s">
        <v>70</v>
      </c>
      <c r="B158" s="16"/>
      <c r="C158" s="16"/>
      <c r="E158" s="3"/>
      <c r="F158" s="314"/>
      <c r="G158" s="3"/>
      <c r="H158" s="19"/>
      <c r="I158" s="3"/>
      <c r="J158" s="314"/>
      <c r="K158" s="20"/>
      <c r="L158" s="19"/>
    </row>
    <row r="159" spans="1:12" ht="8.1" customHeight="1" x14ac:dyDescent="0.5">
      <c r="A159" s="69"/>
      <c r="B159" s="69"/>
      <c r="C159" s="69"/>
      <c r="D159" s="17"/>
      <c r="E159" s="18"/>
      <c r="F159" s="314"/>
      <c r="G159" s="18"/>
      <c r="H159" s="19"/>
      <c r="I159" s="18"/>
      <c r="J159" s="314"/>
      <c r="K159" s="68"/>
      <c r="L159" s="19"/>
    </row>
    <row r="160" spans="1:12" ht="18" customHeight="1" x14ac:dyDescent="0.5">
      <c r="A160" s="16" t="s">
        <v>71</v>
      </c>
      <c r="B160" s="16"/>
      <c r="C160" s="16"/>
      <c r="E160" s="3"/>
      <c r="F160" s="314"/>
      <c r="G160" s="3"/>
      <c r="H160" s="19"/>
      <c r="I160" s="3"/>
      <c r="J160" s="314"/>
      <c r="K160" s="20"/>
      <c r="L160" s="19"/>
    </row>
    <row r="161" spans="1:12" ht="18" customHeight="1" x14ac:dyDescent="0.5">
      <c r="A161" s="45"/>
      <c r="B161" s="45" t="s">
        <v>72</v>
      </c>
      <c r="C161" s="16"/>
      <c r="D161" s="7"/>
      <c r="F161" s="318"/>
      <c r="H161" s="7"/>
      <c r="I161" s="4"/>
      <c r="J161" s="318"/>
      <c r="K161" s="51"/>
      <c r="L161" s="7"/>
    </row>
    <row r="162" spans="1:12" ht="18" customHeight="1" x14ac:dyDescent="0.5">
      <c r="A162" s="45"/>
      <c r="B162" s="45"/>
      <c r="C162" s="16" t="s">
        <v>73</v>
      </c>
      <c r="D162" s="7"/>
      <c r="F162" s="325"/>
      <c r="H162" s="63"/>
      <c r="I162" s="4"/>
      <c r="J162" s="325"/>
      <c r="K162" s="20"/>
      <c r="L162" s="63"/>
    </row>
    <row r="163" spans="1:12" ht="18" customHeight="1" x14ac:dyDescent="0.5">
      <c r="A163" s="45"/>
      <c r="B163" s="45"/>
      <c r="C163" s="16" t="s">
        <v>74</v>
      </c>
      <c r="D163" s="7"/>
      <c r="F163" s="318"/>
      <c r="G163" s="51"/>
      <c r="H163" s="7"/>
      <c r="I163" s="51"/>
      <c r="J163" s="318"/>
      <c r="K163" s="51"/>
      <c r="L163" s="7"/>
    </row>
    <row r="164" spans="1:12" ht="18" customHeight="1" x14ac:dyDescent="0.5">
      <c r="A164" s="45"/>
      <c r="B164" s="45"/>
      <c r="C164" s="71" t="s">
        <v>265</v>
      </c>
      <c r="D164" s="7"/>
      <c r="F164" s="325"/>
      <c r="H164" s="63"/>
      <c r="I164" s="4"/>
      <c r="J164" s="325"/>
      <c r="K164" s="20"/>
      <c r="L164" s="63"/>
    </row>
    <row r="165" spans="1:12" ht="18" customHeight="1" thickBot="1" x14ac:dyDescent="0.55000000000000004">
      <c r="A165" s="45"/>
      <c r="B165" s="45"/>
      <c r="C165" s="71" t="s">
        <v>75</v>
      </c>
      <c r="D165" s="3">
        <v>26</v>
      </c>
      <c r="F165" s="323">
        <v>896000000</v>
      </c>
      <c r="H165" s="62">
        <v>896000000</v>
      </c>
      <c r="I165" s="4"/>
      <c r="J165" s="323">
        <v>896000000</v>
      </c>
      <c r="K165" s="20"/>
      <c r="L165" s="62">
        <v>896000000</v>
      </c>
    </row>
    <row r="166" spans="1:12" ht="8.1" customHeight="1" thickTop="1" x14ac:dyDescent="0.5">
      <c r="A166" s="69"/>
      <c r="B166" s="69"/>
      <c r="C166" s="69"/>
      <c r="D166" s="17"/>
      <c r="E166" s="18"/>
      <c r="F166" s="314"/>
      <c r="G166" s="18"/>
      <c r="H166" s="19"/>
      <c r="I166" s="18"/>
      <c r="J166" s="314"/>
      <c r="K166" s="68"/>
      <c r="L166" s="19"/>
    </row>
    <row r="167" spans="1:12" ht="18" customHeight="1" x14ac:dyDescent="0.5">
      <c r="A167" s="43"/>
      <c r="B167" s="45" t="s">
        <v>76</v>
      </c>
      <c r="C167" s="16"/>
      <c r="F167" s="318"/>
      <c r="H167" s="7"/>
      <c r="I167" s="4"/>
      <c r="J167" s="318"/>
      <c r="K167" s="51"/>
      <c r="L167" s="7"/>
    </row>
    <row r="168" spans="1:12" ht="18" customHeight="1" x14ac:dyDescent="0.5">
      <c r="A168" s="43"/>
      <c r="B168" s="45"/>
      <c r="C168" s="16" t="s">
        <v>77</v>
      </c>
      <c r="F168" s="314"/>
      <c r="H168" s="19"/>
      <c r="I168" s="4"/>
      <c r="J168" s="314"/>
      <c r="K168" s="20"/>
      <c r="L168" s="19"/>
    </row>
    <row r="169" spans="1:12" ht="18" customHeight="1" x14ac:dyDescent="0.5">
      <c r="A169" s="43"/>
      <c r="B169" s="45"/>
      <c r="C169" s="16" t="s">
        <v>78</v>
      </c>
      <c r="F169" s="318"/>
      <c r="G169" s="51"/>
      <c r="H169" s="7"/>
      <c r="I169" s="51"/>
      <c r="J169" s="318"/>
      <c r="K169" s="51"/>
      <c r="L169" s="7"/>
    </row>
    <row r="170" spans="1:12" ht="18" customHeight="1" x14ac:dyDescent="0.5">
      <c r="A170" s="43"/>
      <c r="B170" s="45"/>
      <c r="C170" s="71" t="s">
        <v>266</v>
      </c>
      <c r="F170" s="318"/>
      <c r="G170" s="51"/>
      <c r="H170" s="7"/>
      <c r="I170" s="51"/>
      <c r="J170" s="318"/>
      <c r="K170" s="51"/>
      <c r="L170" s="7"/>
    </row>
    <row r="171" spans="1:12" ht="18" customHeight="1" x14ac:dyDescent="0.5">
      <c r="A171" s="43"/>
      <c r="B171" s="45"/>
      <c r="C171" s="71" t="s">
        <v>75</v>
      </c>
      <c r="F171" s="316">
        <f>'Tha14'!D39</f>
        <v>616000000</v>
      </c>
      <c r="H171" s="21">
        <f>'Tha14'!D23</f>
        <v>616000000</v>
      </c>
      <c r="I171" s="4"/>
      <c r="J171" s="316">
        <f>'Tha 15'!D34</f>
        <v>616000000</v>
      </c>
      <c r="K171" s="20"/>
      <c r="L171" s="19">
        <f>'Tha 15'!D20</f>
        <v>616000000</v>
      </c>
    </row>
    <row r="172" spans="1:12" ht="18" customHeight="1" x14ac:dyDescent="0.5">
      <c r="A172" s="16" t="s">
        <v>79</v>
      </c>
      <c r="B172" s="45"/>
      <c r="C172" s="16"/>
      <c r="D172" s="3">
        <v>26</v>
      </c>
      <c r="F172" s="316">
        <f>'Tha14'!F39</f>
        <v>3285759197</v>
      </c>
      <c r="H172" s="21">
        <f>'Tha14'!F23</f>
        <v>3285759197</v>
      </c>
      <c r="I172" s="4"/>
      <c r="J172" s="316">
        <f>'Tha 15'!F34</f>
        <v>3285759197</v>
      </c>
      <c r="K172" s="20"/>
      <c r="L172" s="19">
        <f>'Tha 15'!F20</f>
        <v>3285759197</v>
      </c>
    </row>
    <row r="173" spans="1:12" ht="18" customHeight="1" x14ac:dyDescent="0.5">
      <c r="A173" s="16" t="s">
        <v>243</v>
      </c>
      <c r="B173" s="45"/>
      <c r="C173" s="16"/>
      <c r="F173" s="314"/>
      <c r="H173" s="19"/>
      <c r="I173" s="4"/>
      <c r="J173" s="314"/>
      <c r="K173" s="20"/>
      <c r="L173" s="19"/>
    </row>
    <row r="174" spans="1:12" ht="18" customHeight="1" x14ac:dyDescent="0.5">
      <c r="A174" s="45"/>
      <c r="B174" s="45" t="s">
        <v>80</v>
      </c>
      <c r="C174" s="16"/>
      <c r="D174" s="3">
        <v>28</v>
      </c>
      <c r="F174" s="316">
        <f>'Tha14'!H39</f>
        <v>56000000</v>
      </c>
      <c r="H174" s="21">
        <f>'Tha14'!H23</f>
        <v>56000000</v>
      </c>
      <c r="I174" s="4"/>
      <c r="J174" s="316">
        <f>'Tha 15'!H34</f>
        <v>56000000</v>
      </c>
      <c r="K174" s="20"/>
      <c r="L174" s="19">
        <f>'Tha 15'!H20</f>
        <v>56000000</v>
      </c>
    </row>
    <row r="175" spans="1:12" ht="18" customHeight="1" x14ac:dyDescent="0.5">
      <c r="A175" s="45"/>
      <c r="B175" s="45" t="s">
        <v>81</v>
      </c>
      <c r="C175" s="16"/>
      <c r="F175" s="316">
        <f>'Tha14'!J39</f>
        <v>-402715082</v>
      </c>
      <c r="H175" s="21">
        <f>'Tha14'!J23</f>
        <v>13310264</v>
      </c>
      <c r="I175" s="4"/>
      <c r="J175" s="316">
        <f>'Tha 15'!J34</f>
        <v>-1270331408</v>
      </c>
      <c r="K175" s="20"/>
      <c r="L175" s="19">
        <f>'Tha 15'!J20</f>
        <v>-1597006892</v>
      </c>
    </row>
    <row r="176" spans="1:12" ht="18" customHeight="1" x14ac:dyDescent="0.5">
      <c r="A176" s="16" t="s">
        <v>82</v>
      </c>
      <c r="B176" s="45"/>
      <c r="C176" s="16"/>
      <c r="F176" s="316">
        <f>'Tha14'!L39</f>
        <v>23188454</v>
      </c>
      <c r="H176" s="21">
        <f>'Tha14'!L23</f>
        <v>23188454</v>
      </c>
      <c r="I176" s="4"/>
      <c r="J176" s="316">
        <f>'Tha 15'!L34</f>
        <v>23188454</v>
      </c>
      <c r="K176" s="20"/>
      <c r="L176" s="19">
        <f>'Tha 15'!L20</f>
        <v>23188454</v>
      </c>
    </row>
    <row r="177" spans="1:12" ht="18" customHeight="1" x14ac:dyDescent="0.5">
      <c r="A177" s="16" t="s">
        <v>83</v>
      </c>
      <c r="B177" s="45"/>
      <c r="C177" s="16"/>
      <c r="F177" s="316">
        <f>'Tha14'!N39</f>
        <v>-1214269245</v>
      </c>
      <c r="H177" s="21">
        <f>'Tha14'!N23</f>
        <v>-1214269245</v>
      </c>
      <c r="I177" s="4"/>
      <c r="J177" s="316">
        <v>0</v>
      </c>
      <c r="K177" s="20"/>
      <c r="L177" s="19">
        <v>0</v>
      </c>
    </row>
    <row r="178" spans="1:12" ht="18" customHeight="1" x14ac:dyDescent="0.5">
      <c r="A178" s="16" t="s">
        <v>84</v>
      </c>
      <c r="B178" s="69"/>
      <c r="C178" s="69"/>
      <c r="D178" s="17"/>
      <c r="E178" s="18"/>
      <c r="F178" s="320">
        <f>'Tha14'!X39</f>
        <v>-535440045</v>
      </c>
      <c r="G178" s="18"/>
      <c r="H178" s="55">
        <f>'Tha14'!X23</f>
        <v>-265555701</v>
      </c>
      <c r="I178" s="18"/>
      <c r="J178" s="320">
        <f>'Tha 15'!P34</f>
        <v>-206921601</v>
      </c>
      <c r="K178" s="68"/>
      <c r="L178" s="72">
        <f>'Tha 15'!P20</f>
        <v>-158159980</v>
      </c>
    </row>
    <row r="179" spans="1:12" ht="6" customHeight="1" x14ac:dyDescent="0.5">
      <c r="A179" s="67"/>
      <c r="B179" s="69"/>
      <c r="C179" s="69"/>
      <c r="D179" s="17"/>
      <c r="E179" s="18"/>
      <c r="F179" s="325"/>
      <c r="G179" s="18"/>
      <c r="H179" s="63"/>
      <c r="I179" s="18"/>
      <c r="J179" s="325"/>
      <c r="K179" s="68"/>
      <c r="L179" s="63"/>
    </row>
    <row r="180" spans="1:12" ht="18" customHeight="1" x14ac:dyDescent="0.5">
      <c r="A180" s="45" t="s">
        <v>85</v>
      </c>
      <c r="B180" s="7"/>
      <c r="C180" s="16"/>
      <c r="D180" s="17"/>
      <c r="E180" s="18"/>
      <c r="F180" s="325">
        <f>SUM(F171:F178)</f>
        <v>1828523279</v>
      </c>
      <c r="G180" s="18"/>
      <c r="H180" s="63">
        <f>SUM(H171:H178)</f>
        <v>2514432969</v>
      </c>
      <c r="I180" s="18"/>
      <c r="J180" s="325">
        <f>SUM(J171:J178)</f>
        <v>2503694642</v>
      </c>
      <c r="K180" s="20"/>
      <c r="L180" s="63">
        <f>SUM(L171:L178)</f>
        <v>2225780779</v>
      </c>
    </row>
    <row r="181" spans="1:12" ht="18" customHeight="1" x14ac:dyDescent="0.5">
      <c r="A181" s="45" t="s">
        <v>86</v>
      </c>
      <c r="B181" s="7"/>
      <c r="C181" s="16"/>
      <c r="D181" s="60">
        <v>29</v>
      </c>
      <c r="E181" s="18"/>
      <c r="F181" s="320">
        <f>'Tha14'!Z39</f>
        <v>499523141</v>
      </c>
      <c r="G181" s="18"/>
      <c r="H181" s="72">
        <f>'Tha14'!Z23</f>
        <v>499523141</v>
      </c>
      <c r="I181" s="18"/>
      <c r="J181" s="320">
        <f>'Tha 15'!R34</f>
        <v>499523141</v>
      </c>
      <c r="K181" s="20"/>
      <c r="L181" s="72">
        <f>'Tha 15'!R20</f>
        <v>499523141</v>
      </c>
    </row>
    <row r="182" spans="1:12" ht="6" customHeight="1" x14ac:dyDescent="0.5">
      <c r="A182" s="7"/>
      <c r="B182" s="7"/>
      <c r="C182" s="16"/>
      <c r="D182" s="17"/>
      <c r="E182" s="18"/>
      <c r="F182" s="325"/>
      <c r="G182" s="18"/>
      <c r="H182" s="63"/>
      <c r="I182" s="18"/>
      <c r="J182" s="325"/>
      <c r="K182" s="20"/>
      <c r="L182" s="63"/>
    </row>
    <row r="183" spans="1:12" ht="18" customHeight="1" x14ac:dyDescent="0.5">
      <c r="A183" s="45" t="s">
        <v>87</v>
      </c>
      <c r="B183" s="7"/>
      <c r="C183" s="16"/>
      <c r="D183" s="17"/>
      <c r="E183" s="18"/>
      <c r="F183" s="325">
        <f>SUM(F180:F181)</f>
        <v>2328046420</v>
      </c>
      <c r="G183" s="18"/>
      <c r="H183" s="63">
        <f>SUM(H180:H181)</f>
        <v>3013956110</v>
      </c>
      <c r="I183" s="18"/>
      <c r="J183" s="325">
        <f>SUM(J180:J181)</f>
        <v>3003217783</v>
      </c>
      <c r="K183" s="20"/>
      <c r="L183" s="63">
        <f>SUM(L180:L181)</f>
        <v>2725303920</v>
      </c>
    </row>
    <row r="184" spans="1:12" ht="18" customHeight="1" x14ac:dyDescent="0.5">
      <c r="A184" s="67" t="s">
        <v>88</v>
      </c>
      <c r="B184" s="67"/>
      <c r="C184" s="67"/>
      <c r="D184" s="17"/>
      <c r="E184" s="18"/>
      <c r="F184" s="320">
        <f>'Tha14'!AD39</f>
        <v>-485451</v>
      </c>
      <c r="H184" s="72">
        <f>'Tha14'!AD23</f>
        <v>-17109025</v>
      </c>
      <c r="I184" s="4"/>
      <c r="J184" s="320">
        <v>0</v>
      </c>
      <c r="K184" s="20"/>
      <c r="L184" s="32">
        <v>0</v>
      </c>
    </row>
    <row r="185" spans="1:12" ht="6" customHeight="1" x14ac:dyDescent="0.5">
      <c r="A185" s="67"/>
      <c r="B185" s="67"/>
      <c r="C185" s="67"/>
      <c r="D185" s="17"/>
      <c r="E185" s="18"/>
      <c r="F185" s="325"/>
      <c r="H185" s="63"/>
      <c r="I185" s="4"/>
      <c r="J185" s="325"/>
      <c r="K185" s="20"/>
      <c r="L185" s="63"/>
    </row>
    <row r="186" spans="1:12" ht="18" customHeight="1" x14ac:dyDescent="0.5">
      <c r="A186" s="42" t="s">
        <v>89</v>
      </c>
      <c r="B186" s="16"/>
      <c r="C186" s="16"/>
      <c r="F186" s="321">
        <f>SUM(F183:F184)</f>
        <v>2327560969</v>
      </c>
      <c r="H186" s="32">
        <f>SUM(H183:H184)</f>
        <v>2996847085</v>
      </c>
      <c r="I186" s="4"/>
      <c r="J186" s="321">
        <f>SUM(J183:J184)</f>
        <v>3003217783</v>
      </c>
      <c r="K186" s="20"/>
      <c r="L186" s="32">
        <f>SUM(L183:L184)</f>
        <v>2725303920</v>
      </c>
    </row>
    <row r="187" spans="1:12" ht="18" customHeight="1" x14ac:dyDescent="0.5">
      <c r="A187" s="69"/>
      <c r="B187" s="69"/>
      <c r="C187" s="69"/>
      <c r="D187" s="17"/>
      <c r="E187" s="18"/>
      <c r="F187" s="327"/>
      <c r="G187" s="18"/>
      <c r="H187" s="73"/>
      <c r="I187" s="18"/>
      <c r="J187" s="327"/>
      <c r="K187" s="68"/>
      <c r="L187" s="73"/>
    </row>
    <row r="188" spans="1:12" ht="6" customHeight="1" x14ac:dyDescent="0.5">
      <c r="A188" s="69"/>
      <c r="B188" s="69"/>
      <c r="C188" s="69"/>
      <c r="D188" s="17"/>
      <c r="E188" s="18"/>
      <c r="F188" s="325"/>
      <c r="G188" s="18"/>
      <c r="H188" s="63"/>
      <c r="I188" s="18"/>
      <c r="J188" s="325"/>
      <c r="K188" s="68"/>
      <c r="L188" s="63"/>
    </row>
    <row r="189" spans="1:12" ht="18" customHeight="1" thickBot="1" x14ac:dyDescent="0.55000000000000004">
      <c r="A189" s="42" t="s">
        <v>90</v>
      </c>
      <c r="B189" s="45"/>
      <c r="C189" s="43"/>
      <c r="F189" s="323">
        <f>SUM(F144+F186)</f>
        <v>16267810670</v>
      </c>
      <c r="H189" s="62">
        <f>SUM(H144+H186)</f>
        <v>19360333692</v>
      </c>
      <c r="I189" s="4"/>
      <c r="J189" s="323">
        <f>SUM(J144+J186)</f>
        <v>16247377107</v>
      </c>
      <c r="K189" s="20"/>
      <c r="L189" s="62">
        <f>SUM(L144+L186)</f>
        <v>15407204441</v>
      </c>
    </row>
    <row r="190" spans="1:12" s="80" customFormat="1" ht="18" customHeight="1" thickTop="1" x14ac:dyDescent="0.5">
      <c r="A190" s="74"/>
      <c r="B190" s="75"/>
      <c r="C190" s="76"/>
      <c r="D190" s="77"/>
      <c r="E190" s="78"/>
      <c r="F190" s="79"/>
      <c r="G190" s="79"/>
      <c r="H190" s="79"/>
      <c r="I190" s="79"/>
      <c r="J190" s="79"/>
      <c r="K190" s="79"/>
      <c r="L190" s="79"/>
    </row>
    <row r="191" spans="1:12" s="80" customFormat="1" ht="18" customHeight="1" x14ac:dyDescent="0.5">
      <c r="A191" s="74"/>
      <c r="B191" s="75"/>
      <c r="C191" s="76"/>
      <c r="D191" s="77"/>
      <c r="E191" s="78"/>
      <c r="F191" s="81"/>
      <c r="G191" s="79"/>
      <c r="H191" s="81"/>
      <c r="I191" s="79"/>
      <c r="J191" s="81"/>
      <c r="K191" s="79"/>
      <c r="L191" s="81"/>
    </row>
    <row r="193" spans="1:12" ht="21" customHeight="1" x14ac:dyDescent="0.5"/>
    <row r="194" spans="1:12" ht="21.75" customHeight="1" x14ac:dyDescent="0.5"/>
    <row r="195" spans="1:12" ht="21.95" customHeight="1" x14ac:dyDescent="0.5">
      <c r="A195" s="39" t="str">
        <f>A94</f>
        <v>หมายเหตุประกอบงบการเงินรวมและงบการเงินเฉพาะกิจการเป็นส่วนหนึ่งของงบการเงินนี้</v>
      </c>
      <c r="B195" s="34"/>
      <c r="C195" s="34"/>
      <c r="D195" s="12"/>
      <c r="E195" s="13"/>
      <c r="F195" s="14"/>
      <c r="G195" s="13"/>
      <c r="H195" s="14"/>
      <c r="I195" s="15"/>
      <c r="J195" s="14"/>
      <c r="K195" s="15"/>
      <c r="L195" s="14"/>
    </row>
    <row r="200" spans="1:12" ht="18" customHeight="1" x14ac:dyDescent="0.5">
      <c r="G200" s="5"/>
      <c r="I200" s="5"/>
      <c r="K200" s="5"/>
    </row>
  </sheetData>
  <mergeCells count="8">
    <mergeCell ref="F151:H151"/>
    <mergeCell ref="J151:L151"/>
    <mergeCell ref="F5:H5"/>
    <mergeCell ref="J5:L5"/>
    <mergeCell ref="F52:H52"/>
    <mergeCell ref="J52:L52"/>
    <mergeCell ref="F99:H99"/>
    <mergeCell ref="J99:L99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&amp;R&amp;"Browallia New,Regular"&amp;13&amp;P</oddFooter>
  </headerFooter>
  <rowBreaks count="3" manualBreakCount="3">
    <brk id="47" max="16383" man="1"/>
    <brk id="94" max="16383" man="1"/>
    <brk id="146" max="16383" man="1"/>
  </rowBreaks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-0.249977111117893"/>
  </sheetPr>
  <dimension ref="A1:L120"/>
  <sheetViews>
    <sheetView topLeftCell="A82" zoomScaleNormal="100" zoomScaleSheetLayoutView="100" workbookViewId="0">
      <selection activeCell="N33" sqref="N33"/>
    </sheetView>
  </sheetViews>
  <sheetFormatPr defaultColWidth="9.140625" defaultRowHeight="18.75" customHeight="1" x14ac:dyDescent="0.5"/>
  <cols>
    <col min="1" max="2" width="1.7109375" style="38" customWidth="1"/>
    <col min="3" max="3" width="36.42578125" style="38" customWidth="1"/>
    <col min="4" max="4" width="6.7109375" style="3" customWidth="1"/>
    <col min="5" max="5" width="1" style="4" customWidth="1"/>
    <col min="6" max="6" width="12.7109375" style="109" customWidth="1"/>
    <col min="7" max="7" width="0.85546875" style="51" customWidth="1"/>
    <col min="8" max="8" width="12.7109375" style="109" customWidth="1"/>
    <col min="9" max="9" width="0.85546875" style="51" customWidth="1"/>
    <col min="10" max="10" width="12.7109375" style="110" customWidth="1"/>
    <col min="11" max="11" width="0.85546875" style="102" customWidth="1"/>
    <col min="12" max="12" width="12.7109375" style="110" customWidth="1"/>
    <col min="13" max="16384" width="9.140625" style="7"/>
  </cols>
  <sheetData>
    <row r="1" spans="1:12" ht="21.2" customHeight="1" x14ac:dyDescent="0.5">
      <c r="A1" s="8" t="e">
        <f>#REF!</f>
        <v>#REF!</v>
      </c>
      <c r="B1" s="2"/>
      <c r="C1" s="2"/>
      <c r="D1" s="36"/>
      <c r="E1" s="18"/>
      <c r="F1" s="82"/>
      <c r="G1" s="83"/>
      <c r="H1" s="82"/>
      <c r="I1" s="83"/>
      <c r="J1" s="84"/>
      <c r="K1" s="85"/>
      <c r="L1" s="84"/>
    </row>
    <row r="2" spans="1:12" ht="21.2" customHeight="1" x14ac:dyDescent="0.5">
      <c r="A2" s="8" t="s">
        <v>92</v>
      </c>
      <c r="B2" s="8"/>
      <c r="C2" s="2"/>
      <c r="D2" s="36"/>
      <c r="E2" s="18"/>
      <c r="F2" s="82"/>
      <c r="G2" s="83"/>
      <c r="H2" s="82"/>
      <c r="I2" s="83"/>
      <c r="J2" s="84"/>
      <c r="K2" s="85"/>
      <c r="L2" s="84"/>
    </row>
    <row r="3" spans="1:12" ht="21.2" customHeight="1" x14ac:dyDescent="0.5">
      <c r="A3" s="9" t="s">
        <v>250</v>
      </c>
      <c r="B3" s="10"/>
      <c r="C3" s="11"/>
      <c r="D3" s="40"/>
      <c r="E3" s="86"/>
      <c r="F3" s="87"/>
      <c r="G3" s="88"/>
      <c r="H3" s="87"/>
      <c r="I3" s="88"/>
      <c r="J3" s="89"/>
      <c r="K3" s="87"/>
      <c r="L3" s="89"/>
    </row>
    <row r="4" spans="1:12" ht="18" customHeight="1" x14ac:dyDescent="0.5">
      <c r="A4" s="2"/>
      <c r="B4" s="2"/>
      <c r="C4" s="2"/>
      <c r="D4" s="36"/>
      <c r="E4" s="18"/>
      <c r="F4" s="82"/>
      <c r="G4" s="83"/>
      <c r="H4" s="82"/>
      <c r="I4" s="83"/>
      <c r="J4" s="84"/>
      <c r="K4" s="85"/>
      <c r="L4" s="84"/>
    </row>
    <row r="5" spans="1:12" ht="18" customHeight="1" x14ac:dyDescent="0.5">
      <c r="F5" s="393" t="s">
        <v>2</v>
      </c>
      <c r="G5" s="393"/>
      <c r="H5" s="393"/>
      <c r="I5" s="111"/>
      <c r="J5" s="393" t="s">
        <v>3</v>
      </c>
      <c r="K5" s="393"/>
      <c r="L5" s="393"/>
    </row>
    <row r="6" spans="1:12" ht="18" customHeight="1" x14ac:dyDescent="0.5">
      <c r="A6" s="2"/>
      <c r="B6" s="2"/>
      <c r="C6" s="2"/>
      <c r="D6" s="36"/>
      <c r="E6" s="18"/>
      <c r="F6" s="37" t="s">
        <v>249</v>
      </c>
      <c r="G6" s="22"/>
      <c r="H6" s="37" t="s">
        <v>5</v>
      </c>
      <c r="I6" s="22"/>
      <c r="J6" s="37" t="s">
        <v>249</v>
      </c>
      <c r="K6" s="22"/>
      <c r="L6" s="37" t="s">
        <v>5</v>
      </c>
    </row>
    <row r="7" spans="1:12" ht="18" customHeight="1" x14ac:dyDescent="0.5">
      <c r="A7" s="2"/>
      <c r="B7" s="2"/>
      <c r="C7" s="2"/>
      <c r="D7" s="40" t="s">
        <v>6</v>
      </c>
      <c r="E7" s="18"/>
      <c r="F7" s="41" t="s">
        <v>7</v>
      </c>
      <c r="G7" s="44"/>
      <c r="H7" s="41" t="s">
        <v>7</v>
      </c>
      <c r="I7" s="44"/>
      <c r="J7" s="41" t="s">
        <v>7</v>
      </c>
      <c r="K7" s="44"/>
      <c r="L7" s="41" t="s">
        <v>7</v>
      </c>
    </row>
    <row r="8" spans="1:12" ht="6" customHeight="1" x14ac:dyDescent="0.5">
      <c r="A8" s="2"/>
      <c r="B8" s="2"/>
      <c r="C8" s="2"/>
      <c r="D8" s="17"/>
      <c r="E8" s="18"/>
      <c r="F8" s="315"/>
      <c r="G8" s="112"/>
      <c r="H8" s="44"/>
      <c r="I8" s="112"/>
      <c r="J8" s="315"/>
      <c r="K8" s="44"/>
      <c r="L8" s="44"/>
    </row>
    <row r="9" spans="1:12" ht="18" customHeight="1" x14ac:dyDescent="0.5">
      <c r="A9" s="2" t="s">
        <v>93</v>
      </c>
      <c r="B9" s="2"/>
      <c r="C9" s="2"/>
      <c r="D9" s="17"/>
      <c r="E9" s="18"/>
      <c r="F9" s="315"/>
      <c r="G9" s="112"/>
      <c r="H9" s="44"/>
      <c r="I9" s="112"/>
      <c r="J9" s="315"/>
      <c r="K9" s="112"/>
      <c r="L9" s="44"/>
    </row>
    <row r="10" spans="1:12" ht="6" customHeight="1" x14ac:dyDescent="0.5">
      <c r="A10" s="2"/>
      <c r="B10" s="2"/>
      <c r="C10" s="2"/>
      <c r="D10" s="17"/>
      <c r="E10" s="18"/>
      <c r="F10" s="315"/>
      <c r="G10" s="112"/>
      <c r="H10" s="44"/>
      <c r="I10" s="112"/>
      <c r="J10" s="315"/>
      <c r="K10" s="44"/>
      <c r="L10" s="44"/>
    </row>
    <row r="11" spans="1:12" ht="18" customHeight="1" x14ac:dyDescent="0.5">
      <c r="A11" s="38" t="s">
        <v>94</v>
      </c>
      <c r="E11" s="3"/>
      <c r="F11" s="328">
        <v>10043458203</v>
      </c>
      <c r="G11" s="114"/>
      <c r="H11" s="113">
        <v>7353972594</v>
      </c>
      <c r="I11" s="114"/>
      <c r="J11" s="328">
        <v>8498666230</v>
      </c>
      <c r="K11" s="115"/>
      <c r="L11" s="113">
        <v>5012686395</v>
      </c>
    </row>
    <row r="12" spans="1:12" ht="18" customHeight="1" x14ac:dyDescent="0.5">
      <c r="A12" s="38" t="s">
        <v>95</v>
      </c>
      <c r="E12" s="3"/>
      <c r="F12" s="329">
        <v>453499694</v>
      </c>
      <c r="G12" s="117"/>
      <c r="H12" s="118">
        <v>973912511</v>
      </c>
      <c r="I12" s="117"/>
      <c r="J12" s="329">
        <v>48729368</v>
      </c>
      <c r="K12" s="117"/>
      <c r="L12" s="14">
        <v>54099411</v>
      </c>
    </row>
    <row r="13" spans="1:12" ht="5.25" customHeight="1" x14ac:dyDescent="0.5">
      <c r="E13" s="3"/>
      <c r="F13" s="316"/>
      <c r="G13" s="117"/>
      <c r="H13" s="21"/>
      <c r="I13" s="117"/>
      <c r="J13" s="316"/>
      <c r="K13" s="117"/>
      <c r="L13" s="21"/>
    </row>
    <row r="14" spans="1:12" ht="18" customHeight="1" x14ac:dyDescent="0.5">
      <c r="A14" s="8" t="s">
        <v>96</v>
      </c>
      <c r="D14" s="3">
        <v>6</v>
      </c>
      <c r="E14" s="3"/>
      <c r="F14" s="316">
        <f>SUM(F11:F12)</f>
        <v>10496957897</v>
      </c>
      <c r="G14" s="114"/>
      <c r="H14" s="21">
        <f>SUM(H11:H12)</f>
        <v>8327885105</v>
      </c>
      <c r="I14" s="114"/>
      <c r="J14" s="316">
        <f>SUM(J11:J12)</f>
        <v>8547395598</v>
      </c>
      <c r="K14" s="117"/>
      <c r="L14" s="21">
        <f>SUM(L11:L12)</f>
        <v>5066785806</v>
      </c>
    </row>
    <row r="15" spans="1:12" ht="9.9499999999999993" customHeight="1" x14ac:dyDescent="0.5">
      <c r="A15" s="8"/>
      <c r="E15" s="3"/>
      <c r="F15" s="330"/>
      <c r="G15" s="114"/>
      <c r="H15" s="115"/>
      <c r="I15" s="114"/>
      <c r="J15" s="330"/>
      <c r="K15" s="115"/>
      <c r="L15" s="115"/>
    </row>
    <row r="16" spans="1:12" ht="18" customHeight="1" x14ac:dyDescent="0.5">
      <c r="A16" s="8" t="s">
        <v>97</v>
      </c>
      <c r="B16" s="119"/>
      <c r="C16" s="119"/>
      <c r="E16" s="3"/>
      <c r="F16" s="331"/>
      <c r="G16" s="117"/>
      <c r="H16" s="120"/>
      <c r="I16" s="117"/>
      <c r="J16" s="331"/>
      <c r="K16" s="117"/>
      <c r="L16" s="120"/>
    </row>
    <row r="17" spans="1:12" ht="6" customHeight="1" x14ac:dyDescent="0.5">
      <c r="A17" s="2"/>
      <c r="B17" s="2"/>
      <c r="C17" s="2"/>
      <c r="D17" s="17"/>
      <c r="E17" s="18"/>
      <c r="F17" s="315"/>
      <c r="G17" s="112"/>
      <c r="H17" s="44"/>
      <c r="I17" s="112"/>
      <c r="J17" s="315"/>
      <c r="K17" s="44"/>
      <c r="L17" s="44"/>
    </row>
    <row r="18" spans="1:12" ht="18" customHeight="1" x14ac:dyDescent="0.5">
      <c r="A18" s="121" t="s">
        <v>98</v>
      </c>
      <c r="B18" s="121"/>
      <c r="C18" s="121"/>
      <c r="D18" s="3">
        <v>34</v>
      </c>
      <c r="E18" s="3"/>
      <c r="F18" s="328">
        <v>-9018064861</v>
      </c>
      <c r="G18" s="117"/>
      <c r="H18" s="113">
        <v>-7904614835</v>
      </c>
      <c r="I18" s="117"/>
      <c r="J18" s="328">
        <v>-7595842445</v>
      </c>
      <c r="K18" s="117"/>
      <c r="L18" s="120">
        <v>-5761728710</v>
      </c>
    </row>
    <row r="19" spans="1:12" ht="18" customHeight="1" x14ac:dyDescent="0.5">
      <c r="A19" s="119" t="s">
        <v>99</v>
      </c>
      <c r="E19" s="3"/>
      <c r="F19" s="329">
        <v>-145723275</v>
      </c>
      <c r="G19" s="117"/>
      <c r="H19" s="118">
        <v>-524789327</v>
      </c>
      <c r="I19" s="117"/>
      <c r="J19" s="329">
        <v>-17034931</v>
      </c>
      <c r="K19" s="21"/>
      <c r="L19" s="122">
        <v>-14780969</v>
      </c>
    </row>
    <row r="20" spans="1:12" ht="6" customHeight="1" x14ac:dyDescent="0.5">
      <c r="E20" s="3"/>
      <c r="F20" s="316"/>
      <c r="G20" s="21"/>
      <c r="H20" s="21"/>
      <c r="I20" s="21"/>
      <c r="J20" s="316"/>
      <c r="K20" s="21"/>
      <c r="L20" s="21"/>
    </row>
    <row r="21" spans="1:12" ht="18" customHeight="1" x14ac:dyDescent="0.5">
      <c r="A21" s="8" t="s">
        <v>100</v>
      </c>
      <c r="B21" s="119"/>
      <c r="C21" s="119"/>
      <c r="E21" s="3"/>
      <c r="F21" s="316">
        <f>SUM(F18:F19)</f>
        <v>-9163788136</v>
      </c>
      <c r="G21" s="123"/>
      <c r="H21" s="21">
        <f>SUM(H18:H19)</f>
        <v>-8429404162</v>
      </c>
      <c r="I21" s="123"/>
      <c r="J21" s="316">
        <f>SUM(J18:J19)</f>
        <v>-7612877376</v>
      </c>
      <c r="K21" s="120"/>
      <c r="L21" s="21">
        <f>SUM(L18:L19)</f>
        <v>-5776509679</v>
      </c>
    </row>
    <row r="22" spans="1:12" ht="9.9499999999999993" customHeight="1" x14ac:dyDescent="0.5">
      <c r="E22" s="3"/>
      <c r="F22" s="316"/>
      <c r="G22" s="123"/>
      <c r="H22" s="21"/>
      <c r="I22" s="123"/>
      <c r="J22" s="316"/>
      <c r="K22" s="120"/>
      <c r="L22" s="21"/>
    </row>
    <row r="23" spans="1:12" ht="18" customHeight="1" x14ac:dyDescent="0.5">
      <c r="A23" s="124" t="s">
        <v>101</v>
      </c>
      <c r="B23" s="2"/>
      <c r="C23" s="2"/>
      <c r="E23" s="3"/>
      <c r="F23" s="316">
        <f>F14+F21</f>
        <v>1333169761</v>
      </c>
      <c r="G23" s="21"/>
      <c r="H23" s="21">
        <f>H14+H21</f>
        <v>-101519057</v>
      </c>
      <c r="I23" s="21"/>
      <c r="J23" s="316">
        <f>J14+J21</f>
        <v>934518222</v>
      </c>
      <c r="K23" s="21"/>
      <c r="L23" s="21">
        <f>L14+L21</f>
        <v>-709723873</v>
      </c>
    </row>
    <row r="24" spans="1:12" ht="18" customHeight="1" x14ac:dyDescent="0.5">
      <c r="A24" s="38" t="s">
        <v>102</v>
      </c>
      <c r="D24" s="3">
        <v>32</v>
      </c>
      <c r="E24" s="3"/>
      <c r="F24" s="328">
        <v>1056667412</v>
      </c>
      <c r="G24" s="21"/>
      <c r="H24" s="113">
        <v>704313440</v>
      </c>
      <c r="I24" s="21"/>
      <c r="J24" s="328">
        <v>2084706485</v>
      </c>
      <c r="K24" s="21"/>
      <c r="L24" s="21">
        <v>294033166</v>
      </c>
    </row>
    <row r="25" spans="1:12" ht="18" customHeight="1" x14ac:dyDescent="0.5">
      <c r="A25" s="119" t="s">
        <v>103</v>
      </c>
      <c r="D25" s="3">
        <v>34</v>
      </c>
      <c r="E25" s="3"/>
      <c r="F25" s="328">
        <v>-2320865709</v>
      </c>
      <c r="G25" s="115"/>
      <c r="H25" s="113">
        <v>-2261745010</v>
      </c>
      <c r="I25" s="115"/>
      <c r="J25" s="328">
        <v>-2148254550</v>
      </c>
      <c r="K25" s="115"/>
      <c r="L25" s="21">
        <v>-2175790542</v>
      </c>
    </row>
    <row r="26" spans="1:12" ht="18" customHeight="1" x14ac:dyDescent="0.5">
      <c r="A26" s="119" t="s">
        <v>261</v>
      </c>
      <c r="B26" s="119"/>
      <c r="E26" s="3"/>
      <c r="F26" s="328">
        <f>-2381042-1</f>
        <v>-2381043</v>
      </c>
      <c r="G26" s="117"/>
      <c r="H26" s="113">
        <v>-66310216</v>
      </c>
      <c r="I26" s="117"/>
      <c r="J26" s="328">
        <v>-86984017</v>
      </c>
      <c r="K26" s="117"/>
      <c r="L26" s="21">
        <v>-42446390</v>
      </c>
    </row>
    <row r="27" spans="1:12" ht="18" customHeight="1" x14ac:dyDescent="0.5">
      <c r="A27" s="119" t="s">
        <v>104</v>
      </c>
      <c r="D27" s="3">
        <v>35</v>
      </c>
      <c r="E27" s="3"/>
      <c r="F27" s="328">
        <v>-304385448</v>
      </c>
      <c r="G27" s="117"/>
      <c r="H27" s="113">
        <v>-461839036</v>
      </c>
      <c r="I27" s="117"/>
      <c r="J27" s="328">
        <v>-258934567</v>
      </c>
      <c r="K27" s="117"/>
      <c r="L27" s="21">
        <v>-301973948</v>
      </c>
    </row>
    <row r="28" spans="1:12" ht="18" customHeight="1" x14ac:dyDescent="0.5">
      <c r="A28" s="38" t="s">
        <v>105</v>
      </c>
      <c r="D28" s="3">
        <v>15</v>
      </c>
      <c r="E28" s="3"/>
      <c r="F28" s="328">
        <v>17514815</v>
      </c>
      <c r="G28" s="123"/>
      <c r="H28" s="113">
        <v>22574316</v>
      </c>
      <c r="I28" s="123"/>
      <c r="J28" s="328">
        <v>0</v>
      </c>
      <c r="K28" s="117"/>
      <c r="L28" s="21">
        <v>0</v>
      </c>
    </row>
    <row r="29" spans="1:12" ht="18" customHeight="1" x14ac:dyDescent="0.5">
      <c r="A29" s="38" t="s">
        <v>106</v>
      </c>
      <c r="D29" s="3">
        <v>16</v>
      </c>
      <c r="E29" s="3"/>
      <c r="F29" s="329">
        <v>82660278</v>
      </c>
      <c r="G29" s="123"/>
      <c r="H29" s="116">
        <v>673797</v>
      </c>
      <c r="I29" s="123"/>
      <c r="J29" s="329">
        <v>0</v>
      </c>
      <c r="K29" s="117"/>
      <c r="L29" s="54">
        <v>0</v>
      </c>
    </row>
    <row r="30" spans="1:12" ht="6" customHeight="1" x14ac:dyDescent="0.5">
      <c r="A30" s="8"/>
      <c r="E30" s="3"/>
      <c r="F30" s="331"/>
      <c r="G30" s="123"/>
      <c r="H30" s="120"/>
      <c r="I30" s="123"/>
      <c r="J30" s="331"/>
      <c r="K30" s="120"/>
      <c r="L30" s="120"/>
    </row>
    <row r="31" spans="1:12" ht="18" customHeight="1" x14ac:dyDescent="0.5">
      <c r="A31" s="8" t="s">
        <v>107</v>
      </c>
      <c r="E31" s="3"/>
      <c r="F31" s="316">
        <f>SUM(F23:F29)</f>
        <v>-137619934</v>
      </c>
      <c r="G31" s="117"/>
      <c r="H31" s="21">
        <f>SUM(H23:H29)</f>
        <v>-2163851766</v>
      </c>
      <c r="I31" s="117"/>
      <c r="J31" s="316">
        <f>SUM(J23:J29)</f>
        <v>525051573</v>
      </c>
      <c r="K31" s="117"/>
      <c r="L31" s="21">
        <f>SUM(L23:L29)</f>
        <v>-2935901587</v>
      </c>
    </row>
    <row r="32" spans="1:12" ht="18" customHeight="1" x14ac:dyDescent="0.5">
      <c r="A32" s="119" t="s">
        <v>108</v>
      </c>
      <c r="D32" s="3">
        <v>33</v>
      </c>
      <c r="E32" s="3"/>
      <c r="F32" s="329">
        <v>-51150476</v>
      </c>
      <c r="G32" s="21"/>
      <c r="H32" s="118">
        <v>154092734</v>
      </c>
      <c r="I32" s="21"/>
      <c r="J32" s="329">
        <v>-4192062</v>
      </c>
      <c r="K32" s="21"/>
      <c r="L32" s="122">
        <v>157624010</v>
      </c>
    </row>
    <row r="33" spans="1:12" ht="6" customHeight="1" x14ac:dyDescent="0.5">
      <c r="A33" s="8"/>
      <c r="E33" s="3"/>
      <c r="F33" s="316"/>
      <c r="G33" s="117"/>
      <c r="H33" s="21"/>
      <c r="I33" s="117"/>
      <c r="J33" s="316"/>
      <c r="K33" s="117"/>
      <c r="L33" s="21"/>
    </row>
    <row r="34" spans="1:12" ht="18" customHeight="1" x14ac:dyDescent="0.5">
      <c r="A34" s="8" t="s">
        <v>109</v>
      </c>
      <c r="E34" s="3"/>
      <c r="F34" s="331">
        <f>SUM(F31:F32)</f>
        <v>-188770410</v>
      </c>
      <c r="G34" s="117"/>
      <c r="H34" s="120">
        <f>SUM(H31:H32)</f>
        <v>-2009759032</v>
      </c>
      <c r="I34" s="117"/>
      <c r="J34" s="331">
        <f>SUM(J31:J32)</f>
        <v>520859511</v>
      </c>
      <c r="K34" s="117"/>
      <c r="L34" s="120">
        <f>SUM(L31:L32)</f>
        <v>-2778277577</v>
      </c>
    </row>
    <row r="35" spans="1:12" ht="6" customHeight="1" x14ac:dyDescent="0.5">
      <c r="A35" s="8"/>
      <c r="E35" s="3"/>
      <c r="F35" s="316"/>
      <c r="G35" s="117"/>
      <c r="H35" s="21"/>
      <c r="I35" s="117"/>
      <c r="J35" s="316"/>
      <c r="K35" s="117"/>
      <c r="L35" s="21"/>
    </row>
    <row r="36" spans="1:12" ht="18" customHeight="1" x14ac:dyDescent="0.5">
      <c r="A36" s="8" t="s">
        <v>110</v>
      </c>
      <c r="E36" s="3"/>
      <c r="F36" s="316"/>
      <c r="G36" s="117"/>
      <c r="H36" s="21"/>
      <c r="I36" s="117"/>
      <c r="J36" s="316"/>
      <c r="K36" s="117"/>
      <c r="L36" s="21"/>
    </row>
    <row r="37" spans="1:12" ht="18" customHeight="1" x14ac:dyDescent="0.5">
      <c r="A37" s="8" t="s">
        <v>111</v>
      </c>
      <c r="B37" s="2"/>
      <c r="C37" s="2"/>
      <c r="E37" s="3"/>
      <c r="F37" s="316"/>
      <c r="G37" s="117"/>
      <c r="H37" s="21"/>
      <c r="I37" s="117"/>
      <c r="J37" s="316"/>
      <c r="K37" s="117"/>
      <c r="L37" s="21"/>
    </row>
    <row r="38" spans="1:12" ht="18" customHeight="1" x14ac:dyDescent="0.5">
      <c r="A38" s="8" t="s">
        <v>112</v>
      </c>
      <c r="B38" s="2"/>
      <c r="C38" s="2"/>
      <c r="E38" s="3"/>
      <c r="F38" s="316"/>
      <c r="G38" s="117"/>
      <c r="H38" s="21"/>
      <c r="I38" s="117"/>
      <c r="J38" s="316"/>
      <c r="K38" s="117"/>
      <c r="L38" s="21"/>
    </row>
    <row r="39" spans="1:12" ht="18" customHeight="1" x14ac:dyDescent="0.5">
      <c r="B39" s="38" t="s">
        <v>241</v>
      </c>
      <c r="E39" s="3"/>
      <c r="F39" s="332">
        <f>'Tha14'!J33</f>
        <v>-17375662</v>
      </c>
      <c r="G39" s="117"/>
      <c r="H39" s="117">
        <v>26114269</v>
      </c>
      <c r="I39" s="117"/>
      <c r="J39" s="332">
        <f>'Tha 15'!N28</f>
        <v>-17375662</v>
      </c>
      <c r="K39" s="117"/>
      <c r="L39" s="117">
        <v>26114269</v>
      </c>
    </row>
    <row r="40" spans="1:12" ht="18" customHeight="1" x14ac:dyDescent="0.5">
      <c r="A40" s="7"/>
      <c r="B40" s="38" t="s">
        <v>113</v>
      </c>
      <c r="E40" s="3"/>
      <c r="F40" s="332">
        <v>0</v>
      </c>
      <c r="G40" s="117"/>
      <c r="H40" s="117">
        <v>280356</v>
      </c>
      <c r="I40" s="117"/>
      <c r="J40" s="332">
        <v>0</v>
      </c>
      <c r="K40" s="120"/>
      <c r="L40" s="117">
        <v>0</v>
      </c>
    </row>
    <row r="41" spans="1:12" ht="18" customHeight="1" x14ac:dyDescent="0.5">
      <c r="A41" s="8" t="s">
        <v>114</v>
      </c>
      <c r="E41" s="3"/>
      <c r="F41" s="332"/>
      <c r="G41" s="117"/>
      <c r="H41" s="117"/>
      <c r="I41" s="117"/>
      <c r="J41" s="332"/>
      <c r="K41" s="120"/>
      <c r="L41" s="117"/>
    </row>
    <row r="42" spans="1:12" ht="18" customHeight="1" x14ac:dyDescent="0.5">
      <c r="B42" s="2" t="s">
        <v>115</v>
      </c>
      <c r="E42" s="3"/>
      <c r="F42" s="332"/>
      <c r="G42" s="117"/>
      <c r="H42" s="117"/>
      <c r="I42" s="117"/>
      <c r="J42" s="332"/>
      <c r="K42" s="120"/>
      <c r="L42" s="117"/>
    </row>
    <row r="43" spans="1:12" ht="18" customHeight="1" x14ac:dyDescent="0.5">
      <c r="B43" s="38" t="s">
        <v>116</v>
      </c>
      <c r="E43" s="3"/>
      <c r="F43" s="333">
        <v>-271134404</v>
      </c>
      <c r="G43" s="117"/>
      <c r="H43" s="96">
        <v>-50475224</v>
      </c>
      <c r="I43" s="117"/>
      <c r="J43" s="333">
        <f>'Tha 15'!P28</f>
        <v>-48761621</v>
      </c>
      <c r="K43" s="120"/>
      <c r="L43" s="96">
        <v>-14181877</v>
      </c>
    </row>
    <row r="44" spans="1:12" ht="6" customHeight="1" x14ac:dyDescent="0.5">
      <c r="E44" s="3"/>
      <c r="F44" s="331"/>
      <c r="G44" s="117"/>
      <c r="H44" s="120"/>
      <c r="I44" s="117"/>
      <c r="J44" s="331"/>
      <c r="K44" s="120"/>
      <c r="L44" s="120"/>
    </row>
    <row r="45" spans="1:12" ht="18" customHeight="1" x14ac:dyDescent="0.5">
      <c r="A45" s="2" t="s">
        <v>117</v>
      </c>
      <c r="E45" s="3"/>
      <c r="F45" s="324">
        <f>SUM(F39:F43)</f>
        <v>-288510066</v>
      </c>
      <c r="G45" s="117"/>
      <c r="H45" s="14">
        <f>SUM(H39:H43)</f>
        <v>-24080599</v>
      </c>
      <c r="I45" s="117"/>
      <c r="J45" s="324">
        <f>SUM(J39:J43)</f>
        <v>-66137283</v>
      </c>
      <c r="K45" s="117"/>
      <c r="L45" s="14">
        <f>SUM(L39:L43)</f>
        <v>11932392</v>
      </c>
    </row>
    <row r="46" spans="1:12" ht="6" customHeight="1" x14ac:dyDescent="0.5">
      <c r="E46" s="3"/>
      <c r="F46" s="331"/>
      <c r="G46" s="117"/>
      <c r="H46" s="120"/>
      <c r="I46" s="117"/>
      <c r="J46" s="331"/>
      <c r="K46" s="120"/>
      <c r="L46" s="120"/>
    </row>
    <row r="47" spans="1:12" ht="18" customHeight="1" thickBot="1" x14ac:dyDescent="0.55000000000000004">
      <c r="A47" s="2" t="s">
        <v>262</v>
      </c>
      <c r="E47" s="3"/>
      <c r="F47" s="334">
        <f>F34+F45</f>
        <v>-477280476</v>
      </c>
      <c r="G47" s="117"/>
      <c r="H47" s="125">
        <f>H34+H45</f>
        <v>-2033839631</v>
      </c>
      <c r="I47" s="117"/>
      <c r="J47" s="334">
        <f>J34+J45</f>
        <v>454722228</v>
      </c>
      <c r="K47" s="117"/>
      <c r="L47" s="125">
        <f>L34+L45</f>
        <v>-2766345185</v>
      </c>
    </row>
    <row r="48" spans="1:12" ht="18" customHeight="1" thickTop="1" x14ac:dyDescent="0.5">
      <c r="A48" s="2"/>
      <c r="E48" s="3"/>
      <c r="F48" s="21"/>
      <c r="G48" s="117"/>
      <c r="H48" s="21"/>
      <c r="I48" s="117"/>
      <c r="J48" s="21"/>
      <c r="K48" s="117"/>
      <c r="L48" s="21"/>
    </row>
    <row r="49" spans="1:12" ht="18" customHeight="1" x14ac:dyDescent="0.5">
      <c r="A49" s="2"/>
      <c r="E49" s="3"/>
      <c r="F49" s="21"/>
      <c r="G49" s="117"/>
      <c r="H49" s="21"/>
      <c r="I49" s="117"/>
      <c r="J49" s="21"/>
      <c r="K49" s="117"/>
      <c r="L49" s="21"/>
    </row>
    <row r="50" spans="1:12" ht="18" customHeight="1" x14ac:dyDescent="0.5">
      <c r="A50" s="2"/>
      <c r="E50" s="3"/>
      <c r="F50" s="21"/>
      <c r="G50" s="117"/>
      <c r="H50" s="21"/>
      <c r="I50" s="117"/>
      <c r="J50" s="21"/>
      <c r="K50" s="117"/>
      <c r="L50" s="21"/>
    </row>
    <row r="51" spans="1:12" ht="18" customHeight="1" x14ac:dyDescent="0.5">
      <c r="A51" s="2"/>
      <c r="E51" s="3"/>
      <c r="F51" s="21"/>
      <c r="G51" s="117"/>
      <c r="H51" s="21"/>
      <c r="I51" s="117"/>
      <c r="J51" s="21"/>
      <c r="K51" s="117"/>
      <c r="L51" s="21"/>
    </row>
    <row r="52" spans="1:12" ht="14.25" customHeight="1" x14ac:dyDescent="0.5">
      <c r="A52" s="2"/>
      <c r="E52" s="3"/>
      <c r="F52" s="21"/>
      <c r="G52" s="117"/>
      <c r="H52" s="21"/>
      <c r="I52" s="117"/>
      <c r="J52" s="21"/>
      <c r="K52" s="117"/>
      <c r="L52" s="21"/>
    </row>
    <row r="53" spans="1:12" ht="12" customHeight="1" x14ac:dyDescent="0.5">
      <c r="A53" s="2"/>
      <c r="E53" s="3"/>
      <c r="F53" s="21"/>
      <c r="G53" s="117"/>
      <c r="H53" s="21"/>
      <c r="I53" s="117"/>
      <c r="J53" s="21"/>
      <c r="K53" s="117"/>
      <c r="L53" s="21"/>
    </row>
    <row r="54" spans="1:12" ht="21.95" customHeight="1" x14ac:dyDescent="0.5">
      <c r="A54" s="93" t="str">
        <f>'Tha 8-11'!A195</f>
        <v>หมายเหตุประกอบงบการเงินรวมและงบการเงินเฉพาะกิจการเป็นส่วนหนึ่งของงบการเงินนี้</v>
      </c>
      <c r="B54" s="94"/>
      <c r="C54" s="94"/>
      <c r="D54" s="95"/>
      <c r="E54" s="95"/>
      <c r="F54" s="55"/>
      <c r="G54" s="96"/>
      <c r="H54" s="55"/>
      <c r="I54" s="96"/>
      <c r="J54" s="96"/>
      <c r="K54" s="96"/>
      <c r="L54" s="96"/>
    </row>
    <row r="55" spans="1:12" ht="21.2" customHeight="1" x14ac:dyDescent="0.5">
      <c r="A55" s="8" t="e">
        <f>+A1</f>
        <v>#REF!</v>
      </c>
      <c r="B55" s="2"/>
      <c r="C55" s="2"/>
      <c r="D55" s="36"/>
      <c r="E55" s="18"/>
      <c r="F55" s="82"/>
      <c r="G55" s="83"/>
      <c r="H55" s="82"/>
      <c r="I55" s="83"/>
      <c r="J55" s="84"/>
      <c r="K55" s="85"/>
      <c r="L55" s="84"/>
    </row>
    <row r="56" spans="1:12" ht="21.2" customHeight="1" x14ac:dyDescent="0.5">
      <c r="A56" s="8" t="s">
        <v>92</v>
      </c>
      <c r="B56" s="8"/>
      <c r="C56" s="2"/>
      <c r="D56" s="36"/>
      <c r="E56" s="18"/>
      <c r="F56" s="82"/>
      <c r="G56" s="83"/>
      <c r="H56" s="82"/>
      <c r="I56" s="83"/>
      <c r="J56" s="84"/>
      <c r="K56" s="85"/>
      <c r="L56" s="84"/>
    </row>
    <row r="57" spans="1:12" ht="21.2" customHeight="1" x14ac:dyDescent="0.5">
      <c r="A57" s="9" t="str">
        <f>A3</f>
        <v>สำหรับปีสิ้นสุดวันที่ 31 ธันวาคม พ.ศ. 2562</v>
      </c>
      <c r="B57" s="10"/>
      <c r="C57" s="11"/>
      <c r="D57" s="40"/>
      <c r="E57" s="86"/>
      <c r="F57" s="87"/>
      <c r="G57" s="88"/>
      <c r="H57" s="87"/>
      <c r="I57" s="88"/>
      <c r="J57" s="89"/>
      <c r="K57" s="87"/>
      <c r="L57" s="89"/>
    </row>
    <row r="58" spans="1:12" ht="18" customHeight="1" x14ac:dyDescent="0.5">
      <c r="A58" s="2"/>
      <c r="B58" s="2"/>
      <c r="C58" s="2"/>
      <c r="D58" s="36"/>
      <c r="E58" s="18"/>
      <c r="F58" s="82"/>
      <c r="G58" s="83"/>
      <c r="H58" s="82"/>
      <c r="I58" s="83"/>
      <c r="J58" s="84"/>
      <c r="K58" s="85"/>
      <c r="L58" s="84"/>
    </row>
    <row r="59" spans="1:12" ht="18" customHeight="1" x14ac:dyDescent="0.5">
      <c r="F59" s="393" t="s">
        <v>2</v>
      </c>
      <c r="G59" s="393"/>
      <c r="H59" s="393"/>
      <c r="I59" s="111"/>
      <c r="J59" s="393" t="s">
        <v>3</v>
      </c>
      <c r="K59" s="393"/>
      <c r="L59" s="393"/>
    </row>
    <row r="60" spans="1:12" ht="18" customHeight="1" x14ac:dyDescent="0.5">
      <c r="A60" s="2"/>
      <c r="B60" s="2"/>
      <c r="C60" s="2"/>
      <c r="D60" s="36"/>
      <c r="E60" s="18"/>
      <c r="F60" s="37" t="s">
        <v>249</v>
      </c>
      <c r="G60" s="22"/>
      <c r="H60" s="37" t="s">
        <v>5</v>
      </c>
      <c r="I60" s="22"/>
      <c r="J60" s="37" t="s">
        <v>249</v>
      </c>
      <c r="K60" s="22"/>
      <c r="L60" s="37" t="s">
        <v>5</v>
      </c>
    </row>
    <row r="61" spans="1:12" ht="18" customHeight="1" x14ac:dyDescent="0.5">
      <c r="A61" s="2"/>
      <c r="B61" s="2"/>
      <c r="C61" s="2"/>
      <c r="D61" s="40" t="s">
        <v>6</v>
      </c>
      <c r="E61" s="18"/>
      <c r="F61" s="41" t="s">
        <v>7</v>
      </c>
      <c r="G61" s="44"/>
      <c r="H61" s="41" t="s">
        <v>7</v>
      </c>
      <c r="I61" s="44"/>
      <c r="J61" s="41" t="s">
        <v>7</v>
      </c>
      <c r="K61" s="44"/>
      <c r="L61" s="41" t="s">
        <v>7</v>
      </c>
    </row>
    <row r="62" spans="1:12" ht="6" customHeight="1" x14ac:dyDescent="0.5">
      <c r="A62" s="2"/>
      <c r="B62" s="2"/>
      <c r="C62" s="2"/>
      <c r="D62" s="17"/>
      <c r="E62" s="18"/>
      <c r="F62" s="315"/>
      <c r="G62" s="112"/>
      <c r="H62" s="44"/>
      <c r="I62" s="112"/>
      <c r="J62" s="315"/>
      <c r="K62" s="44"/>
      <c r="L62" s="44"/>
    </row>
    <row r="63" spans="1:12" ht="18" customHeight="1" x14ac:dyDescent="0.5">
      <c r="A63" s="8" t="s">
        <v>118</v>
      </c>
      <c r="E63" s="3"/>
      <c r="F63" s="330"/>
      <c r="G63" s="117"/>
      <c r="H63" s="115"/>
      <c r="I63" s="117"/>
      <c r="J63" s="330"/>
      <c r="K63" s="115"/>
      <c r="L63" s="115"/>
    </row>
    <row r="64" spans="1:12" ht="18" customHeight="1" x14ac:dyDescent="0.5">
      <c r="A64" s="38" t="s">
        <v>120</v>
      </c>
      <c r="E64" s="3"/>
      <c r="F64" s="331">
        <v>-206309219</v>
      </c>
      <c r="G64" s="117"/>
      <c r="H64" s="120">
        <v>-1979731537</v>
      </c>
      <c r="I64" s="117"/>
      <c r="J64" s="331">
        <f>J34</f>
        <v>520859511</v>
      </c>
      <c r="K64" s="120"/>
      <c r="L64" s="120">
        <v>-2778277577</v>
      </c>
    </row>
    <row r="65" spans="1:12" ht="18" customHeight="1" x14ac:dyDescent="0.5">
      <c r="A65" s="38" t="s">
        <v>119</v>
      </c>
      <c r="E65" s="3"/>
      <c r="F65" s="335">
        <v>17538809</v>
      </c>
      <c r="G65" s="123"/>
      <c r="H65" s="14">
        <v>-30027495</v>
      </c>
      <c r="I65" s="123"/>
      <c r="J65" s="324">
        <v>0</v>
      </c>
      <c r="K65" s="117"/>
      <c r="L65" s="14">
        <v>0</v>
      </c>
    </row>
    <row r="66" spans="1:12" ht="6" customHeight="1" x14ac:dyDescent="0.5">
      <c r="E66" s="3"/>
      <c r="F66" s="331"/>
      <c r="G66" s="123"/>
      <c r="H66" s="120"/>
      <c r="I66" s="123"/>
      <c r="J66" s="331"/>
      <c r="K66" s="120"/>
      <c r="L66" s="120"/>
    </row>
    <row r="67" spans="1:12" ht="18" customHeight="1" thickBot="1" x14ac:dyDescent="0.55000000000000004">
      <c r="A67" s="8"/>
      <c r="E67" s="3"/>
      <c r="F67" s="334">
        <f>SUM(F64:F65)</f>
        <v>-188770410</v>
      </c>
      <c r="G67" s="126"/>
      <c r="H67" s="125">
        <f>SUM(H64:H65)</f>
        <v>-2009759032</v>
      </c>
      <c r="I67" s="126"/>
      <c r="J67" s="334">
        <f>SUM(J64:J65)</f>
        <v>520859511</v>
      </c>
      <c r="K67" s="127"/>
      <c r="L67" s="125">
        <f>SUM(L64:L65)</f>
        <v>-2778277577</v>
      </c>
    </row>
    <row r="68" spans="1:12" ht="18" customHeight="1" thickTop="1" x14ac:dyDescent="0.5">
      <c r="A68" s="2"/>
      <c r="E68" s="3"/>
      <c r="F68" s="336"/>
      <c r="G68" s="126"/>
      <c r="H68" s="128"/>
      <c r="I68" s="126"/>
      <c r="J68" s="336"/>
      <c r="K68" s="127"/>
      <c r="L68" s="128"/>
    </row>
    <row r="69" spans="1:12" ht="18" customHeight="1" x14ac:dyDescent="0.5">
      <c r="A69" s="8" t="s">
        <v>277</v>
      </c>
      <c r="E69" s="3"/>
      <c r="F69" s="336"/>
      <c r="G69" s="126"/>
      <c r="H69" s="128"/>
      <c r="I69" s="126"/>
      <c r="J69" s="336"/>
      <c r="K69" s="127"/>
      <c r="L69" s="128"/>
    </row>
    <row r="70" spans="1:12" ht="18" customHeight="1" x14ac:dyDescent="0.5">
      <c r="A70" s="38" t="s">
        <v>120</v>
      </c>
      <c r="E70" s="3"/>
      <c r="F70" s="331">
        <f>'Tha14'!AB31</f>
        <v>-493732410</v>
      </c>
      <c r="G70" s="129"/>
      <c r="H70" s="120">
        <v>-2003806900</v>
      </c>
      <c r="I70" s="129"/>
      <c r="J70" s="331">
        <f>'Tha 15'!T28</f>
        <v>454722228</v>
      </c>
      <c r="K70" s="129"/>
      <c r="L70" s="120">
        <v>-2766345185</v>
      </c>
    </row>
    <row r="71" spans="1:12" ht="18" customHeight="1" x14ac:dyDescent="0.5">
      <c r="A71" s="38" t="s">
        <v>119</v>
      </c>
      <c r="E71" s="3"/>
      <c r="F71" s="335">
        <f>'Tha14'!AD31</f>
        <v>16451934</v>
      </c>
      <c r="G71" s="129"/>
      <c r="H71" s="14">
        <v>-30032731</v>
      </c>
      <c r="I71" s="129"/>
      <c r="J71" s="324">
        <v>0</v>
      </c>
      <c r="K71" s="129"/>
      <c r="L71" s="14">
        <v>0</v>
      </c>
    </row>
    <row r="72" spans="1:12" ht="6" customHeight="1" x14ac:dyDescent="0.5">
      <c r="E72" s="3"/>
      <c r="F72" s="337"/>
      <c r="G72" s="130"/>
      <c r="H72" s="129"/>
      <c r="I72" s="130"/>
      <c r="J72" s="337"/>
      <c r="K72" s="131"/>
      <c r="L72" s="129"/>
    </row>
    <row r="73" spans="1:12" ht="18" customHeight="1" thickBot="1" x14ac:dyDescent="0.55000000000000004">
      <c r="A73" s="107"/>
      <c r="B73" s="101"/>
      <c r="C73" s="101"/>
      <c r="D73" s="60"/>
      <c r="F73" s="334">
        <f>SUM(F70:F71)</f>
        <v>-477280476</v>
      </c>
      <c r="H73" s="125">
        <f>SUM(H70:H71)</f>
        <v>-2033839631</v>
      </c>
      <c r="J73" s="334">
        <f>SUM(J70:J71)</f>
        <v>454722228</v>
      </c>
      <c r="K73" s="51"/>
      <c r="L73" s="125">
        <f>SUM(L70:L71)</f>
        <v>-2766345185</v>
      </c>
    </row>
    <row r="74" spans="1:12" ht="18" customHeight="1" thickTop="1" x14ac:dyDescent="0.5">
      <c r="F74" s="338"/>
      <c r="G74" s="109"/>
      <c r="I74" s="109"/>
      <c r="J74" s="338"/>
      <c r="K74" s="51"/>
      <c r="L74" s="109"/>
    </row>
    <row r="75" spans="1:12" ht="18" customHeight="1" x14ac:dyDescent="0.5">
      <c r="A75" s="8" t="s">
        <v>121</v>
      </c>
      <c r="B75" s="132"/>
      <c r="C75" s="132"/>
      <c r="D75" s="60"/>
      <c r="F75" s="339"/>
      <c r="H75" s="51"/>
      <c r="J75" s="339"/>
      <c r="K75" s="51"/>
      <c r="L75" s="51"/>
    </row>
    <row r="76" spans="1:12" ht="6" customHeight="1" x14ac:dyDescent="0.5">
      <c r="E76" s="3"/>
      <c r="F76" s="337"/>
      <c r="G76" s="130"/>
      <c r="H76" s="129"/>
      <c r="I76" s="130"/>
      <c r="J76" s="337"/>
      <c r="K76" s="131"/>
      <c r="L76" s="129"/>
    </row>
    <row r="77" spans="1:12" ht="18" customHeight="1" x14ac:dyDescent="0.5">
      <c r="A77" s="38" t="s">
        <v>297</v>
      </c>
      <c r="B77" s="101"/>
      <c r="C77" s="101"/>
      <c r="D77" s="133">
        <v>30.1</v>
      </c>
      <c r="F77" s="340">
        <f>(F64+'Tha14'!AF37-479452)/'Tha 8-11'!F171</f>
        <v>-0.40671862175324675</v>
      </c>
      <c r="H77" s="134">
        <v>-3.41</v>
      </c>
      <c r="J77" s="340">
        <f>(J64+'Tha 15'!T32-479452)/'Tha 8-11'!J171</f>
        <v>0.77375009577922083</v>
      </c>
      <c r="K77" s="51"/>
      <c r="L77" s="134">
        <v>-4.79</v>
      </c>
    </row>
    <row r="78" spans="1:12" ht="18" customHeight="1" x14ac:dyDescent="0.5">
      <c r="A78" s="38" t="s">
        <v>298</v>
      </c>
      <c r="B78" s="101"/>
      <c r="C78" s="101"/>
      <c r="D78" s="133">
        <v>30.2</v>
      </c>
      <c r="F78" s="340">
        <f>(F64+'Tha14'!AF37-479452)/'Tha 8-11'!F171</f>
        <v>-0.40671862175324675</v>
      </c>
      <c r="H78" s="134">
        <v>-3.41</v>
      </c>
      <c r="J78" s="340">
        <f>(J64+'Tha 15'!T32-479452)/'Tha 8-11'!J171</f>
        <v>0.77375009577922083</v>
      </c>
      <c r="K78" s="51"/>
      <c r="L78" s="134">
        <v>-4.79</v>
      </c>
    </row>
    <row r="79" spans="1:12" s="80" customFormat="1" ht="18" customHeight="1" x14ac:dyDescent="0.5">
      <c r="A79" s="135"/>
      <c r="B79" s="136"/>
      <c r="C79" s="136"/>
      <c r="D79" s="137"/>
      <c r="E79" s="78"/>
      <c r="F79" s="138"/>
      <c r="G79" s="139"/>
      <c r="H79" s="138"/>
      <c r="I79" s="139"/>
      <c r="J79" s="138"/>
      <c r="K79" s="140"/>
      <c r="L79" s="138"/>
    </row>
    <row r="80" spans="1:12" s="80" customFormat="1" ht="18" customHeight="1" x14ac:dyDescent="0.5">
      <c r="A80" s="135"/>
      <c r="B80" s="136"/>
      <c r="C80" s="136"/>
      <c r="D80" s="137"/>
      <c r="E80" s="78"/>
      <c r="F80" s="138"/>
      <c r="G80" s="139"/>
      <c r="H80" s="138"/>
      <c r="I80" s="139"/>
      <c r="J80" s="138"/>
      <c r="K80" s="140"/>
      <c r="L80" s="138"/>
    </row>
    <row r="81" spans="1:12" s="80" customFormat="1" ht="18" customHeight="1" x14ac:dyDescent="0.5">
      <c r="A81" s="135"/>
      <c r="B81" s="136"/>
      <c r="C81" s="136"/>
      <c r="D81" s="137"/>
      <c r="E81" s="78"/>
      <c r="F81" s="138"/>
      <c r="G81" s="139"/>
      <c r="H81" s="138"/>
      <c r="I81" s="139"/>
      <c r="J81" s="138"/>
      <c r="K81" s="140"/>
      <c r="L81" s="138"/>
    </row>
    <row r="82" spans="1:12" s="80" customFormat="1" ht="18" customHeight="1" x14ac:dyDescent="0.5">
      <c r="A82" s="135"/>
      <c r="B82" s="136"/>
      <c r="C82" s="136"/>
      <c r="D82" s="137"/>
      <c r="E82" s="78"/>
      <c r="F82" s="138"/>
      <c r="G82" s="139"/>
      <c r="H82" s="138"/>
      <c r="I82" s="139"/>
      <c r="J82" s="138"/>
      <c r="K82" s="140"/>
      <c r="L82" s="138"/>
    </row>
    <row r="83" spans="1:12" ht="18" customHeight="1" x14ac:dyDescent="0.5">
      <c r="B83" s="101"/>
      <c r="C83" s="101"/>
      <c r="D83" s="60"/>
      <c r="F83" s="129"/>
      <c r="H83" s="129"/>
      <c r="J83" s="129"/>
      <c r="L83" s="129"/>
    </row>
    <row r="84" spans="1:12" ht="18" customHeight="1" x14ac:dyDescent="0.5">
      <c r="B84" s="101"/>
      <c r="C84" s="101"/>
      <c r="D84" s="60"/>
      <c r="F84" s="129"/>
      <c r="H84" s="129"/>
      <c r="J84" s="129"/>
      <c r="L84" s="129"/>
    </row>
    <row r="85" spans="1:12" ht="18" customHeight="1" x14ac:dyDescent="0.5">
      <c r="B85" s="101"/>
      <c r="C85" s="101"/>
      <c r="D85" s="60"/>
      <c r="F85" s="129"/>
      <c r="H85" s="129"/>
      <c r="J85" s="129"/>
      <c r="L85" s="129"/>
    </row>
    <row r="86" spans="1:12" ht="18" customHeight="1" x14ac:dyDescent="0.5">
      <c r="B86" s="101"/>
      <c r="C86" s="101"/>
      <c r="D86" s="60"/>
      <c r="F86" s="129"/>
      <c r="H86" s="129"/>
      <c r="J86" s="129"/>
      <c r="L86" s="129"/>
    </row>
    <row r="87" spans="1:12" ht="18" customHeight="1" x14ac:dyDescent="0.5">
      <c r="B87" s="101"/>
      <c r="C87" s="101"/>
      <c r="D87" s="60"/>
      <c r="F87" s="129"/>
      <c r="H87" s="129"/>
      <c r="J87" s="129"/>
      <c r="L87" s="129"/>
    </row>
    <row r="88" spans="1:12" ht="18" customHeight="1" x14ac:dyDescent="0.5">
      <c r="B88" s="101"/>
      <c r="C88" s="101"/>
      <c r="D88" s="60"/>
      <c r="F88" s="129"/>
      <c r="H88" s="129"/>
      <c r="J88" s="129"/>
      <c r="L88" s="129"/>
    </row>
    <row r="89" spans="1:12" ht="18" customHeight="1" x14ac:dyDescent="0.5">
      <c r="B89" s="101"/>
      <c r="C89" s="101"/>
      <c r="D89" s="60"/>
      <c r="F89" s="129"/>
      <c r="H89" s="129"/>
      <c r="J89" s="129"/>
      <c r="L89" s="129"/>
    </row>
    <row r="90" spans="1:12" ht="18" customHeight="1" x14ac:dyDescent="0.5">
      <c r="B90" s="101"/>
      <c r="C90" s="101"/>
      <c r="D90" s="60"/>
      <c r="F90" s="129"/>
      <c r="H90" s="129"/>
      <c r="J90" s="129"/>
      <c r="L90" s="129"/>
    </row>
    <row r="91" spans="1:12" ht="18" customHeight="1" x14ac:dyDescent="0.5">
      <c r="B91" s="101"/>
      <c r="C91" s="101"/>
      <c r="D91" s="60"/>
      <c r="F91" s="129"/>
      <c r="H91" s="129"/>
      <c r="J91" s="129"/>
      <c r="L91" s="129"/>
    </row>
    <row r="92" spans="1:12" ht="18" customHeight="1" x14ac:dyDescent="0.5">
      <c r="B92" s="101"/>
      <c r="C92" s="101"/>
      <c r="D92" s="60"/>
      <c r="F92" s="129"/>
      <c r="H92" s="129"/>
      <c r="J92" s="129"/>
      <c r="L92" s="129"/>
    </row>
    <row r="93" spans="1:12" ht="18" customHeight="1" x14ac:dyDescent="0.5">
      <c r="B93" s="101"/>
      <c r="C93" s="101"/>
      <c r="D93" s="60"/>
      <c r="F93" s="129"/>
      <c r="H93" s="129"/>
      <c r="J93" s="129"/>
      <c r="L93" s="129"/>
    </row>
    <row r="94" spans="1:12" ht="18" customHeight="1" x14ac:dyDescent="0.5">
      <c r="B94" s="101"/>
      <c r="C94" s="101"/>
      <c r="D94" s="60"/>
      <c r="F94" s="129"/>
      <c r="H94" s="129"/>
      <c r="J94" s="129"/>
      <c r="L94" s="129"/>
    </row>
    <row r="95" spans="1:12" ht="18" customHeight="1" x14ac:dyDescent="0.5">
      <c r="B95" s="101"/>
      <c r="C95" s="101"/>
      <c r="D95" s="60"/>
      <c r="F95" s="129"/>
      <c r="H95" s="129"/>
      <c r="J95" s="129"/>
      <c r="L95" s="129"/>
    </row>
    <row r="96" spans="1:12" ht="18" customHeight="1" x14ac:dyDescent="0.5">
      <c r="B96" s="101"/>
      <c r="C96" s="101"/>
      <c r="D96" s="60"/>
      <c r="F96" s="129"/>
      <c r="H96" s="129"/>
      <c r="J96" s="129"/>
      <c r="L96" s="129"/>
    </row>
    <row r="97" spans="1:12" ht="18" customHeight="1" x14ac:dyDescent="0.5">
      <c r="B97" s="101"/>
      <c r="C97" s="101"/>
      <c r="D97" s="60"/>
      <c r="F97" s="129"/>
      <c r="H97" s="129"/>
      <c r="J97" s="129"/>
      <c r="L97" s="129"/>
    </row>
    <row r="98" spans="1:12" ht="18" customHeight="1" x14ac:dyDescent="0.5">
      <c r="B98" s="101"/>
      <c r="C98" s="101"/>
      <c r="D98" s="60"/>
      <c r="F98" s="129"/>
      <c r="H98" s="129"/>
      <c r="J98" s="129"/>
      <c r="L98" s="129"/>
    </row>
    <row r="99" spans="1:12" ht="18" customHeight="1" x14ac:dyDescent="0.5">
      <c r="B99" s="101"/>
      <c r="C99" s="101"/>
      <c r="D99" s="60"/>
      <c r="F99" s="129"/>
      <c r="H99" s="129"/>
      <c r="J99" s="129"/>
      <c r="L99" s="129"/>
    </row>
    <row r="100" spans="1:12" ht="18" customHeight="1" x14ac:dyDescent="0.5">
      <c r="B100" s="101"/>
      <c r="C100" s="101"/>
      <c r="D100" s="60"/>
      <c r="F100" s="129"/>
      <c r="H100" s="129"/>
      <c r="J100" s="129"/>
      <c r="L100" s="129"/>
    </row>
    <row r="101" spans="1:12" ht="18" customHeight="1" x14ac:dyDescent="0.5">
      <c r="B101" s="101"/>
      <c r="C101" s="101"/>
      <c r="D101" s="60"/>
      <c r="F101" s="129"/>
      <c r="H101" s="129"/>
      <c r="J101" s="129"/>
      <c r="L101" s="129"/>
    </row>
    <row r="102" spans="1:12" ht="9.75" customHeight="1" x14ac:dyDescent="0.5">
      <c r="B102" s="101"/>
      <c r="C102" s="101"/>
      <c r="D102" s="60"/>
      <c r="F102" s="129"/>
      <c r="H102" s="129"/>
      <c r="J102" s="129"/>
      <c r="L102" s="129"/>
    </row>
    <row r="103" spans="1:12" ht="21.95" customHeight="1" x14ac:dyDescent="0.5">
      <c r="A103" s="34" t="str">
        <f>A54</f>
        <v>หมายเหตุประกอบงบการเงินรวมและงบการเงินเฉพาะกิจการเป็นส่วนหนึ่งของงบการเงินนี้</v>
      </c>
      <c r="B103" s="34"/>
      <c r="C103" s="34"/>
      <c r="D103" s="12"/>
      <c r="E103" s="13"/>
      <c r="F103" s="97"/>
      <c r="G103" s="98"/>
      <c r="H103" s="97"/>
      <c r="I103" s="98"/>
      <c r="J103" s="99"/>
      <c r="K103" s="100"/>
      <c r="L103" s="99"/>
    </row>
    <row r="104" spans="1:12" ht="21.2" customHeight="1" x14ac:dyDescent="0.5">
      <c r="A104" s="101"/>
      <c r="B104" s="101"/>
      <c r="C104" s="101"/>
      <c r="D104" s="60"/>
      <c r="F104" s="102"/>
      <c r="H104" s="102"/>
      <c r="J104" s="103"/>
      <c r="L104" s="103"/>
    </row>
    <row r="105" spans="1:12" ht="18.75" customHeight="1" x14ac:dyDescent="0.5">
      <c r="A105" s="101"/>
      <c r="B105" s="101"/>
      <c r="C105" s="104"/>
      <c r="D105" s="105"/>
      <c r="F105" s="102"/>
      <c r="H105" s="102"/>
      <c r="J105" s="103"/>
      <c r="L105" s="103"/>
    </row>
    <row r="106" spans="1:12" ht="18.75" customHeight="1" x14ac:dyDescent="0.5">
      <c r="A106" s="101"/>
      <c r="B106" s="101"/>
      <c r="C106" s="101"/>
      <c r="D106" s="60"/>
      <c r="F106" s="102"/>
      <c r="H106" s="102"/>
      <c r="J106" s="103"/>
      <c r="L106" s="103"/>
    </row>
    <row r="107" spans="1:12" ht="18.75" customHeight="1" x14ac:dyDescent="0.5">
      <c r="A107" s="106"/>
      <c r="B107" s="106"/>
      <c r="C107" s="106"/>
      <c r="D107" s="60"/>
      <c r="E107" s="60"/>
      <c r="F107" s="105"/>
      <c r="G107" s="105"/>
      <c r="H107" s="105"/>
      <c r="I107" s="105"/>
      <c r="J107" s="105"/>
      <c r="K107" s="105"/>
      <c r="L107" s="105"/>
    </row>
    <row r="108" spans="1:12" ht="18.75" customHeight="1" x14ac:dyDescent="0.5">
      <c r="A108" s="101"/>
      <c r="B108" s="107"/>
      <c r="C108" s="101"/>
      <c r="D108" s="60"/>
      <c r="E108" s="60"/>
      <c r="F108" s="21"/>
      <c r="G108" s="105"/>
      <c r="H108" s="21"/>
      <c r="I108" s="6"/>
      <c r="J108" s="21"/>
      <c r="K108" s="6"/>
      <c r="L108" s="21"/>
    </row>
    <row r="109" spans="1:12" ht="18.75" customHeight="1" x14ac:dyDescent="0.5">
      <c r="A109" s="101"/>
      <c r="B109" s="107"/>
      <c r="C109" s="101"/>
      <c r="D109" s="60"/>
      <c r="E109" s="60"/>
      <c r="F109" s="21"/>
      <c r="G109" s="105"/>
      <c r="H109" s="21"/>
      <c r="I109" s="105"/>
      <c r="J109" s="21"/>
      <c r="K109" s="105"/>
      <c r="L109" s="21"/>
    </row>
    <row r="110" spans="1:12" ht="18.75" customHeight="1" x14ac:dyDescent="0.5">
      <c r="A110" s="101"/>
      <c r="B110" s="107"/>
      <c r="C110" s="101"/>
      <c r="D110" s="60"/>
      <c r="E110" s="60"/>
      <c r="F110" s="21"/>
      <c r="G110" s="105"/>
      <c r="H110" s="21"/>
      <c r="I110" s="105"/>
      <c r="J110" s="21"/>
      <c r="K110" s="105"/>
      <c r="L110" s="21"/>
    </row>
    <row r="111" spans="1:12" ht="18.75" customHeight="1" x14ac:dyDescent="0.5">
      <c r="A111" s="101"/>
      <c r="B111" s="107"/>
      <c r="C111" s="101"/>
      <c r="D111" s="60"/>
      <c r="E111" s="60"/>
      <c r="F111" s="21"/>
      <c r="G111" s="105"/>
      <c r="H111" s="21"/>
      <c r="I111" s="6"/>
      <c r="J111" s="21"/>
      <c r="K111" s="6"/>
      <c r="L111" s="21"/>
    </row>
    <row r="112" spans="1:12" ht="18.75" customHeight="1" x14ac:dyDescent="0.5">
      <c r="A112" s="101"/>
      <c r="B112" s="107"/>
      <c r="C112" s="107"/>
      <c r="D112" s="60"/>
      <c r="E112" s="60"/>
      <c r="F112" s="21"/>
      <c r="G112" s="105"/>
      <c r="H112" s="21"/>
      <c r="I112" s="6"/>
      <c r="J112" s="21"/>
      <c r="K112" s="6"/>
      <c r="L112" s="21"/>
    </row>
    <row r="113" spans="1:12" ht="18.75" customHeight="1" x14ac:dyDescent="0.5">
      <c r="A113" s="101"/>
      <c r="B113" s="107"/>
      <c r="C113" s="107"/>
      <c r="D113" s="60"/>
      <c r="E113" s="60"/>
      <c r="F113" s="21"/>
      <c r="G113" s="105"/>
      <c r="H113" s="21"/>
      <c r="I113" s="6"/>
      <c r="J113" s="21"/>
      <c r="K113" s="6"/>
      <c r="L113" s="21"/>
    </row>
    <row r="114" spans="1:12" ht="18.75" customHeight="1" x14ac:dyDescent="0.5">
      <c r="A114" s="101"/>
      <c r="B114" s="107"/>
      <c r="C114" s="101"/>
      <c r="D114" s="60"/>
      <c r="E114" s="60"/>
      <c r="F114" s="21"/>
      <c r="G114" s="105"/>
      <c r="H114" s="21"/>
      <c r="I114" s="6"/>
      <c r="J114" s="21"/>
      <c r="K114" s="6"/>
      <c r="L114" s="21"/>
    </row>
    <row r="115" spans="1:12" ht="18.75" customHeight="1" x14ac:dyDescent="0.5">
      <c r="A115" s="101"/>
      <c r="B115" s="101"/>
      <c r="C115" s="101"/>
      <c r="D115" s="51"/>
      <c r="E115" s="51"/>
      <c r="F115" s="108"/>
      <c r="G115" s="105"/>
      <c r="H115" s="108"/>
      <c r="I115" s="6"/>
      <c r="J115" s="21"/>
      <c r="K115" s="6"/>
      <c r="L115" s="21"/>
    </row>
    <row r="116" spans="1:12" ht="18.75" customHeight="1" x14ac:dyDescent="0.5">
      <c r="A116" s="101"/>
      <c r="B116" s="107"/>
      <c r="C116" s="107"/>
      <c r="D116" s="60"/>
      <c r="E116" s="60"/>
      <c r="F116" s="21"/>
      <c r="G116" s="105"/>
      <c r="H116" s="21"/>
      <c r="I116" s="6"/>
      <c r="J116" s="21"/>
      <c r="K116" s="6"/>
      <c r="L116" s="21"/>
    </row>
    <row r="117" spans="1:12" ht="18.75" customHeight="1" x14ac:dyDescent="0.5">
      <c r="A117" s="101"/>
      <c r="B117" s="101"/>
      <c r="C117" s="101"/>
      <c r="D117" s="60"/>
      <c r="F117" s="102"/>
      <c r="H117" s="102"/>
      <c r="J117" s="102"/>
      <c r="L117" s="102"/>
    </row>
    <row r="118" spans="1:12" ht="18.75" customHeight="1" x14ac:dyDescent="0.5">
      <c r="A118" s="101"/>
      <c r="B118" s="101"/>
      <c r="C118" s="101"/>
      <c r="D118" s="60"/>
      <c r="F118" s="102"/>
      <c r="H118" s="102"/>
      <c r="J118" s="103"/>
      <c r="L118" s="103"/>
    </row>
    <row r="119" spans="1:12" ht="18.75" customHeight="1" x14ac:dyDescent="0.5">
      <c r="A119" s="101"/>
      <c r="B119" s="101"/>
      <c r="C119" s="101"/>
      <c r="D119" s="60"/>
      <c r="F119" s="102"/>
      <c r="H119" s="102"/>
      <c r="J119" s="103"/>
      <c r="L119" s="103"/>
    </row>
    <row r="120" spans="1:12" ht="18.75" customHeight="1" x14ac:dyDescent="0.5">
      <c r="A120" s="101"/>
      <c r="B120" s="101"/>
      <c r="C120" s="101"/>
      <c r="D120" s="60"/>
      <c r="F120" s="102"/>
      <c r="H120" s="102"/>
      <c r="J120" s="103"/>
      <c r="L120" s="103"/>
    </row>
  </sheetData>
  <mergeCells count="4">
    <mergeCell ref="F5:H5"/>
    <mergeCell ref="J5:L5"/>
    <mergeCell ref="F59:H59"/>
    <mergeCell ref="J59:L59"/>
  </mergeCells>
  <pageMargins left="0.8" right="0.5" top="0.5" bottom="0.6" header="0.49" footer="0.4"/>
  <pageSetup paperSize="9" scale="97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-0.249977111117893"/>
  </sheetPr>
  <dimension ref="A1:AJ62"/>
  <sheetViews>
    <sheetView topLeftCell="B6" zoomScale="96" zoomScaleNormal="96" zoomScaleSheetLayoutView="145" workbookViewId="0">
      <selection activeCell="N33" sqref="N33"/>
    </sheetView>
  </sheetViews>
  <sheetFormatPr defaultColWidth="9.140625" defaultRowHeight="17.100000000000001" customHeight="1" x14ac:dyDescent="0.5"/>
  <cols>
    <col min="1" max="1" width="36.42578125" style="141" customWidth="1"/>
    <col min="2" max="2" width="5.85546875" style="141" customWidth="1"/>
    <col min="3" max="3" width="0.7109375" style="141" customWidth="1"/>
    <col min="4" max="4" width="8.7109375" style="146" bestFit="1" customWidth="1"/>
    <col min="5" max="5" width="0.7109375" style="146" customWidth="1"/>
    <col min="6" max="6" width="10.7109375" style="146" customWidth="1"/>
    <col min="7" max="7" width="0.7109375" style="146" customWidth="1"/>
    <col min="8" max="8" width="7.85546875" style="146" bestFit="1" customWidth="1"/>
    <col min="9" max="9" width="0.7109375" style="146" customWidth="1"/>
    <col min="10" max="10" width="10.140625" style="146" bestFit="1" customWidth="1"/>
    <col min="11" max="11" width="0.7109375" style="146" customWidth="1"/>
    <col min="12" max="12" width="8.140625" style="146" customWidth="1"/>
    <col min="13" max="13" width="0.7109375" style="146" customWidth="1"/>
    <col min="14" max="14" width="10.85546875" style="146" bestFit="1" customWidth="1"/>
    <col min="15" max="15" width="0.7109375" style="146" customWidth="1"/>
    <col min="16" max="16" width="8.28515625" style="146" customWidth="1"/>
    <col min="17" max="17" width="0.7109375" style="146" customWidth="1"/>
    <col min="18" max="18" width="10" style="146" customWidth="1"/>
    <col min="19" max="19" width="0.7109375" style="146" customWidth="1"/>
    <col min="20" max="20" width="10.140625" style="146" customWidth="1"/>
    <col min="21" max="21" width="0.7109375" style="146" customWidth="1"/>
    <col min="22" max="22" width="10.28515625" style="146" bestFit="1" customWidth="1"/>
    <col min="23" max="23" width="0.7109375" style="146" customWidth="1"/>
    <col min="24" max="24" width="12" style="146" customWidth="1"/>
    <col min="25" max="25" width="0.7109375" style="146" customWidth="1"/>
    <col min="26" max="26" width="12.28515625" style="146" customWidth="1"/>
    <col min="27" max="27" width="0.7109375" style="146" customWidth="1"/>
    <col min="28" max="28" width="10.85546875" style="146" customWidth="1"/>
    <col min="29" max="29" width="0.7109375" style="146" customWidth="1"/>
    <col min="30" max="30" width="10.42578125" style="146" customWidth="1"/>
    <col min="31" max="31" width="0.7109375" style="146" customWidth="1"/>
    <col min="32" max="32" width="10.7109375" style="141" customWidth="1"/>
    <col min="33" max="33" width="9.140625" style="141"/>
    <col min="34" max="34" width="10.5703125" style="141" bestFit="1" customWidth="1"/>
    <col min="35" max="16384" width="9.140625" style="141"/>
  </cols>
  <sheetData>
    <row r="1" spans="1:34" ht="21.2" customHeight="1" x14ac:dyDescent="0.5">
      <c r="A1" s="182" t="e">
        <f>#REF!</f>
        <v>#REF!</v>
      </c>
      <c r="B1" s="178"/>
      <c r="C1" s="178"/>
      <c r="D1" s="183"/>
      <c r="F1" s="145"/>
      <c r="AD1" s="184"/>
    </row>
    <row r="2" spans="1:34" ht="21.2" customHeight="1" x14ac:dyDescent="0.5">
      <c r="A2" s="182" t="s">
        <v>122</v>
      </c>
      <c r="B2" s="178"/>
      <c r="C2" s="178"/>
      <c r="D2" s="183"/>
      <c r="F2" s="145"/>
    </row>
    <row r="3" spans="1:34" ht="21.2" customHeight="1" x14ac:dyDescent="0.5">
      <c r="A3" s="185" t="str">
        <f>'Tha 12-13'!A3</f>
        <v>สำหรับปีสิ้นสุดวันที่ 31 ธันวาคม พ.ศ. 2562</v>
      </c>
      <c r="B3" s="186"/>
      <c r="C3" s="186"/>
      <c r="D3" s="187"/>
      <c r="E3" s="187"/>
      <c r="F3" s="188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  <c r="AC3" s="187"/>
      <c r="AD3" s="187"/>
      <c r="AE3" s="187"/>
      <c r="AF3" s="189"/>
    </row>
    <row r="4" spans="1:34" ht="14.1" customHeight="1" x14ac:dyDescent="0.5"/>
    <row r="5" spans="1:34" ht="14.1" customHeight="1" x14ac:dyDescent="0.5">
      <c r="D5" s="395" t="s">
        <v>2</v>
      </c>
      <c r="E5" s="395"/>
      <c r="F5" s="395"/>
      <c r="G5" s="395"/>
      <c r="H5" s="395"/>
      <c r="I5" s="395"/>
      <c r="J5" s="395"/>
      <c r="K5" s="395"/>
      <c r="L5" s="395"/>
      <c r="M5" s="395"/>
      <c r="N5" s="395"/>
      <c r="O5" s="395"/>
      <c r="P5" s="395"/>
      <c r="Q5" s="395"/>
      <c r="R5" s="395"/>
      <c r="S5" s="395"/>
      <c r="T5" s="395"/>
      <c r="U5" s="395"/>
      <c r="V5" s="395"/>
      <c r="W5" s="395"/>
      <c r="X5" s="395"/>
      <c r="Y5" s="395"/>
      <c r="Z5" s="395"/>
      <c r="AA5" s="395"/>
      <c r="AB5" s="395"/>
      <c r="AC5" s="395"/>
      <c r="AD5" s="395"/>
      <c r="AE5" s="395"/>
      <c r="AF5" s="395"/>
    </row>
    <row r="6" spans="1:34" ht="14.1" customHeight="1" x14ac:dyDescent="0.5">
      <c r="D6" s="396" t="s">
        <v>123</v>
      </c>
      <c r="E6" s="396"/>
      <c r="F6" s="396"/>
      <c r="G6" s="396"/>
      <c r="H6" s="396"/>
      <c r="I6" s="396"/>
      <c r="J6" s="396"/>
      <c r="K6" s="396"/>
      <c r="L6" s="396"/>
      <c r="M6" s="396"/>
      <c r="N6" s="396"/>
      <c r="O6" s="396"/>
      <c r="P6" s="396"/>
      <c r="Q6" s="396"/>
      <c r="R6" s="396"/>
      <c r="S6" s="396"/>
      <c r="T6" s="396"/>
      <c r="U6" s="396"/>
      <c r="V6" s="396"/>
      <c r="W6" s="396"/>
      <c r="X6" s="396"/>
      <c r="Y6" s="396"/>
      <c r="Z6" s="396"/>
      <c r="AA6" s="396"/>
      <c r="AB6" s="396"/>
      <c r="AC6" s="142"/>
      <c r="AD6" s="142"/>
      <c r="AE6" s="142"/>
    </row>
    <row r="7" spans="1:34" ht="14.1" customHeight="1" x14ac:dyDescent="0.5">
      <c r="A7" s="143"/>
      <c r="B7" s="144"/>
      <c r="C7" s="144"/>
      <c r="D7" s="141"/>
      <c r="E7" s="145"/>
      <c r="F7" s="141"/>
      <c r="G7" s="145"/>
      <c r="H7" s="145"/>
      <c r="J7" s="145"/>
      <c r="K7" s="141"/>
      <c r="L7" s="141"/>
      <c r="M7" s="141"/>
      <c r="N7" s="141"/>
      <c r="O7" s="141"/>
      <c r="P7" s="396" t="s">
        <v>84</v>
      </c>
      <c r="Q7" s="396"/>
      <c r="R7" s="396"/>
      <c r="S7" s="396"/>
      <c r="T7" s="396"/>
      <c r="U7" s="396"/>
      <c r="V7" s="396"/>
      <c r="W7" s="396"/>
      <c r="X7" s="396"/>
      <c r="Y7" s="141"/>
      <c r="Z7" s="141"/>
      <c r="AA7" s="141"/>
      <c r="AB7" s="141"/>
      <c r="AC7" s="141"/>
      <c r="AD7" s="145"/>
      <c r="AE7" s="141"/>
    </row>
    <row r="8" spans="1:34" ht="14.1" customHeight="1" x14ac:dyDescent="0.5">
      <c r="A8" s="143"/>
      <c r="B8" s="144"/>
      <c r="C8" s="144"/>
      <c r="D8" s="141"/>
      <c r="E8" s="145"/>
      <c r="F8" s="141"/>
      <c r="G8" s="145"/>
      <c r="H8" s="145"/>
      <c r="J8" s="145"/>
      <c r="K8" s="141"/>
      <c r="L8" s="141"/>
      <c r="M8" s="141"/>
      <c r="N8" s="141"/>
      <c r="O8" s="141"/>
      <c r="P8" s="396" t="s">
        <v>124</v>
      </c>
      <c r="Q8" s="396"/>
      <c r="R8" s="396"/>
      <c r="S8" s="396"/>
      <c r="T8" s="396"/>
      <c r="U8" s="396"/>
      <c r="V8" s="396"/>
      <c r="W8" s="396"/>
      <c r="X8" s="396"/>
      <c r="Y8" s="141"/>
      <c r="Z8" s="141"/>
      <c r="AA8" s="141"/>
      <c r="AB8" s="141"/>
      <c r="AC8" s="141"/>
      <c r="AD8" s="145"/>
      <c r="AE8" s="141"/>
    </row>
    <row r="9" spans="1:34" ht="15" customHeight="1" x14ac:dyDescent="0.5">
      <c r="A9" s="143"/>
      <c r="B9" s="144"/>
      <c r="C9" s="144"/>
      <c r="D9" s="141"/>
      <c r="E9" s="145"/>
      <c r="F9" s="141"/>
      <c r="G9" s="145"/>
      <c r="H9" s="396" t="s">
        <v>243</v>
      </c>
      <c r="I9" s="396"/>
      <c r="J9" s="396"/>
      <c r="K9" s="141"/>
      <c r="L9" s="141"/>
      <c r="M9" s="141"/>
      <c r="N9" s="147" t="s">
        <v>125</v>
      </c>
      <c r="O9" s="141"/>
      <c r="P9" s="148"/>
      <c r="Q9" s="148"/>
      <c r="R9" s="149" t="s">
        <v>126</v>
      </c>
      <c r="S9" s="142"/>
      <c r="T9" s="142"/>
      <c r="U9" s="142"/>
      <c r="V9" s="142" t="s">
        <v>127</v>
      </c>
      <c r="W9" s="141"/>
      <c r="X9" s="141"/>
      <c r="Y9" s="141"/>
      <c r="Z9" s="141"/>
      <c r="AA9" s="141"/>
      <c r="AB9" s="141"/>
      <c r="AC9" s="141"/>
      <c r="AD9" s="141"/>
      <c r="AE9" s="141"/>
      <c r="AF9" s="145"/>
    </row>
    <row r="10" spans="1:34" ht="15" customHeight="1" x14ac:dyDescent="0.5">
      <c r="A10" s="143"/>
      <c r="B10" s="144"/>
      <c r="C10" s="144"/>
      <c r="D10" s="394" t="s">
        <v>301</v>
      </c>
      <c r="E10" s="394"/>
      <c r="F10" s="394"/>
      <c r="G10" s="145"/>
      <c r="H10" s="145" t="s">
        <v>128</v>
      </c>
      <c r="I10" s="150"/>
      <c r="J10" s="150"/>
      <c r="K10" s="141"/>
      <c r="L10" s="147" t="s">
        <v>129</v>
      </c>
      <c r="M10" s="141"/>
      <c r="N10" s="147" t="s">
        <v>130</v>
      </c>
      <c r="O10" s="141"/>
      <c r="P10" s="147" t="s">
        <v>131</v>
      </c>
      <c r="Q10" s="148"/>
      <c r="R10" s="147" t="s">
        <v>132</v>
      </c>
      <c r="S10" s="142"/>
      <c r="T10" s="142" t="s">
        <v>133</v>
      </c>
      <c r="U10" s="142"/>
      <c r="V10" s="142" t="s">
        <v>134</v>
      </c>
      <c r="W10" s="141"/>
      <c r="X10" s="141"/>
      <c r="Y10" s="141"/>
      <c r="Z10" s="141"/>
      <c r="AA10" s="141"/>
      <c r="AB10" s="147" t="s">
        <v>135</v>
      </c>
      <c r="AC10" s="141"/>
      <c r="AD10" s="141"/>
      <c r="AE10" s="141"/>
      <c r="AF10" s="145"/>
    </row>
    <row r="11" spans="1:34" ht="15" customHeight="1" x14ac:dyDescent="0.5">
      <c r="A11" s="143"/>
      <c r="B11" s="144"/>
      <c r="C11" s="144"/>
      <c r="D11" s="147" t="s">
        <v>136</v>
      </c>
      <c r="E11" s="147"/>
      <c r="F11" s="147" t="s">
        <v>137</v>
      </c>
      <c r="G11" s="147"/>
      <c r="H11" s="147" t="s">
        <v>138</v>
      </c>
      <c r="I11" s="147"/>
      <c r="J11" s="147"/>
      <c r="K11" s="147"/>
      <c r="L11" s="147" t="s">
        <v>139</v>
      </c>
      <c r="M11" s="147"/>
      <c r="N11" s="147" t="s">
        <v>140</v>
      </c>
      <c r="O11" s="147"/>
      <c r="P11" s="147" t="s">
        <v>141</v>
      </c>
      <c r="Q11" s="147"/>
      <c r="R11" s="147" t="s">
        <v>142</v>
      </c>
      <c r="S11" s="147"/>
      <c r="T11" s="147" t="s">
        <v>143</v>
      </c>
      <c r="U11" s="147"/>
      <c r="V11" s="147" t="s">
        <v>144</v>
      </c>
      <c r="W11" s="151"/>
      <c r="X11" s="147" t="s">
        <v>145</v>
      </c>
      <c r="Y11" s="147"/>
      <c r="Z11" s="147" t="s">
        <v>146</v>
      </c>
      <c r="AA11" s="147"/>
      <c r="AB11" s="147" t="s">
        <v>147</v>
      </c>
      <c r="AC11" s="147"/>
      <c r="AD11" s="147" t="s">
        <v>148</v>
      </c>
      <c r="AE11" s="147"/>
      <c r="AF11" s="147" t="s">
        <v>85</v>
      </c>
    </row>
    <row r="12" spans="1:34" ht="15" customHeight="1" x14ac:dyDescent="0.5">
      <c r="A12" s="143"/>
      <c r="B12" s="144"/>
      <c r="C12" s="144"/>
      <c r="D12" s="147" t="s">
        <v>149</v>
      </c>
      <c r="E12" s="147"/>
      <c r="F12" s="147" t="s">
        <v>150</v>
      </c>
      <c r="G12" s="147"/>
      <c r="H12" s="147" t="s">
        <v>151</v>
      </c>
      <c r="I12" s="147"/>
      <c r="J12" s="147" t="s">
        <v>81</v>
      </c>
      <c r="K12" s="147"/>
      <c r="L12" s="147" t="s">
        <v>152</v>
      </c>
      <c r="M12" s="147"/>
      <c r="N12" s="147" t="s">
        <v>91</v>
      </c>
      <c r="O12" s="147"/>
      <c r="P12" s="147" t="s">
        <v>91</v>
      </c>
      <c r="Q12" s="147"/>
      <c r="R12" s="147" t="s">
        <v>152</v>
      </c>
      <c r="S12" s="147"/>
      <c r="T12" s="147" t="s">
        <v>153</v>
      </c>
      <c r="U12" s="147"/>
      <c r="V12" s="147" t="s">
        <v>154</v>
      </c>
      <c r="W12" s="151"/>
      <c r="X12" s="147" t="s">
        <v>155</v>
      </c>
      <c r="Y12" s="152"/>
      <c r="Z12" s="147" t="s">
        <v>156</v>
      </c>
      <c r="AA12" s="152"/>
      <c r="AB12" s="147" t="s">
        <v>157</v>
      </c>
      <c r="AC12" s="147"/>
      <c r="AD12" s="147" t="s">
        <v>158</v>
      </c>
      <c r="AE12" s="147"/>
      <c r="AF12" s="147" t="s">
        <v>70</v>
      </c>
    </row>
    <row r="13" spans="1:34" ht="15" customHeight="1" x14ac:dyDescent="0.5">
      <c r="A13" s="143"/>
      <c r="B13" s="153" t="s">
        <v>6</v>
      </c>
      <c r="C13" s="144"/>
      <c r="D13" s="154" t="s">
        <v>7</v>
      </c>
      <c r="E13" s="147"/>
      <c r="F13" s="154" t="s">
        <v>7</v>
      </c>
      <c r="G13" s="147"/>
      <c r="H13" s="154" t="s">
        <v>7</v>
      </c>
      <c r="I13" s="152"/>
      <c r="J13" s="154" t="s">
        <v>7</v>
      </c>
      <c r="K13" s="152"/>
      <c r="L13" s="154" t="s">
        <v>7</v>
      </c>
      <c r="M13" s="152"/>
      <c r="N13" s="154" t="s">
        <v>7</v>
      </c>
      <c r="O13" s="152"/>
      <c r="P13" s="154" t="s">
        <v>7</v>
      </c>
      <c r="Q13" s="155"/>
      <c r="R13" s="154" t="s">
        <v>159</v>
      </c>
      <c r="S13" s="155"/>
      <c r="T13" s="154" t="s">
        <v>7</v>
      </c>
      <c r="U13" s="155"/>
      <c r="V13" s="154" t="s">
        <v>7</v>
      </c>
      <c r="W13" s="151"/>
      <c r="X13" s="156" t="s">
        <v>7</v>
      </c>
      <c r="Y13" s="151"/>
      <c r="Z13" s="156" t="s">
        <v>7</v>
      </c>
      <c r="AA13" s="151"/>
      <c r="AB13" s="154" t="s">
        <v>7</v>
      </c>
      <c r="AC13" s="155"/>
      <c r="AD13" s="154" t="s">
        <v>7</v>
      </c>
      <c r="AE13" s="155"/>
      <c r="AF13" s="154" t="s">
        <v>7</v>
      </c>
    </row>
    <row r="14" spans="1:34" ht="6" customHeight="1" x14ac:dyDescent="0.5">
      <c r="A14" s="143"/>
      <c r="B14" s="157"/>
      <c r="C14" s="144"/>
      <c r="D14" s="152"/>
      <c r="E14" s="147"/>
      <c r="F14" s="158"/>
      <c r="G14" s="147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1"/>
      <c r="X14" s="151"/>
      <c r="Y14" s="151"/>
      <c r="Z14" s="151"/>
      <c r="AA14" s="151"/>
      <c r="AB14" s="152"/>
      <c r="AC14" s="152"/>
      <c r="AD14" s="152"/>
      <c r="AE14" s="152"/>
      <c r="AF14" s="152"/>
    </row>
    <row r="15" spans="1:34" ht="15" customHeight="1" x14ac:dyDescent="0.5">
      <c r="A15" s="150" t="s">
        <v>164</v>
      </c>
      <c r="B15" s="159"/>
      <c r="C15" s="144"/>
      <c r="D15" s="160">
        <v>560000000</v>
      </c>
      <c r="E15" s="160"/>
      <c r="F15" s="160">
        <v>2905496747</v>
      </c>
      <c r="G15" s="160"/>
      <c r="H15" s="160">
        <v>56000000</v>
      </c>
      <c r="I15" s="160"/>
      <c r="J15" s="160">
        <v>1966927532</v>
      </c>
      <c r="K15" s="160"/>
      <c r="L15" s="160">
        <v>23188454</v>
      </c>
      <c r="M15" s="160"/>
      <c r="N15" s="160">
        <v>-1214269245</v>
      </c>
      <c r="O15" s="160"/>
      <c r="P15" s="160">
        <v>9410796</v>
      </c>
      <c r="Q15" s="160"/>
      <c r="R15" s="160">
        <v>0</v>
      </c>
      <c r="S15" s="160"/>
      <c r="T15" s="160">
        <v>-224333324</v>
      </c>
      <c r="U15" s="160"/>
      <c r="V15" s="160">
        <v>-443541</v>
      </c>
      <c r="W15" s="160"/>
      <c r="X15" s="158">
        <f>SUM(P15:V15)</f>
        <v>-215366069</v>
      </c>
      <c r="Y15" s="161"/>
      <c r="Z15" s="161">
        <v>0</v>
      </c>
      <c r="AA15" s="161"/>
      <c r="AB15" s="162">
        <f>SUM(D15:N15,X15:Z15)</f>
        <v>4081977419</v>
      </c>
      <c r="AC15" s="160"/>
      <c r="AD15" s="160">
        <v>12923706</v>
      </c>
      <c r="AE15" s="160"/>
      <c r="AF15" s="160">
        <f>SUM(AB15:AD15)</f>
        <v>4094901125</v>
      </c>
      <c r="AH15" s="151"/>
    </row>
    <row r="16" spans="1:34" ht="15" customHeight="1" x14ac:dyDescent="0.5">
      <c r="A16" s="150" t="s">
        <v>160</v>
      </c>
      <c r="B16" s="159"/>
      <c r="C16" s="144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1"/>
      <c r="X16" s="158"/>
      <c r="Y16" s="161"/>
      <c r="Z16" s="161"/>
      <c r="AA16" s="161"/>
      <c r="AB16" s="160"/>
      <c r="AC16" s="160"/>
      <c r="AD16" s="160"/>
      <c r="AE16" s="160"/>
      <c r="AF16" s="160"/>
    </row>
    <row r="17" spans="1:36" ht="15" customHeight="1" x14ac:dyDescent="0.5">
      <c r="A17" s="143" t="s">
        <v>165</v>
      </c>
      <c r="B17" s="159">
        <v>26</v>
      </c>
      <c r="C17" s="144"/>
      <c r="D17" s="160">
        <v>56000000</v>
      </c>
      <c r="E17" s="160"/>
      <c r="F17" s="160">
        <v>380262450</v>
      </c>
      <c r="G17" s="160"/>
      <c r="H17" s="160">
        <v>0</v>
      </c>
      <c r="I17" s="160"/>
      <c r="J17" s="160">
        <v>0</v>
      </c>
      <c r="K17" s="160"/>
      <c r="L17" s="160">
        <v>0</v>
      </c>
      <c r="M17" s="160"/>
      <c r="N17" s="160">
        <v>0</v>
      </c>
      <c r="O17" s="160"/>
      <c r="P17" s="160">
        <v>0</v>
      </c>
      <c r="Q17" s="160"/>
      <c r="R17" s="158">
        <v>0</v>
      </c>
      <c r="S17" s="160"/>
      <c r="T17" s="160">
        <v>0</v>
      </c>
      <c r="U17" s="160"/>
      <c r="V17" s="160">
        <v>0</v>
      </c>
      <c r="W17" s="151"/>
      <c r="X17" s="158">
        <f t="shared" ref="X17:X18" si="0">SUM(P17:V17)</f>
        <v>0</v>
      </c>
      <c r="Y17" s="161"/>
      <c r="Z17" s="161">
        <v>0</v>
      </c>
      <c r="AA17" s="161"/>
      <c r="AB17" s="160">
        <f t="shared" ref="AB17:AB18" si="1">SUM(D17:N17,X17:Z17)</f>
        <v>436262450</v>
      </c>
      <c r="AC17" s="158"/>
      <c r="AD17" s="160" t="s">
        <v>12</v>
      </c>
      <c r="AE17" s="158"/>
      <c r="AF17" s="160">
        <f t="shared" ref="AF17:AF18" si="2">SUM(AB17:AD17)</f>
        <v>436262450</v>
      </c>
    </row>
    <row r="18" spans="1:36" ht="15" customHeight="1" x14ac:dyDescent="0.5">
      <c r="A18" s="143" t="s">
        <v>161</v>
      </c>
      <c r="B18" s="159"/>
      <c r="C18" s="144"/>
      <c r="D18" s="160">
        <v>0</v>
      </c>
      <c r="E18" s="160"/>
      <c r="F18" s="160">
        <v>0</v>
      </c>
      <c r="G18" s="160"/>
      <c r="H18" s="160">
        <v>0</v>
      </c>
      <c r="I18" s="160"/>
      <c r="J18" s="160">
        <v>-1979731537</v>
      </c>
      <c r="K18" s="160"/>
      <c r="L18" s="160">
        <v>0</v>
      </c>
      <c r="M18" s="160"/>
      <c r="N18" s="160">
        <v>0</v>
      </c>
      <c r="O18" s="160"/>
      <c r="P18" s="160">
        <v>0</v>
      </c>
      <c r="Q18" s="160"/>
      <c r="R18" s="160">
        <v>26114269</v>
      </c>
      <c r="S18" s="160"/>
      <c r="T18" s="160">
        <v>-50469988</v>
      </c>
      <c r="U18" s="160"/>
      <c r="V18" s="160">
        <v>280356</v>
      </c>
      <c r="W18" s="151"/>
      <c r="X18" s="158">
        <f t="shared" si="0"/>
        <v>-24075363</v>
      </c>
      <c r="Y18" s="161"/>
      <c r="Z18" s="161">
        <v>0</v>
      </c>
      <c r="AA18" s="161"/>
      <c r="AB18" s="160">
        <f t="shared" si="1"/>
        <v>-2003806900</v>
      </c>
      <c r="AC18" s="158"/>
      <c r="AD18" s="160">
        <v>-30032731</v>
      </c>
      <c r="AE18" s="158"/>
      <c r="AF18" s="160">
        <f t="shared" si="2"/>
        <v>-2033839631</v>
      </c>
      <c r="AG18" s="151"/>
      <c r="AH18" s="151"/>
      <c r="AI18" s="151"/>
    </row>
    <row r="19" spans="1:36" ht="15" customHeight="1" x14ac:dyDescent="0.5">
      <c r="A19" s="143" t="s">
        <v>162</v>
      </c>
      <c r="B19" s="159"/>
      <c r="C19" s="144"/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51"/>
      <c r="X19" s="158"/>
      <c r="Y19" s="161"/>
      <c r="Z19" s="161"/>
      <c r="AA19" s="161"/>
      <c r="AB19" s="160"/>
      <c r="AC19" s="158"/>
      <c r="AD19" s="160"/>
      <c r="AE19" s="158"/>
      <c r="AF19" s="160"/>
      <c r="AG19" s="151"/>
      <c r="AH19" s="151"/>
      <c r="AI19" s="151"/>
    </row>
    <row r="20" spans="1:36" ht="15" customHeight="1" x14ac:dyDescent="0.5">
      <c r="A20" s="163" t="s">
        <v>163</v>
      </c>
      <c r="B20" s="159"/>
      <c r="C20" s="144"/>
      <c r="D20" s="158">
        <v>0</v>
      </c>
      <c r="E20" s="158"/>
      <c r="F20" s="158">
        <v>0</v>
      </c>
      <c r="G20" s="158"/>
      <c r="H20" s="158">
        <v>0</v>
      </c>
      <c r="I20" s="158"/>
      <c r="J20" s="158">
        <v>26114269</v>
      </c>
      <c r="K20" s="158"/>
      <c r="L20" s="158">
        <v>0</v>
      </c>
      <c r="M20" s="158"/>
      <c r="N20" s="158">
        <v>0</v>
      </c>
      <c r="O20" s="158"/>
      <c r="P20" s="158">
        <v>0</v>
      </c>
      <c r="Q20" s="158"/>
      <c r="R20" s="158">
        <v>-26114269</v>
      </c>
      <c r="S20" s="158"/>
      <c r="T20" s="158">
        <v>0</v>
      </c>
      <c r="U20" s="158"/>
      <c r="V20" s="158">
        <v>0</v>
      </c>
      <c r="W20" s="151"/>
      <c r="X20" s="158">
        <f t="shared" ref="X20:X21" si="3">SUM(P20:V20)</f>
        <v>-26114269</v>
      </c>
      <c r="Y20" s="161"/>
      <c r="Z20" s="161">
        <v>0</v>
      </c>
      <c r="AA20" s="161"/>
      <c r="AB20" s="158">
        <f t="shared" ref="AB20:AB21" si="4">SUM(D20:N20,X20:Z20)</f>
        <v>0</v>
      </c>
      <c r="AC20" s="158"/>
      <c r="AD20" s="158">
        <v>0</v>
      </c>
      <c r="AE20" s="158"/>
      <c r="AF20" s="160">
        <f t="shared" ref="AF20:AF21" si="5">SUM(AB20:AD20)</f>
        <v>0</v>
      </c>
      <c r="AG20" s="151"/>
      <c r="AH20" s="151"/>
      <c r="AI20" s="151"/>
    </row>
    <row r="21" spans="1:36" ht="15" customHeight="1" x14ac:dyDescent="0.5">
      <c r="A21" s="143" t="s">
        <v>166</v>
      </c>
      <c r="B21" s="159">
        <v>29</v>
      </c>
      <c r="C21" s="144"/>
      <c r="D21" s="164">
        <v>0</v>
      </c>
      <c r="E21" s="160"/>
      <c r="F21" s="164">
        <v>0</v>
      </c>
      <c r="G21" s="160"/>
      <c r="H21" s="164">
        <v>0</v>
      </c>
      <c r="I21" s="160"/>
      <c r="J21" s="164">
        <v>0</v>
      </c>
      <c r="K21" s="160"/>
      <c r="L21" s="164">
        <v>0</v>
      </c>
      <c r="M21" s="160"/>
      <c r="N21" s="164">
        <v>0</v>
      </c>
      <c r="O21" s="160"/>
      <c r="P21" s="164">
        <v>0</v>
      </c>
      <c r="Q21" s="160"/>
      <c r="R21" s="164">
        <v>0</v>
      </c>
      <c r="S21" s="143"/>
      <c r="T21" s="164">
        <v>0</v>
      </c>
      <c r="U21" s="143"/>
      <c r="V21" s="164">
        <v>0</v>
      </c>
      <c r="W21" s="151"/>
      <c r="X21" s="164">
        <f t="shared" si="3"/>
        <v>0</v>
      </c>
      <c r="Y21" s="161"/>
      <c r="Z21" s="165">
        <v>499523141</v>
      </c>
      <c r="AA21" s="161"/>
      <c r="AB21" s="164">
        <f t="shared" si="4"/>
        <v>499523141</v>
      </c>
      <c r="AC21" s="158"/>
      <c r="AD21" s="164">
        <v>0</v>
      </c>
      <c r="AE21" s="158"/>
      <c r="AF21" s="164">
        <f t="shared" si="5"/>
        <v>499523141</v>
      </c>
    </row>
    <row r="22" spans="1:36" ht="6" customHeight="1" x14ac:dyDescent="0.5">
      <c r="B22" s="159"/>
      <c r="C22" s="144"/>
      <c r="D22" s="160"/>
      <c r="E22" s="158"/>
      <c r="F22" s="152"/>
      <c r="G22" s="158"/>
      <c r="H22" s="158"/>
      <c r="I22" s="160"/>
      <c r="J22" s="158"/>
      <c r="K22" s="160"/>
      <c r="L22" s="160"/>
      <c r="M22" s="160"/>
      <c r="N22" s="160"/>
      <c r="O22" s="160"/>
      <c r="P22" s="160"/>
      <c r="Q22" s="158"/>
      <c r="R22" s="160"/>
      <c r="S22" s="158"/>
      <c r="T22" s="158"/>
      <c r="U22" s="158"/>
      <c r="V22" s="158"/>
      <c r="W22" s="151"/>
      <c r="X22" s="158"/>
      <c r="Y22" s="151"/>
      <c r="Z22" s="151"/>
      <c r="AA22" s="151"/>
      <c r="AB22" s="160"/>
      <c r="AC22" s="160"/>
      <c r="AD22" s="160"/>
      <c r="AE22" s="160"/>
      <c r="AF22" s="158"/>
    </row>
    <row r="23" spans="1:36" ht="15" customHeight="1" thickBot="1" x14ac:dyDescent="0.55000000000000004">
      <c r="A23" s="150" t="s">
        <v>167</v>
      </c>
      <c r="B23" s="159"/>
      <c r="C23" s="144"/>
      <c r="D23" s="166">
        <f>SUM(D15:D21)</f>
        <v>616000000</v>
      </c>
      <c r="E23" s="160"/>
      <c r="F23" s="166">
        <f>SUM(F15:F21)</f>
        <v>3285759197</v>
      </c>
      <c r="G23" s="160"/>
      <c r="H23" s="166">
        <f>SUM(H15:H21)</f>
        <v>56000000</v>
      </c>
      <c r="I23" s="160"/>
      <c r="J23" s="166">
        <f>SUM(J15:J21)</f>
        <v>13310264</v>
      </c>
      <c r="K23" s="160"/>
      <c r="L23" s="166">
        <f>SUM(L15:L21)</f>
        <v>23188454</v>
      </c>
      <c r="M23" s="160"/>
      <c r="N23" s="166">
        <f>SUM(N15:N21)</f>
        <v>-1214269245</v>
      </c>
      <c r="O23" s="160"/>
      <c r="P23" s="166">
        <f>SUM(P15:P21)</f>
        <v>9410796</v>
      </c>
      <c r="Q23" s="158"/>
      <c r="R23" s="166">
        <f>SUM(R15:R21)</f>
        <v>0</v>
      </c>
      <c r="S23" s="160"/>
      <c r="T23" s="166">
        <f>SUM(T15:T21)</f>
        <v>-274803312</v>
      </c>
      <c r="U23" s="160"/>
      <c r="V23" s="166">
        <f>SUM(V15:V21)</f>
        <v>-163185</v>
      </c>
      <c r="W23" s="151"/>
      <c r="X23" s="166">
        <f>SUM(X15:X21)</f>
        <v>-265555701</v>
      </c>
      <c r="Y23" s="151">
        <v>0</v>
      </c>
      <c r="Z23" s="166">
        <f>SUM(Z15:Z21)</f>
        <v>499523141</v>
      </c>
      <c r="AA23" s="151"/>
      <c r="AB23" s="166">
        <f>SUM(AB15:AB21)</f>
        <v>3013956110</v>
      </c>
      <c r="AC23" s="160"/>
      <c r="AD23" s="166">
        <f>SUM(AD15:AD21)</f>
        <v>-17109025</v>
      </c>
      <c r="AE23" s="160"/>
      <c r="AF23" s="166">
        <f>SUM(AF15:AF21)</f>
        <v>2996847085</v>
      </c>
      <c r="AG23" s="167"/>
      <c r="AH23" s="168"/>
      <c r="AI23" s="168"/>
      <c r="AJ23" s="168"/>
    </row>
    <row r="24" spans="1:36" ht="15" customHeight="1" thickTop="1" x14ac:dyDescent="0.5">
      <c r="A24" s="150"/>
      <c r="B24" s="159"/>
      <c r="C24" s="144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  <c r="AA24" s="160"/>
      <c r="AB24" s="160"/>
      <c r="AC24" s="160"/>
      <c r="AD24" s="160"/>
      <c r="AE24" s="160"/>
      <c r="AF24" s="160"/>
      <c r="AG24" s="167"/>
      <c r="AH24" s="168"/>
      <c r="AI24" s="168"/>
      <c r="AJ24" s="168"/>
    </row>
    <row r="25" spans="1:36" ht="17.850000000000001" customHeight="1" x14ac:dyDescent="0.5">
      <c r="A25" s="150" t="s">
        <v>251</v>
      </c>
      <c r="B25" s="159"/>
      <c r="C25" s="144"/>
      <c r="D25" s="341">
        <f>SUM(D23:D24)</f>
        <v>616000000</v>
      </c>
      <c r="E25" s="158"/>
      <c r="F25" s="341">
        <f>SUM(F23:F24)</f>
        <v>3285759197</v>
      </c>
      <c r="G25" s="158"/>
      <c r="H25" s="341">
        <f>SUM(H23:H24)</f>
        <v>56000000</v>
      </c>
      <c r="I25" s="158"/>
      <c r="J25" s="341">
        <f>SUM(J23:J24)</f>
        <v>13310264</v>
      </c>
      <c r="K25" s="158"/>
      <c r="L25" s="341">
        <f>SUM(L23:L24)</f>
        <v>23188454</v>
      </c>
      <c r="M25" s="158"/>
      <c r="N25" s="341">
        <f>SUM(N23:N24)</f>
        <v>-1214269245</v>
      </c>
      <c r="O25" s="158"/>
      <c r="P25" s="341">
        <f>SUM(P23:P24)</f>
        <v>9410796</v>
      </c>
      <c r="Q25" s="158"/>
      <c r="R25" s="341">
        <f>SUM(R23:R24)</f>
        <v>0</v>
      </c>
      <c r="S25" s="158"/>
      <c r="T25" s="341">
        <f>SUM(T23:T24)</f>
        <v>-274803312</v>
      </c>
      <c r="U25" s="158"/>
      <c r="V25" s="341">
        <f>SUM(V23:V24)</f>
        <v>-163185</v>
      </c>
      <c r="W25" s="158"/>
      <c r="X25" s="341">
        <f t="shared" ref="X25:X26" si="6">SUM(P25:V25)</f>
        <v>-265555701</v>
      </c>
      <c r="Y25" s="158"/>
      <c r="Z25" s="341">
        <f>SUM(Z23:Z24)</f>
        <v>499523141</v>
      </c>
      <c r="AA25" s="158"/>
      <c r="AB25" s="341">
        <f t="shared" ref="AB25:AB26" si="7">SUM(D25:N25,X25:Z25)</f>
        <v>3013956110</v>
      </c>
      <c r="AC25" s="158"/>
      <c r="AD25" s="341">
        <f>SUM(AD23:AD24)</f>
        <v>-17109025</v>
      </c>
      <c r="AE25" s="158"/>
      <c r="AF25" s="341">
        <f t="shared" ref="AF25:AF26" si="8">SUM(AB25:AD25)</f>
        <v>2996847085</v>
      </c>
    </row>
    <row r="26" spans="1:36" ht="14.25" x14ac:dyDescent="0.5">
      <c r="A26" s="143" t="s">
        <v>299</v>
      </c>
      <c r="B26" s="159">
        <v>2</v>
      </c>
      <c r="C26" s="144"/>
      <c r="D26" s="342">
        <v>0</v>
      </c>
      <c r="E26" s="158"/>
      <c r="F26" s="342">
        <v>0</v>
      </c>
      <c r="G26" s="158"/>
      <c r="H26" s="342">
        <v>0</v>
      </c>
      <c r="I26" s="158"/>
      <c r="J26" s="342">
        <v>-37547802</v>
      </c>
      <c r="K26" s="158"/>
      <c r="L26" s="342">
        <v>0</v>
      </c>
      <c r="M26" s="158"/>
      <c r="N26" s="342">
        <v>0</v>
      </c>
      <c r="O26" s="158"/>
      <c r="P26" s="342">
        <v>0</v>
      </c>
      <c r="Q26" s="158"/>
      <c r="R26" s="342">
        <v>0</v>
      </c>
      <c r="S26" s="158"/>
      <c r="T26" s="342">
        <v>0</v>
      </c>
      <c r="U26" s="141"/>
      <c r="V26" s="342">
        <f>SUM(P26:T26)</f>
        <v>0</v>
      </c>
      <c r="W26" s="141"/>
      <c r="X26" s="342">
        <f t="shared" si="6"/>
        <v>0</v>
      </c>
      <c r="Y26" s="141"/>
      <c r="Z26" s="342">
        <v>0</v>
      </c>
      <c r="AA26" s="141"/>
      <c r="AB26" s="342">
        <f t="shared" si="7"/>
        <v>-37547802</v>
      </c>
      <c r="AC26" s="141"/>
      <c r="AD26" s="342">
        <v>171640</v>
      </c>
      <c r="AE26" s="141"/>
      <c r="AF26" s="342">
        <f t="shared" si="8"/>
        <v>-37376162</v>
      </c>
    </row>
    <row r="27" spans="1:36" s="173" customFormat="1" ht="8.1" customHeight="1" x14ac:dyDescent="0.5">
      <c r="A27" s="190"/>
      <c r="B27" s="176"/>
      <c r="C27" s="177"/>
      <c r="D27" s="343"/>
      <c r="E27" s="191"/>
      <c r="F27" s="343"/>
      <c r="G27" s="191"/>
      <c r="H27" s="343"/>
      <c r="I27" s="191"/>
      <c r="J27" s="343"/>
      <c r="K27" s="191"/>
      <c r="L27" s="343"/>
      <c r="M27" s="191"/>
      <c r="N27" s="343"/>
      <c r="O27" s="191"/>
      <c r="P27" s="343"/>
      <c r="Q27" s="191"/>
      <c r="R27" s="343"/>
      <c r="S27" s="191"/>
      <c r="T27" s="343"/>
      <c r="U27" s="192"/>
      <c r="V27" s="343"/>
      <c r="W27" s="192"/>
      <c r="X27" s="343"/>
      <c r="Y27" s="192"/>
      <c r="Z27" s="343"/>
      <c r="AA27" s="191"/>
      <c r="AB27" s="343"/>
      <c r="AC27" s="191"/>
      <c r="AD27" s="343"/>
      <c r="AF27" s="344"/>
    </row>
    <row r="28" spans="1:36" s="174" customFormat="1" ht="15" x14ac:dyDescent="0.5">
      <c r="A28" s="150" t="s">
        <v>256</v>
      </c>
      <c r="B28" s="169"/>
      <c r="C28" s="170"/>
      <c r="D28" s="343">
        <f>SUM(D25:D26)</f>
        <v>616000000</v>
      </c>
      <c r="E28" s="171"/>
      <c r="F28" s="343">
        <f>SUM(F25:F26)</f>
        <v>3285759197</v>
      </c>
      <c r="G28" s="171"/>
      <c r="H28" s="343">
        <f>SUM(H25:H26)</f>
        <v>56000000</v>
      </c>
      <c r="I28" s="171"/>
      <c r="J28" s="343">
        <f>SUM(J25:J26)</f>
        <v>-24237538</v>
      </c>
      <c r="K28" s="171"/>
      <c r="L28" s="343">
        <f>SUM(L25:L26)</f>
        <v>23188454</v>
      </c>
      <c r="M28" s="171"/>
      <c r="N28" s="343">
        <f>SUM(N25:N26)</f>
        <v>-1214269245</v>
      </c>
      <c r="O28" s="171"/>
      <c r="P28" s="343">
        <f>SUM(P25:P26)</f>
        <v>9410796</v>
      </c>
      <c r="Q28" s="171"/>
      <c r="R28" s="343">
        <f>SUM(R25:R26)</f>
        <v>0</v>
      </c>
      <c r="S28" s="171"/>
      <c r="T28" s="343">
        <f>SUM(T25:T26)</f>
        <v>-274803312</v>
      </c>
      <c r="U28" s="172"/>
      <c r="V28" s="343">
        <f>SUM(V25:V26)</f>
        <v>-163185</v>
      </c>
      <c r="W28" s="172"/>
      <c r="X28" s="343">
        <f>SUM(X25:X26)</f>
        <v>-265555701</v>
      </c>
      <c r="Y28" s="172"/>
      <c r="Z28" s="343">
        <f>SUM(Z25:Z26)</f>
        <v>499523141</v>
      </c>
      <c r="AA28" s="171"/>
      <c r="AB28" s="343">
        <f>SUM(AB25:AB26)</f>
        <v>2976408308</v>
      </c>
      <c r="AC28" s="171"/>
      <c r="AD28" s="343">
        <f>SUM(AD25:AD26)</f>
        <v>-16937385</v>
      </c>
      <c r="AE28" s="385"/>
      <c r="AF28" s="343">
        <f>SUM(AF25:AF26)</f>
        <v>2959470923</v>
      </c>
    </row>
    <row r="29" spans="1:36" s="173" customFormat="1" ht="7.5" customHeight="1" x14ac:dyDescent="0.5">
      <c r="A29" s="175" t="s">
        <v>260</v>
      </c>
      <c r="B29" s="176"/>
      <c r="C29" s="177"/>
      <c r="D29" s="344"/>
      <c r="F29" s="344"/>
      <c r="H29" s="344"/>
      <c r="J29" s="344"/>
      <c r="L29" s="344"/>
      <c r="N29" s="344"/>
      <c r="P29" s="344"/>
      <c r="R29" s="344"/>
      <c r="T29" s="344"/>
      <c r="V29" s="344"/>
      <c r="X29" s="344"/>
      <c r="Z29" s="344"/>
      <c r="AB29" s="344"/>
      <c r="AD29" s="344"/>
      <c r="AF29" s="344"/>
    </row>
    <row r="30" spans="1:36" ht="15" customHeight="1" x14ac:dyDescent="0.5">
      <c r="A30" s="150" t="s">
        <v>160</v>
      </c>
      <c r="B30" s="159"/>
      <c r="C30" s="144"/>
      <c r="D30" s="345"/>
      <c r="E30" s="160"/>
      <c r="F30" s="345"/>
      <c r="G30" s="160"/>
      <c r="H30" s="345"/>
      <c r="I30" s="160"/>
      <c r="J30" s="345"/>
      <c r="K30" s="160"/>
      <c r="L30" s="345"/>
      <c r="M30" s="160"/>
      <c r="N30" s="345"/>
      <c r="O30" s="160"/>
      <c r="P30" s="345"/>
      <c r="Q30" s="160"/>
      <c r="R30" s="345"/>
      <c r="S30" s="160"/>
      <c r="T30" s="345"/>
      <c r="U30" s="160"/>
      <c r="V30" s="345"/>
      <c r="W30" s="151"/>
      <c r="X30" s="341"/>
      <c r="Y30" s="151"/>
      <c r="Z30" s="349"/>
      <c r="AA30" s="151"/>
      <c r="AB30" s="345"/>
      <c r="AC30" s="160"/>
      <c r="AD30" s="345"/>
      <c r="AE30" s="160"/>
      <c r="AF30" s="345"/>
      <c r="AG30" s="167"/>
      <c r="AH30" s="168"/>
      <c r="AI30" s="168"/>
      <c r="AJ30" s="168"/>
    </row>
    <row r="31" spans="1:36" ht="15" customHeight="1" x14ac:dyDescent="0.5">
      <c r="A31" s="143" t="s">
        <v>258</v>
      </c>
      <c r="B31" s="159"/>
      <c r="C31" s="144"/>
      <c r="D31" s="345">
        <v>0</v>
      </c>
      <c r="E31" s="160"/>
      <c r="F31" s="345">
        <v>0</v>
      </c>
      <c r="G31" s="160"/>
      <c r="H31" s="345">
        <v>0</v>
      </c>
      <c r="I31" s="160"/>
      <c r="J31" s="347">
        <f>'Tha 12-13'!F64</f>
        <v>-206309219</v>
      </c>
      <c r="K31" s="160"/>
      <c r="L31" s="345">
        <v>0</v>
      </c>
      <c r="M31" s="160"/>
      <c r="N31" s="345">
        <v>0</v>
      </c>
      <c r="O31" s="160"/>
      <c r="P31" s="345">
        <v>0</v>
      </c>
      <c r="Q31" s="160"/>
      <c r="R31" s="345">
        <v>-17375662</v>
      </c>
      <c r="S31" s="160"/>
      <c r="T31" s="345">
        <v>-270047529</v>
      </c>
      <c r="U31" s="160"/>
      <c r="V31" s="345">
        <v>0</v>
      </c>
      <c r="W31" s="151"/>
      <c r="X31" s="341">
        <f t="shared" ref="X31" si="9">SUM(P31:V31)</f>
        <v>-287423191</v>
      </c>
      <c r="Y31" s="151"/>
      <c r="Z31" s="349">
        <v>0</v>
      </c>
      <c r="AA31" s="151"/>
      <c r="AB31" s="345">
        <f t="shared" ref="AB31:AB37" si="10">SUM(D31:N31,X31:Z31)</f>
        <v>-493732410</v>
      </c>
      <c r="AC31" s="160"/>
      <c r="AD31" s="345">
        <v>16451934</v>
      </c>
      <c r="AE31" s="160"/>
      <c r="AF31" s="345">
        <f t="shared" ref="AF31" si="11">SUM(AB31:AD31)</f>
        <v>-477280476</v>
      </c>
      <c r="AG31" s="167"/>
      <c r="AH31" s="168"/>
      <c r="AI31" s="168"/>
      <c r="AJ31" s="168"/>
    </row>
    <row r="32" spans="1:36" ht="15" customHeight="1" x14ac:dyDescent="0.5">
      <c r="A32" s="143" t="s">
        <v>162</v>
      </c>
      <c r="B32" s="159"/>
      <c r="C32" s="144"/>
      <c r="D32" s="345"/>
      <c r="E32" s="160"/>
      <c r="F32" s="345"/>
      <c r="G32" s="160"/>
      <c r="H32" s="345"/>
      <c r="I32" s="160"/>
      <c r="J32" s="345"/>
      <c r="K32" s="160"/>
      <c r="L32" s="345"/>
      <c r="M32" s="160"/>
      <c r="N32" s="345"/>
      <c r="O32" s="160"/>
      <c r="P32" s="345"/>
      <c r="Q32" s="160"/>
      <c r="R32" s="345"/>
      <c r="S32" s="160"/>
      <c r="T32" s="345"/>
      <c r="U32" s="160"/>
      <c r="V32" s="345"/>
      <c r="W32" s="151"/>
      <c r="X32" s="341"/>
      <c r="Y32" s="151"/>
      <c r="Z32" s="349"/>
      <c r="AA32" s="151"/>
      <c r="AB32" s="345"/>
      <c r="AC32" s="160"/>
      <c r="AD32" s="345"/>
      <c r="AE32" s="160"/>
      <c r="AF32" s="345"/>
      <c r="AG32" s="167"/>
      <c r="AH32" s="168"/>
      <c r="AI32" s="168"/>
      <c r="AJ32" s="168"/>
    </row>
    <row r="33" spans="1:36" ht="15" customHeight="1" x14ac:dyDescent="0.5">
      <c r="A33" s="163" t="s">
        <v>163</v>
      </c>
      <c r="B33" s="159"/>
      <c r="C33" s="144"/>
      <c r="D33" s="341">
        <v>0</v>
      </c>
      <c r="E33" s="158"/>
      <c r="F33" s="341">
        <v>0</v>
      </c>
      <c r="G33" s="158"/>
      <c r="H33" s="341">
        <v>0</v>
      </c>
      <c r="I33" s="158"/>
      <c r="J33" s="341">
        <v>-17375662</v>
      </c>
      <c r="K33" s="158"/>
      <c r="L33" s="341">
        <v>0</v>
      </c>
      <c r="M33" s="158"/>
      <c r="N33" s="341">
        <v>0</v>
      </c>
      <c r="O33" s="158"/>
      <c r="P33" s="341">
        <v>0</v>
      </c>
      <c r="Q33" s="158"/>
      <c r="R33" s="341">
        <v>17375662</v>
      </c>
      <c r="S33" s="158"/>
      <c r="T33" s="341">
        <v>0</v>
      </c>
      <c r="U33" s="158"/>
      <c r="V33" s="341">
        <v>0</v>
      </c>
      <c r="W33" s="151"/>
      <c r="X33" s="341">
        <f t="shared" ref="X33" si="12">SUM(P33:V33)</f>
        <v>17375662</v>
      </c>
      <c r="Y33" s="161"/>
      <c r="Z33" s="350">
        <v>0</v>
      </c>
      <c r="AA33" s="161"/>
      <c r="AB33" s="345">
        <f t="shared" ref="AB33:AB36" si="13">SUM(D33:N33,X33:Z33)</f>
        <v>0</v>
      </c>
      <c r="AC33" s="158"/>
      <c r="AD33" s="345">
        <v>0</v>
      </c>
      <c r="AE33" s="160"/>
      <c r="AF33" s="345">
        <f t="shared" ref="AF33" si="14">SUM(AB33:AD33)</f>
        <v>0</v>
      </c>
      <c r="AG33" s="151"/>
      <c r="AH33" s="151"/>
      <c r="AI33" s="151"/>
    </row>
    <row r="34" spans="1:36" ht="15" customHeight="1" x14ac:dyDescent="0.5">
      <c r="A34" s="163" t="s">
        <v>291</v>
      </c>
      <c r="B34" s="159"/>
      <c r="C34" s="144"/>
      <c r="D34" s="341"/>
      <c r="E34" s="158"/>
      <c r="F34" s="341"/>
      <c r="G34" s="158"/>
      <c r="H34" s="341"/>
      <c r="I34" s="158"/>
      <c r="J34" s="341"/>
      <c r="K34" s="158"/>
      <c r="L34" s="341"/>
      <c r="M34" s="158"/>
      <c r="N34" s="341"/>
      <c r="O34" s="158"/>
      <c r="P34" s="341"/>
      <c r="Q34" s="158"/>
      <c r="R34" s="341"/>
      <c r="S34" s="158"/>
      <c r="T34" s="341"/>
      <c r="U34" s="158"/>
      <c r="V34" s="341"/>
      <c r="W34" s="151"/>
      <c r="X34" s="341"/>
      <c r="Y34" s="161"/>
      <c r="Z34" s="350"/>
      <c r="AA34" s="161"/>
      <c r="AB34" s="345"/>
      <c r="AC34" s="158"/>
      <c r="AD34" s="345"/>
      <c r="AE34" s="160"/>
      <c r="AF34" s="345"/>
      <c r="AG34" s="151"/>
      <c r="AH34" s="151"/>
      <c r="AI34" s="151"/>
    </row>
    <row r="35" spans="1:36" ht="15" customHeight="1" x14ac:dyDescent="0.5">
      <c r="A35" s="163" t="s">
        <v>292</v>
      </c>
      <c r="B35" s="159"/>
      <c r="C35" s="144"/>
      <c r="D35" s="341">
        <v>0</v>
      </c>
      <c r="E35" s="158"/>
      <c r="F35" s="341">
        <v>0</v>
      </c>
      <c r="G35" s="158"/>
      <c r="H35" s="341">
        <v>0</v>
      </c>
      <c r="I35" s="158"/>
      <c r="J35" s="341">
        <v>-163185</v>
      </c>
      <c r="K35" s="158"/>
      <c r="L35" s="341">
        <v>0</v>
      </c>
      <c r="M35" s="158"/>
      <c r="N35" s="341">
        <v>0</v>
      </c>
      <c r="O35" s="158"/>
      <c r="P35" s="341">
        <v>0</v>
      </c>
      <c r="Q35" s="158"/>
      <c r="R35" s="341">
        <v>0</v>
      </c>
      <c r="S35" s="158"/>
      <c r="T35" s="341">
        <v>0</v>
      </c>
      <c r="U35" s="158"/>
      <c r="V35" s="341">
        <v>163185</v>
      </c>
      <c r="W35" s="151"/>
      <c r="X35" s="341">
        <f t="shared" ref="X35" si="15">SUM(P35:V35)</f>
        <v>163185</v>
      </c>
      <c r="Y35" s="161"/>
      <c r="Z35" s="350">
        <v>0</v>
      </c>
      <c r="AA35" s="161"/>
      <c r="AB35" s="345">
        <f t="shared" ref="AB35" si="16">SUM(D35:N35,X35:Z35)</f>
        <v>0</v>
      </c>
      <c r="AC35" s="158"/>
      <c r="AD35" s="345">
        <v>0</v>
      </c>
      <c r="AE35" s="160"/>
      <c r="AF35" s="345">
        <f t="shared" ref="AF35" si="17">SUM(AB35:AD35)</f>
        <v>0</v>
      </c>
      <c r="AG35" s="151"/>
      <c r="AH35" s="151"/>
      <c r="AI35" s="151"/>
    </row>
    <row r="36" spans="1:36" ht="15" customHeight="1" x14ac:dyDescent="0.5">
      <c r="A36" s="163" t="s">
        <v>259</v>
      </c>
      <c r="B36" s="159">
        <v>31</v>
      </c>
      <c r="C36" s="144"/>
      <c r="D36" s="341">
        <v>0</v>
      </c>
      <c r="E36" s="158"/>
      <c r="F36" s="341">
        <v>0</v>
      </c>
      <c r="G36" s="158"/>
      <c r="H36" s="341">
        <v>0</v>
      </c>
      <c r="I36" s="158"/>
      <c r="J36" s="341">
        <v>-110879478</v>
      </c>
      <c r="K36" s="158"/>
      <c r="L36" s="341">
        <v>0</v>
      </c>
      <c r="M36" s="158"/>
      <c r="N36" s="341">
        <v>0</v>
      </c>
      <c r="O36" s="158"/>
      <c r="P36" s="341">
        <v>0</v>
      </c>
      <c r="Q36" s="158"/>
      <c r="R36" s="341">
        <v>0</v>
      </c>
      <c r="S36" s="158"/>
      <c r="T36" s="341">
        <v>0</v>
      </c>
      <c r="U36" s="158"/>
      <c r="V36" s="341">
        <v>0</v>
      </c>
      <c r="W36" s="151"/>
      <c r="X36" s="341">
        <f t="shared" ref="X36" si="18">SUM(P36:V36)</f>
        <v>0</v>
      </c>
      <c r="Y36" s="161"/>
      <c r="Z36" s="350">
        <v>0</v>
      </c>
      <c r="AA36" s="161"/>
      <c r="AB36" s="345">
        <f t="shared" si="13"/>
        <v>-110879478</v>
      </c>
      <c r="AC36" s="158"/>
      <c r="AD36" s="345">
        <v>0</v>
      </c>
      <c r="AE36" s="160"/>
      <c r="AF36" s="345">
        <f t="shared" ref="AF36" si="19">SUM(AB36:AD36)</f>
        <v>-110879478</v>
      </c>
      <c r="AG36" s="151"/>
      <c r="AH36" s="151"/>
      <c r="AI36" s="151"/>
    </row>
    <row r="37" spans="1:36" ht="15" customHeight="1" x14ac:dyDescent="0.5">
      <c r="A37" s="143" t="s">
        <v>257</v>
      </c>
      <c r="B37" s="159">
        <v>29</v>
      </c>
      <c r="C37" s="144"/>
      <c r="D37" s="346">
        <v>0</v>
      </c>
      <c r="E37" s="160"/>
      <c r="F37" s="346">
        <v>0</v>
      </c>
      <c r="G37" s="160"/>
      <c r="H37" s="346">
        <v>0</v>
      </c>
      <c r="I37" s="160"/>
      <c r="J37" s="348">
        <v>-43750000</v>
      </c>
      <c r="K37" s="160"/>
      <c r="L37" s="346">
        <v>0</v>
      </c>
      <c r="M37" s="160"/>
      <c r="N37" s="346">
        <v>0</v>
      </c>
      <c r="O37" s="160"/>
      <c r="P37" s="346">
        <v>0</v>
      </c>
      <c r="Q37" s="160"/>
      <c r="R37" s="346">
        <v>0</v>
      </c>
      <c r="S37" s="151"/>
      <c r="T37" s="346">
        <v>0</v>
      </c>
      <c r="U37" s="151"/>
      <c r="V37" s="346">
        <v>0</v>
      </c>
      <c r="W37" s="151"/>
      <c r="X37" s="342">
        <f>SUM(P37:V37)</f>
        <v>0</v>
      </c>
      <c r="Y37" s="151"/>
      <c r="Z37" s="351">
        <v>0</v>
      </c>
      <c r="AA37" s="151"/>
      <c r="AB37" s="352">
        <f t="shared" si="10"/>
        <v>-43750000</v>
      </c>
      <c r="AC37" s="160"/>
      <c r="AD37" s="346">
        <v>0</v>
      </c>
      <c r="AE37" s="160"/>
      <c r="AF37" s="352">
        <f>SUM(AB37:AD37)</f>
        <v>-43750000</v>
      </c>
      <c r="AG37" s="167"/>
      <c r="AH37" s="168"/>
      <c r="AI37" s="168"/>
      <c r="AJ37" s="168"/>
    </row>
    <row r="38" spans="1:36" ht="6" customHeight="1" x14ac:dyDescent="0.5">
      <c r="A38" s="150"/>
      <c r="B38" s="159"/>
      <c r="C38" s="144"/>
      <c r="D38" s="345"/>
      <c r="E38" s="160"/>
      <c r="F38" s="345"/>
      <c r="G38" s="160"/>
      <c r="H38" s="345"/>
      <c r="I38" s="160"/>
      <c r="J38" s="345"/>
      <c r="K38" s="160"/>
      <c r="L38" s="345"/>
      <c r="M38" s="160"/>
      <c r="N38" s="345"/>
      <c r="O38" s="160"/>
      <c r="P38" s="345"/>
      <c r="Q38" s="160"/>
      <c r="R38" s="345"/>
      <c r="S38" s="160"/>
      <c r="T38" s="345"/>
      <c r="U38" s="160"/>
      <c r="V38" s="345"/>
      <c r="W38" s="151"/>
      <c r="X38" s="345"/>
      <c r="Y38" s="151"/>
      <c r="Z38" s="349"/>
      <c r="AA38" s="151"/>
      <c r="AB38" s="345"/>
      <c r="AC38" s="160"/>
      <c r="AD38" s="345"/>
      <c r="AE38" s="160"/>
      <c r="AF38" s="345"/>
      <c r="AG38" s="167"/>
      <c r="AH38" s="168"/>
      <c r="AI38" s="168"/>
      <c r="AJ38" s="168"/>
    </row>
    <row r="39" spans="1:36" ht="15" customHeight="1" thickBot="1" x14ac:dyDescent="0.55000000000000004">
      <c r="A39" s="150" t="s">
        <v>252</v>
      </c>
      <c r="B39" s="159"/>
      <c r="C39" s="144"/>
      <c r="D39" s="384">
        <f>SUM(D28:D37)</f>
        <v>616000000</v>
      </c>
      <c r="E39" s="160"/>
      <c r="F39" s="384">
        <f>SUM(F28:F37)</f>
        <v>3285759197</v>
      </c>
      <c r="G39" s="160"/>
      <c r="H39" s="384">
        <f>SUM(H28:H37)</f>
        <v>56000000</v>
      </c>
      <c r="I39" s="160"/>
      <c r="J39" s="384">
        <f>SUM(J28:J37)</f>
        <v>-402715082</v>
      </c>
      <c r="K39" s="160"/>
      <c r="L39" s="384">
        <f>SUM(L28:L37)</f>
        <v>23188454</v>
      </c>
      <c r="M39" s="160"/>
      <c r="N39" s="384">
        <f>SUM(N28:N37)</f>
        <v>-1214269245</v>
      </c>
      <c r="O39" s="160"/>
      <c r="P39" s="384">
        <f>SUM(P28:P37)</f>
        <v>9410796</v>
      </c>
      <c r="Q39" s="160"/>
      <c r="R39" s="384">
        <f>SUM(R28:R37)</f>
        <v>0</v>
      </c>
      <c r="S39" s="160"/>
      <c r="T39" s="384">
        <f>SUM(T28:T37)</f>
        <v>-544850841</v>
      </c>
      <c r="U39" s="160"/>
      <c r="V39" s="384">
        <f>SUM(V28:V37)</f>
        <v>0</v>
      </c>
      <c r="W39" s="151"/>
      <c r="X39" s="384">
        <f>SUM(X28:X37)</f>
        <v>-535440045</v>
      </c>
      <c r="Y39" s="151"/>
      <c r="Z39" s="384">
        <f>SUM(Z28:Z37)</f>
        <v>499523141</v>
      </c>
      <c r="AA39" s="151"/>
      <c r="AB39" s="384">
        <f>SUM(AB28:AB37)</f>
        <v>2328046420</v>
      </c>
      <c r="AC39" s="160"/>
      <c r="AD39" s="384">
        <f>SUM(AD28:AD37)</f>
        <v>-485451</v>
      </c>
      <c r="AE39" s="160"/>
      <c r="AF39" s="384">
        <f>SUM(AF28:AF37)</f>
        <v>2327560969</v>
      </c>
      <c r="AG39" s="167"/>
      <c r="AH39" s="168"/>
      <c r="AI39" s="168"/>
      <c r="AJ39" s="168"/>
    </row>
    <row r="40" spans="1:36" ht="6" customHeight="1" thickTop="1" x14ac:dyDescent="0.5">
      <c r="A40" s="150"/>
      <c r="B40" s="159"/>
      <c r="C40" s="144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51"/>
      <c r="X40" s="160"/>
      <c r="Y40" s="151"/>
      <c r="Z40" s="151"/>
      <c r="AA40" s="151"/>
      <c r="AB40" s="160"/>
      <c r="AC40" s="160"/>
      <c r="AD40" s="160"/>
      <c r="AE40" s="160"/>
      <c r="AF40" s="160"/>
      <c r="AG40" s="167"/>
      <c r="AH40" s="168"/>
      <c r="AI40" s="168"/>
      <c r="AJ40" s="168"/>
    </row>
    <row r="41" spans="1:36" ht="15" customHeight="1" x14ac:dyDescent="0.5">
      <c r="A41" s="150"/>
      <c r="B41" s="159"/>
      <c r="C41" s="144"/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51"/>
      <c r="X41" s="160"/>
      <c r="Y41" s="161"/>
      <c r="Z41" s="151"/>
      <c r="AA41" s="151"/>
      <c r="AB41" s="160"/>
      <c r="AC41" s="160"/>
      <c r="AD41" s="160"/>
      <c r="AE41" s="160"/>
      <c r="AF41" s="160"/>
      <c r="AG41" s="167"/>
      <c r="AH41" s="168"/>
      <c r="AI41" s="168"/>
      <c r="AJ41" s="168"/>
    </row>
    <row r="42" spans="1:36" ht="15" customHeight="1" x14ac:dyDescent="0.5">
      <c r="A42" s="150"/>
      <c r="B42" s="159"/>
      <c r="C42" s="144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51"/>
      <c r="T42" s="160"/>
      <c r="U42" s="151"/>
      <c r="V42" s="160"/>
      <c r="W42" s="151"/>
      <c r="X42" s="160"/>
      <c r="Y42" s="160"/>
      <c r="Z42" s="160"/>
      <c r="AA42" s="160"/>
      <c r="AB42" s="160"/>
      <c r="AC42" s="160"/>
      <c r="AD42" s="160"/>
      <c r="AE42" s="160"/>
      <c r="AF42" s="179"/>
      <c r="AG42" s="168"/>
      <c r="AH42" s="168"/>
    </row>
    <row r="43" spans="1:36" ht="15" customHeight="1" x14ac:dyDescent="0.5">
      <c r="A43" s="150"/>
      <c r="B43" s="159"/>
      <c r="C43" s="144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51"/>
      <c r="T43" s="160"/>
      <c r="U43" s="151"/>
      <c r="V43" s="160"/>
      <c r="W43" s="151"/>
      <c r="X43" s="160"/>
      <c r="Y43" s="160"/>
      <c r="Z43" s="160"/>
      <c r="AA43" s="160"/>
      <c r="AB43" s="160"/>
      <c r="AC43" s="160"/>
      <c r="AD43" s="160"/>
      <c r="AE43" s="160"/>
      <c r="AF43" s="160"/>
      <c r="AG43" s="168"/>
      <c r="AH43" s="168"/>
    </row>
    <row r="44" spans="1:36" ht="15" customHeight="1" x14ac:dyDescent="0.5">
      <c r="A44" s="150"/>
      <c r="B44" s="159"/>
      <c r="C44" s="144"/>
      <c r="D44" s="160"/>
      <c r="E44" s="160"/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51"/>
      <c r="T44" s="160"/>
      <c r="U44" s="151"/>
      <c r="V44" s="160"/>
      <c r="W44" s="151"/>
      <c r="X44" s="160"/>
      <c r="Y44" s="160"/>
      <c r="Z44" s="160"/>
      <c r="AA44" s="160"/>
      <c r="AB44" s="160"/>
      <c r="AC44" s="160"/>
      <c r="AD44" s="160"/>
      <c r="AE44" s="160"/>
      <c r="AF44" s="160"/>
      <c r="AG44" s="168"/>
      <c r="AH44" s="168"/>
    </row>
    <row r="45" spans="1:36" ht="15" customHeight="1" x14ac:dyDescent="0.5">
      <c r="A45" s="150"/>
      <c r="B45" s="159"/>
      <c r="C45" s="144"/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51"/>
      <c r="T45" s="160"/>
      <c r="U45" s="151"/>
      <c r="V45" s="160"/>
      <c r="W45" s="151"/>
      <c r="X45" s="160"/>
      <c r="Y45" s="160"/>
      <c r="Z45" s="160"/>
      <c r="AA45" s="160"/>
      <c r="AB45" s="160"/>
      <c r="AC45" s="160"/>
      <c r="AD45" s="160"/>
      <c r="AE45" s="160"/>
      <c r="AF45" s="168"/>
      <c r="AG45" s="168"/>
      <c r="AH45" s="168"/>
    </row>
    <row r="46" spans="1:36" ht="15" customHeight="1" x14ac:dyDescent="0.5">
      <c r="A46" s="150"/>
      <c r="B46" s="159"/>
      <c r="C46" s="144"/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51"/>
      <c r="T46" s="160"/>
      <c r="U46" s="151"/>
      <c r="V46" s="160"/>
      <c r="W46" s="151"/>
      <c r="X46" s="160"/>
      <c r="Y46" s="160"/>
      <c r="Z46" s="160"/>
      <c r="AA46" s="160"/>
      <c r="AB46" s="160"/>
      <c r="AC46" s="160"/>
      <c r="AD46" s="160"/>
      <c r="AE46" s="160"/>
      <c r="AF46" s="168"/>
      <c r="AG46" s="168"/>
      <c r="AH46" s="168"/>
    </row>
    <row r="47" spans="1:36" ht="15" customHeight="1" x14ac:dyDescent="0.5">
      <c r="A47" s="150"/>
      <c r="B47" s="159"/>
      <c r="C47" s="144"/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51"/>
      <c r="T47" s="160"/>
      <c r="U47" s="151"/>
      <c r="V47" s="160"/>
      <c r="W47" s="151"/>
      <c r="X47" s="160"/>
      <c r="Y47" s="160"/>
      <c r="Z47" s="160"/>
      <c r="AA47" s="160"/>
      <c r="AB47" s="160"/>
      <c r="AC47" s="160"/>
      <c r="AD47" s="160"/>
      <c r="AE47" s="160"/>
      <c r="AF47" s="168"/>
      <c r="AG47" s="168"/>
      <c r="AH47" s="168"/>
    </row>
    <row r="48" spans="1:36" ht="16.5" customHeight="1" x14ac:dyDescent="0.5">
      <c r="A48" s="150"/>
      <c r="B48" s="159"/>
      <c r="C48" s="144"/>
      <c r="D48" s="160"/>
      <c r="E48" s="160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51"/>
      <c r="T48" s="160"/>
      <c r="U48" s="151"/>
      <c r="V48" s="160"/>
      <c r="W48" s="151"/>
      <c r="X48" s="160"/>
      <c r="Y48" s="160"/>
      <c r="Z48" s="160"/>
      <c r="AA48" s="160"/>
      <c r="AB48" s="180"/>
      <c r="AC48" s="160"/>
      <c r="AD48" s="160"/>
      <c r="AE48" s="160"/>
      <c r="AF48" s="168"/>
      <c r="AG48" s="168"/>
      <c r="AH48" s="168"/>
    </row>
    <row r="49" spans="1:34" ht="22.5" customHeight="1" x14ac:dyDescent="0.5">
      <c r="A49" s="150"/>
      <c r="B49" s="159"/>
      <c r="C49" s="144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51"/>
      <c r="T49" s="160"/>
      <c r="U49" s="151"/>
      <c r="V49" s="160"/>
      <c r="W49" s="151"/>
      <c r="X49" s="160"/>
      <c r="Y49" s="160"/>
      <c r="Z49" s="160"/>
      <c r="AA49" s="160"/>
      <c r="AB49" s="180"/>
      <c r="AC49" s="160"/>
      <c r="AD49" s="160"/>
      <c r="AE49" s="160"/>
      <c r="AF49" s="168"/>
      <c r="AG49" s="168"/>
      <c r="AH49" s="168"/>
    </row>
    <row r="50" spans="1:34" ht="21.95" customHeight="1" x14ac:dyDescent="0.5">
      <c r="A50" s="189" t="str">
        <f>'Tha 12-13'!A54</f>
        <v>หมายเหตุประกอบงบการเงินรวมและงบการเงินเฉพาะกิจการเป็นส่วนหนึ่งของงบการเงินนี้</v>
      </c>
      <c r="B50" s="189"/>
      <c r="C50" s="189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9"/>
      <c r="T50" s="187"/>
      <c r="U50" s="189"/>
      <c r="V50" s="189"/>
      <c r="W50" s="189"/>
      <c r="X50" s="187"/>
      <c r="Y50" s="187"/>
      <c r="Z50" s="187"/>
      <c r="AA50" s="187"/>
      <c r="AB50" s="187"/>
      <c r="AC50" s="187"/>
      <c r="AD50" s="181"/>
      <c r="AE50" s="187"/>
      <c r="AF50" s="189"/>
    </row>
    <row r="51" spans="1:34" ht="17.100000000000001" customHeight="1" x14ac:dyDescent="0.5">
      <c r="D51" s="193"/>
      <c r="E51" s="193"/>
      <c r="F51" s="193"/>
      <c r="G51" s="193"/>
      <c r="H51" s="193"/>
      <c r="I51" s="193"/>
      <c r="J51" s="193"/>
      <c r="K51" s="193"/>
      <c r="L51" s="193"/>
      <c r="M51" s="193"/>
      <c r="N51" s="193"/>
      <c r="O51" s="193"/>
      <c r="P51" s="193"/>
      <c r="Q51" s="193"/>
      <c r="R51" s="193"/>
      <c r="S51" s="193"/>
      <c r="T51" s="193"/>
      <c r="U51" s="193"/>
      <c r="V51" s="193"/>
      <c r="W51" s="193"/>
      <c r="X51" s="193"/>
      <c r="Y51" s="193"/>
      <c r="Z51" s="193"/>
      <c r="AA51" s="193"/>
      <c r="AB51" s="193"/>
      <c r="AC51" s="193"/>
      <c r="AD51" s="193"/>
      <c r="AE51" s="193"/>
    </row>
    <row r="52" spans="1:34" ht="17.100000000000001" customHeight="1" x14ac:dyDescent="0.5">
      <c r="D52" s="193"/>
      <c r="E52" s="193"/>
      <c r="F52" s="193"/>
      <c r="G52" s="193"/>
      <c r="H52" s="193"/>
      <c r="I52" s="193"/>
      <c r="J52" s="193"/>
      <c r="K52" s="193"/>
      <c r="L52" s="193"/>
      <c r="M52" s="193"/>
      <c r="N52" s="193"/>
      <c r="O52" s="193"/>
      <c r="P52" s="193"/>
      <c r="Q52" s="193"/>
      <c r="R52" s="193"/>
      <c r="S52" s="193"/>
      <c r="T52" s="193"/>
      <c r="U52" s="193"/>
      <c r="V52" s="193"/>
      <c r="W52" s="193"/>
      <c r="X52" s="193"/>
      <c r="Y52" s="193"/>
      <c r="Z52" s="193"/>
      <c r="AA52" s="193"/>
      <c r="AB52" s="193"/>
      <c r="AC52" s="193"/>
      <c r="AD52" s="193"/>
      <c r="AE52" s="193"/>
    </row>
    <row r="53" spans="1:34" ht="17.100000000000001" customHeight="1" x14ac:dyDescent="0.5">
      <c r="D53" s="193"/>
      <c r="E53" s="193"/>
      <c r="F53" s="193"/>
      <c r="G53" s="193"/>
      <c r="H53" s="193"/>
      <c r="I53" s="193"/>
      <c r="J53" s="193"/>
      <c r="K53" s="193"/>
      <c r="L53" s="193"/>
      <c r="M53" s="193"/>
      <c r="N53" s="193"/>
      <c r="O53" s="193"/>
      <c r="P53" s="193"/>
      <c r="Q53" s="193"/>
      <c r="R53" s="193"/>
      <c r="S53" s="193"/>
      <c r="T53" s="193"/>
      <c r="U53" s="193"/>
      <c r="V53" s="193"/>
      <c r="W53" s="193"/>
      <c r="X53" s="193"/>
      <c r="Y53" s="193"/>
      <c r="Z53" s="193"/>
      <c r="AA53" s="193"/>
      <c r="AB53" s="193"/>
      <c r="AC53" s="193"/>
      <c r="AD53" s="193"/>
      <c r="AE53" s="193"/>
    </row>
    <row r="54" spans="1:34" ht="17.100000000000001" customHeight="1" x14ac:dyDescent="0.5">
      <c r="D54" s="193"/>
      <c r="E54" s="193"/>
      <c r="F54" s="193"/>
      <c r="G54" s="193"/>
      <c r="H54" s="193"/>
      <c r="I54" s="193"/>
      <c r="J54" s="193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</row>
    <row r="55" spans="1:34" ht="17.100000000000001" customHeight="1" x14ac:dyDescent="0.5"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3"/>
      <c r="Q55" s="193"/>
      <c r="R55" s="193"/>
      <c r="S55" s="193"/>
      <c r="T55" s="193"/>
      <c r="U55" s="193"/>
      <c r="V55" s="193"/>
      <c r="W55" s="193"/>
      <c r="X55" s="193"/>
      <c r="Y55" s="193"/>
      <c r="Z55" s="193"/>
      <c r="AA55" s="193"/>
      <c r="AB55" s="193"/>
      <c r="AC55" s="193"/>
      <c r="AD55" s="193"/>
      <c r="AE55" s="193"/>
    </row>
    <row r="56" spans="1:34" ht="17.100000000000001" customHeight="1" x14ac:dyDescent="0.5">
      <c r="D56" s="193"/>
      <c r="E56" s="193"/>
      <c r="F56" s="193"/>
      <c r="G56" s="193"/>
      <c r="H56" s="193"/>
      <c r="I56" s="193"/>
      <c r="J56" s="193"/>
      <c r="K56" s="193"/>
      <c r="L56" s="193"/>
      <c r="M56" s="193"/>
      <c r="N56" s="193"/>
      <c r="O56" s="193"/>
      <c r="P56" s="193"/>
      <c r="Q56" s="193"/>
      <c r="R56" s="193"/>
      <c r="S56" s="193"/>
      <c r="T56" s="193"/>
      <c r="U56" s="193"/>
      <c r="V56" s="193"/>
      <c r="W56" s="193"/>
      <c r="X56" s="193"/>
      <c r="Y56" s="193"/>
      <c r="Z56" s="193"/>
      <c r="AA56" s="193"/>
      <c r="AB56" s="193"/>
      <c r="AC56" s="193"/>
      <c r="AD56" s="193"/>
      <c r="AE56" s="193"/>
    </row>
    <row r="57" spans="1:34" ht="17.100000000000001" customHeight="1" x14ac:dyDescent="0.5">
      <c r="D57" s="193"/>
      <c r="E57" s="193"/>
      <c r="F57" s="193"/>
      <c r="G57" s="193"/>
      <c r="H57" s="193"/>
      <c r="I57" s="193"/>
      <c r="J57" s="193"/>
      <c r="K57" s="193"/>
      <c r="L57" s="193"/>
      <c r="M57" s="193"/>
      <c r="N57" s="193"/>
      <c r="O57" s="193"/>
      <c r="P57" s="193"/>
      <c r="Q57" s="193"/>
      <c r="R57" s="193"/>
      <c r="S57" s="193"/>
      <c r="T57" s="193"/>
      <c r="U57" s="193"/>
      <c r="V57" s="193"/>
      <c r="W57" s="193"/>
      <c r="X57" s="193"/>
      <c r="Y57" s="193"/>
      <c r="Z57" s="193"/>
      <c r="AA57" s="193"/>
      <c r="AB57" s="193"/>
      <c r="AC57" s="193"/>
      <c r="AD57" s="193"/>
      <c r="AE57" s="193"/>
    </row>
    <row r="58" spans="1:34" ht="17.100000000000001" customHeight="1" x14ac:dyDescent="0.5">
      <c r="D58" s="193"/>
      <c r="E58" s="193"/>
      <c r="F58" s="193"/>
      <c r="G58" s="193"/>
      <c r="H58" s="193"/>
      <c r="I58" s="193"/>
      <c r="J58" s="193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3"/>
      <c r="W58" s="193"/>
      <c r="X58" s="193"/>
      <c r="Y58" s="193"/>
      <c r="Z58" s="193"/>
      <c r="AA58" s="193"/>
      <c r="AB58" s="193"/>
      <c r="AC58" s="193"/>
      <c r="AD58" s="193"/>
      <c r="AE58" s="193"/>
    </row>
    <row r="59" spans="1:34" ht="17.100000000000001" customHeight="1" x14ac:dyDescent="0.5">
      <c r="D59" s="193"/>
      <c r="E59" s="193"/>
      <c r="F59" s="193"/>
      <c r="G59" s="193"/>
      <c r="H59" s="193"/>
      <c r="I59" s="193"/>
      <c r="J59" s="193"/>
      <c r="K59" s="193"/>
      <c r="L59" s="193"/>
      <c r="M59" s="193"/>
      <c r="N59" s="193"/>
      <c r="O59" s="193"/>
      <c r="P59" s="193"/>
      <c r="Q59" s="193"/>
      <c r="R59" s="193"/>
      <c r="S59" s="193"/>
      <c r="T59" s="193"/>
      <c r="U59" s="193"/>
      <c r="V59" s="193"/>
      <c r="W59" s="193"/>
      <c r="X59" s="193"/>
      <c r="Y59" s="193"/>
      <c r="Z59" s="193"/>
      <c r="AA59" s="193"/>
      <c r="AB59" s="193"/>
      <c r="AC59" s="193"/>
      <c r="AD59" s="193"/>
      <c r="AE59" s="193"/>
    </row>
    <row r="60" spans="1:34" ht="17.100000000000001" customHeight="1" x14ac:dyDescent="0.5">
      <c r="D60" s="193"/>
      <c r="E60" s="193"/>
      <c r="F60" s="193"/>
      <c r="G60" s="193"/>
      <c r="H60" s="193"/>
      <c r="I60" s="193"/>
      <c r="J60" s="193"/>
      <c r="K60" s="193"/>
      <c r="L60" s="193"/>
      <c r="M60" s="193"/>
      <c r="N60" s="193"/>
      <c r="O60" s="193"/>
      <c r="P60" s="193"/>
      <c r="Q60" s="193"/>
      <c r="R60" s="193"/>
      <c r="S60" s="193"/>
      <c r="T60" s="193"/>
      <c r="U60" s="193"/>
      <c r="V60" s="193"/>
      <c r="W60" s="193"/>
      <c r="X60" s="193"/>
      <c r="Y60" s="193"/>
      <c r="Z60" s="193"/>
      <c r="AA60" s="193"/>
      <c r="AB60" s="193"/>
      <c r="AC60" s="193"/>
      <c r="AD60" s="193"/>
      <c r="AE60" s="193"/>
    </row>
    <row r="61" spans="1:34" ht="17.100000000000001" customHeight="1" x14ac:dyDescent="0.5">
      <c r="D61" s="193"/>
      <c r="E61" s="193"/>
      <c r="F61" s="193"/>
      <c r="G61" s="193"/>
      <c r="H61" s="193"/>
      <c r="I61" s="193"/>
      <c r="J61" s="193"/>
      <c r="K61" s="193"/>
      <c r="L61" s="193"/>
      <c r="M61" s="193"/>
      <c r="N61" s="193"/>
      <c r="O61" s="193"/>
      <c r="P61" s="193"/>
      <c r="Q61" s="193"/>
      <c r="R61" s="193"/>
      <c r="S61" s="193"/>
      <c r="T61" s="193"/>
      <c r="U61" s="193"/>
      <c r="V61" s="193"/>
      <c r="W61" s="193"/>
      <c r="X61" s="193"/>
      <c r="Y61" s="193"/>
      <c r="Z61" s="193"/>
      <c r="AA61" s="193"/>
      <c r="AB61" s="193"/>
      <c r="AC61" s="193"/>
      <c r="AD61" s="193"/>
      <c r="AE61" s="193"/>
    </row>
    <row r="62" spans="1:34" ht="17.100000000000001" customHeight="1" x14ac:dyDescent="0.5">
      <c r="D62" s="193"/>
      <c r="E62" s="193"/>
      <c r="F62" s="193"/>
      <c r="G62" s="193"/>
      <c r="H62" s="193"/>
      <c r="I62" s="193"/>
      <c r="J62" s="193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3"/>
      <c r="W62" s="193"/>
      <c r="X62" s="193"/>
      <c r="Y62" s="193"/>
      <c r="Z62" s="193"/>
      <c r="AA62" s="193"/>
      <c r="AB62" s="193"/>
      <c r="AC62" s="193"/>
      <c r="AD62" s="193"/>
      <c r="AE62" s="193"/>
    </row>
  </sheetData>
  <mergeCells count="6">
    <mergeCell ref="D10:F10"/>
    <mergeCell ref="D5:AF5"/>
    <mergeCell ref="D6:AB6"/>
    <mergeCell ref="P7:X7"/>
    <mergeCell ref="P8:X8"/>
    <mergeCell ref="H9:J9"/>
  </mergeCells>
  <pageMargins left="0.4" right="0.4" top="0.5" bottom="0.6" header="0.49" footer="0.4"/>
  <pageSetup paperSize="9" scale="75" firstPageNumber="14" orientation="landscape" useFirstPageNumber="1" horizontalDpi="1200" verticalDpi="1200" r:id="rId1"/>
  <headerFooter>
    <oddFooter>&amp;R&amp;"Browallia New,Regular"&amp;13&amp;P</oddFooter>
  </headerFooter>
  <ignoredErrors>
    <ignoredError sqref="X36 AF3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-0.249977111117893"/>
  </sheetPr>
  <dimension ref="A1:W47"/>
  <sheetViews>
    <sheetView tabSelected="1" topLeftCell="A7" zoomScaleNormal="100" zoomScaleSheetLayoutView="85" workbookViewId="0">
      <selection activeCell="P19" sqref="P19"/>
    </sheetView>
  </sheetViews>
  <sheetFormatPr defaultColWidth="9.140625" defaultRowHeight="18.95" customHeight="1" x14ac:dyDescent="0.5"/>
  <cols>
    <col min="1" max="1" width="43.7109375" style="194" customWidth="1"/>
    <col min="2" max="2" width="7.28515625" style="194" customWidth="1"/>
    <col min="3" max="3" width="1" style="194" customWidth="1"/>
    <col min="4" max="4" width="11.42578125" style="203" customWidth="1"/>
    <col min="5" max="5" width="1" style="203" customWidth="1"/>
    <col min="6" max="6" width="11.7109375" style="203" customWidth="1"/>
    <col min="7" max="7" width="1" style="203" customWidth="1"/>
    <col min="8" max="8" width="13.7109375" style="203" customWidth="1"/>
    <col min="9" max="9" width="1" style="203" customWidth="1"/>
    <col min="10" max="10" width="13.7109375" style="203" customWidth="1"/>
    <col min="11" max="11" width="1" style="203" customWidth="1"/>
    <col min="12" max="12" width="13.7109375" style="203" customWidth="1"/>
    <col min="13" max="13" width="1" style="203" customWidth="1"/>
    <col min="14" max="14" width="17.5703125" style="203" customWidth="1"/>
    <col min="15" max="15" width="1" style="203" customWidth="1"/>
    <col min="16" max="16" width="13.85546875" style="203" customWidth="1"/>
    <col min="17" max="17" width="1" style="203" customWidth="1"/>
    <col min="18" max="18" width="15.85546875" style="203" customWidth="1"/>
    <col min="19" max="19" width="1.28515625" style="203" customWidth="1"/>
    <col min="20" max="20" width="12.85546875" style="203" customWidth="1"/>
    <col min="21" max="21" width="12.42578125" style="194" bestFit="1" customWidth="1"/>
    <col min="22" max="23" width="12.28515625" style="194" customWidth="1"/>
    <col min="24" max="16384" width="9.140625" style="194"/>
  </cols>
  <sheetData>
    <row r="1" spans="1:22" s="211" customFormat="1" ht="21.75" customHeight="1" x14ac:dyDescent="0.5">
      <c r="A1" s="211" t="e">
        <f>#REF!</f>
        <v>#REF!</v>
      </c>
      <c r="B1" s="212"/>
      <c r="C1" s="212"/>
      <c r="D1" s="195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13"/>
    </row>
    <row r="2" spans="1:22" s="211" customFormat="1" ht="21.75" customHeight="1" x14ac:dyDescent="0.5">
      <c r="A2" s="211" t="s">
        <v>122</v>
      </c>
      <c r="B2" s="212"/>
      <c r="C2" s="212"/>
      <c r="D2" s="195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</row>
    <row r="3" spans="1:22" s="211" customFormat="1" ht="21.75" customHeight="1" x14ac:dyDescent="0.5">
      <c r="A3" s="214" t="str">
        <f>'Tha14'!A3</f>
        <v>สำหรับปีสิ้นสุดวันที่ 31 ธันวาคม พ.ศ. 2562</v>
      </c>
      <c r="B3" s="215"/>
      <c r="C3" s="215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</row>
    <row r="4" spans="1:22" ht="18" customHeight="1" x14ac:dyDescent="0.5"/>
    <row r="5" spans="1:22" ht="18" customHeight="1" x14ac:dyDescent="0.5">
      <c r="D5" s="397" t="s">
        <v>3</v>
      </c>
      <c r="E5" s="397"/>
      <c r="F5" s="397"/>
      <c r="G5" s="397"/>
      <c r="H5" s="397"/>
      <c r="I5" s="397"/>
      <c r="J5" s="397"/>
      <c r="K5" s="397"/>
      <c r="L5" s="397"/>
      <c r="M5" s="397"/>
      <c r="N5" s="397"/>
      <c r="O5" s="397"/>
      <c r="P5" s="397"/>
      <c r="Q5" s="397"/>
      <c r="R5" s="397"/>
      <c r="S5" s="397"/>
      <c r="T5" s="397"/>
    </row>
    <row r="6" spans="1:22" ht="18" customHeight="1" x14ac:dyDescent="0.5">
      <c r="D6" s="195"/>
      <c r="E6" s="195"/>
      <c r="F6" s="195"/>
      <c r="G6" s="195"/>
      <c r="H6" s="196"/>
      <c r="I6" s="196"/>
      <c r="J6" s="196"/>
      <c r="K6" s="195"/>
      <c r="L6" s="195"/>
      <c r="M6" s="195"/>
      <c r="N6" s="398" t="s">
        <v>84</v>
      </c>
      <c r="O6" s="398"/>
      <c r="P6" s="398"/>
      <c r="Q6" s="195"/>
      <c r="R6" s="195"/>
      <c r="S6" s="195"/>
      <c r="T6" s="195"/>
    </row>
    <row r="7" spans="1:22" ht="18" customHeight="1" x14ac:dyDescent="0.5">
      <c r="D7" s="400" t="s">
        <v>301</v>
      </c>
      <c r="E7" s="400"/>
      <c r="F7" s="400"/>
      <c r="G7" s="195"/>
      <c r="H7" s="399" t="s">
        <v>243</v>
      </c>
      <c r="I7" s="399"/>
      <c r="J7" s="399"/>
      <c r="K7" s="195"/>
      <c r="L7" s="195"/>
      <c r="M7" s="195"/>
      <c r="N7" s="197" t="s">
        <v>168</v>
      </c>
      <c r="O7" s="198"/>
      <c r="P7" s="198"/>
      <c r="Q7" s="195"/>
      <c r="R7" s="195"/>
      <c r="S7" s="195"/>
      <c r="T7" s="195"/>
    </row>
    <row r="8" spans="1:22" ht="18" customHeight="1" x14ac:dyDescent="0.5">
      <c r="A8" s="199"/>
      <c r="B8" s="200"/>
      <c r="C8" s="200"/>
      <c r="D8" s="201" t="s">
        <v>136</v>
      </c>
      <c r="E8" s="201"/>
      <c r="F8" s="201" t="s">
        <v>137</v>
      </c>
      <c r="G8" s="201"/>
      <c r="H8" s="201" t="s">
        <v>128</v>
      </c>
      <c r="I8" s="201"/>
      <c r="J8" s="201"/>
      <c r="K8" s="201"/>
      <c r="L8" s="201" t="s">
        <v>169</v>
      </c>
      <c r="M8" s="195"/>
      <c r="N8" s="202" t="s">
        <v>170</v>
      </c>
      <c r="O8" s="195"/>
      <c r="P8" s="201" t="s">
        <v>171</v>
      </c>
      <c r="Q8" s="201"/>
      <c r="R8" s="201" t="s">
        <v>146</v>
      </c>
      <c r="S8" s="201"/>
    </row>
    <row r="9" spans="1:22" ht="18" customHeight="1" x14ac:dyDescent="0.5">
      <c r="A9" s="199"/>
      <c r="B9" s="200"/>
      <c r="C9" s="200"/>
      <c r="D9" s="201" t="s">
        <v>149</v>
      </c>
      <c r="E9" s="201"/>
      <c r="F9" s="201" t="s">
        <v>150</v>
      </c>
      <c r="G9" s="201"/>
      <c r="H9" s="201" t="s">
        <v>172</v>
      </c>
      <c r="I9" s="201"/>
      <c r="J9" s="201" t="s">
        <v>81</v>
      </c>
      <c r="K9" s="201"/>
      <c r="L9" s="201" t="s">
        <v>173</v>
      </c>
      <c r="M9" s="201"/>
      <c r="N9" s="202" t="s">
        <v>152</v>
      </c>
      <c r="O9" s="201"/>
      <c r="P9" s="201" t="s">
        <v>174</v>
      </c>
      <c r="Q9" s="201"/>
      <c r="R9" s="201" t="s">
        <v>156</v>
      </c>
      <c r="S9" s="201"/>
      <c r="T9" s="201" t="s">
        <v>85</v>
      </c>
    </row>
    <row r="10" spans="1:22" ht="18" customHeight="1" x14ac:dyDescent="0.5">
      <c r="A10" s="199"/>
      <c r="B10" s="204" t="s">
        <v>6</v>
      </c>
      <c r="C10" s="200"/>
      <c r="D10" s="205" t="s">
        <v>7</v>
      </c>
      <c r="E10" s="201"/>
      <c r="F10" s="205" t="s">
        <v>7</v>
      </c>
      <c r="G10" s="201"/>
      <c r="H10" s="205" t="s">
        <v>7</v>
      </c>
      <c r="I10" s="195"/>
      <c r="J10" s="205" t="s">
        <v>7</v>
      </c>
      <c r="K10" s="195"/>
      <c r="L10" s="205" t="s">
        <v>7</v>
      </c>
      <c r="M10" s="195"/>
      <c r="N10" s="23" t="s">
        <v>159</v>
      </c>
      <c r="O10" s="195"/>
      <c r="P10" s="205" t="s">
        <v>7</v>
      </c>
      <c r="Q10" s="195"/>
      <c r="R10" s="206" t="s">
        <v>7</v>
      </c>
      <c r="S10" s="195"/>
      <c r="T10" s="207" t="s">
        <v>7</v>
      </c>
    </row>
    <row r="11" spans="1:22" ht="17.850000000000001" customHeight="1" x14ac:dyDescent="0.5">
      <c r="A11" s="208"/>
      <c r="B11" s="209"/>
      <c r="C11" s="200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V11" s="91"/>
    </row>
    <row r="12" spans="1:22" ht="17.850000000000001" customHeight="1" x14ac:dyDescent="0.5">
      <c r="A12" s="208" t="s">
        <v>164</v>
      </c>
      <c r="B12" s="209"/>
      <c r="C12" s="200"/>
      <c r="D12" s="27">
        <v>560000000</v>
      </c>
      <c r="E12" s="27"/>
      <c r="F12" s="27">
        <v>2905496747</v>
      </c>
      <c r="G12" s="27"/>
      <c r="H12" s="27">
        <v>56000000</v>
      </c>
      <c r="I12" s="27"/>
      <c r="J12" s="27">
        <v>1155156416</v>
      </c>
      <c r="K12" s="27"/>
      <c r="L12" s="27">
        <v>23188454</v>
      </c>
      <c r="M12" s="27"/>
      <c r="N12" s="27">
        <v>0</v>
      </c>
      <c r="O12" s="27"/>
      <c r="P12" s="27">
        <v>-143978103</v>
      </c>
      <c r="Q12" s="27"/>
      <c r="R12" s="27">
        <v>0</v>
      </c>
      <c r="S12" s="27"/>
      <c r="T12" s="27">
        <f>SUM(D12:R12)</f>
        <v>4555863514</v>
      </c>
    </row>
    <row r="13" spans="1:22" ht="17.850000000000001" customHeight="1" x14ac:dyDescent="0.5">
      <c r="A13" s="208" t="s">
        <v>160</v>
      </c>
      <c r="B13" s="209"/>
      <c r="C13" s="200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</row>
    <row r="14" spans="1:22" ht="17.850000000000001" customHeight="1" x14ac:dyDescent="0.5">
      <c r="A14" s="199" t="s">
        <v>165</v>
      </c>
      <c r="B14" s="209">
        <v>26</v>
      </c>
      <c r="C14" s="200"/>
      <c r="D14" s="27">
        <v>56000000</v>
      </c>
      <c r="E14" s="27"/>
      <c r="F14" s="27">
        <v>380262450</v>
      </c>
      <c r="G14" s="27"/>
      <c r="H14" s="27">
        <v>0</v>
      </c>
      <c r="I14" s="27"/>
      <c r="J14" s="27">
        <v>0</v>
      </c>
      <c r="K14" s="27"/>
      <c r="L14" s="27">
        <v>0</v>
      </c>
      <c r="M14" s="27"/>
      <c r="N14" s="27">
        <v>0</v>
      </c>
      <c r="O14" s="27"/>
      <c r="P14" s="27">
        <v>0</v>
      </c>
      <c r="Q14" s="27"/>
      <c r="R14" s="27">
        <v>0</v>
      </c>
      <c r="S14" s="27"/>
      <c r="T14" s="27">
        <f t="shared" ref="T14:T15" si="0">SUM(D14:R14)</f>
        <v>436262450</v>
      </c>
    </row>
    <row r="15" spans="1:22" ht="17.850000000000001" customHeight="1" x14ac:dyDescent="0.5">
      <c r="A15" s="199" t="s">
        <v>161</v>
      </c>
      <c r="B15" s="209"/>
      <c r="C15" s="200"/>
      <c r="D15" s="27">
        <v>0</v>
      </c>
      <c r="E15" s="27"/>
      <c r="F15" s="27">
        <v>0</v>
      </c>
      <c r="G15" s="27"/>
      <c r="H15" s="27">
        <v>0</v>
      </c>
      <c r="I15" s="27"/>
      <c r="J15" s="27">
        <v>-2778277577</v>
      </c>
      <c r="K15" s="27"/>
      <c r="L15" s="27">
        <v>0</v>
      </c>
      <c r="M15" s="27"/>
      <c r="N15" s="27">
        <v>26114269</v>
      </c>
      <c r="O15" s="27"/>
      <c r="P15" s="27">
        <v>-14181877</v>
      </c>
      <c r="Q15" s="27"/>
      <c r="R15" s="27">
        <v>0</v>
      </c>
      <c r="S15" s="27"/>
      <c r="T15" s="27">
        <f t="shared" si="0"/>
        <v>-2766345185</v>
      </c>
    </row>
    <row r="16" spans="1:22" ht="17.850000000000001" customHeight="1" x14ac:dyDescent="0.5">
      <c r="A16" s="199" t="s">
        <v>162</v>
      </c>
      <c r="B16" s="209"/>
      <c r="C16" s="200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7"/>
    </row>
    <row r="17" spans="1:23" ht="17.850000000000001" customHeight="1" x14ac:dyDescent="0.5">
      <c r="A17" s="199" t="s">
        <v>163</v>
      </c>
      <c r="B17" s="209"/>
      <c r="C17" s="200"/>
      <c r="D17" s="26">
        <v>0</v>
      </c>
      <c r="E17" s="27"/>
      <c r="F17" s="26">
        <v>0</v>
      </c>
      <c r="G17" s="27"/>
      <c r="H17" s="26">
        <v>0</v>
      </c>
      <c r="I17" s="26"/>
      <c r="J17" s="26">
        <v>26114269</v>
      </c>
      <c r="K17" s="26"/>
      <c r="L17" s="26">
        <v>0</v>
      </c>
      <c r="M17" s="26"/>
      <c r="N17" s="26">
        <v>-26114269</v>
      </c>
      <c r="O17" s="26"/>
      <c r="P17" s="26">
        <v>0</v>
      </c>
      <c r="Q17" s="26"/>
      <c r="R17" s="26">
        <v>0</v>
      </c>
      <c r="S17" s="26"/>
      <c r="T17" s="27">
        <f t="shared" ref="T17:T18" si="1">SUM(D17:R17)</f>
        <v>0</v>
      </c>
    </row>
    <row r="18" spans="1:23" ht="17.850000000000001" customHeight="1" x14ac:dyDescent="0.5">
      <c r="A18" s="199" t="s">
        <v>166</v>
      </c>
      <c r="B18" s="209">
        <v>29</v>
      </c>
      <c r="C18" s="200"/>
      <c r="D18" s="28">
        <v>0</v>
      </c>
      <c r="E18" s="27"/>
      <c r="F18" s="28">
        <v>0</v>
      </c>
      <c r="G18" s="27"/>
      <c r="H18" s="28">
        <v>0</v>
      </c>
      <c r="I18" s="26"/>
      <c r="J18" s="28">
        <v>0</v>
      </c>
      <c r="K18" s="26"/>
      <c r="L18" s="28">
        <v>0</v>
      </c>
      <c r="M18" s="26"/>
      <c r="N18" s="28">
        <v>0</v>
      </c>
      <c r="O18" s="26"/>
      <c r="P18" s="28">
        <v>0</v>
      </c>
      <c r="Q18" s="26"/>
      <c r="R18" s="28">
        <v>499523141</v>
      </c>
      <c r="S18" s="26"/>
      <c r="T18" s="28">
        <f t="shared" si="1"/>
        <v>499523141</v>
      </c>
    </row>
    <row r="19" spans="1:23" ht="6" customHeight="1" x14ac:dyDescent="0.35">
      <c r="A19" s="216"/>
      <c r="B19" s="198"/>
      <c r="C19" s="200"/>
      <c r="D19" s="26"/>
      <c r="E19" s="90"/>
      <c r="F19" s="26"/>
      <c r="G19" s="90"/>
      <c r="H19" s="26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26"/>
    </row>
    <row r="20" spans="1:23" ht="17.850000000000001" customHeight="1" thickBot="1" x14ac:dyDescent="0.55000000000000004">
      <c r="A20" s="208" t="s">
        <v>167</v>
      </c>
      <c r="B20" s="209"/>
      <c r="C20" s="200"/>
      <c r="D20" s="92">
        <f>SUM(D12:D18)</f>
        <v>616000000</v>
      </c>
      <c r="E20" s="26"/>
      <c r="F20" s="92">
        <f>SUM(F12:F18)</f>
        <v>3285759197</v>
      </c>
      <c r="G20" s="26"/>
      <c r="H20" s="92">
        <f>SUM(H12:H18)</f>
        <v>56000000</v>
      </c>
      <c r="I20" s="26"/>
      <c r="J20" s="92">
        <f>SUM(J12:J18)</f>
        <v>-1597006892</v>
      </c>
      <c r="K20" s="26"/>
      <c r="L20" s="92">
        <f>SUM(L12:L18)</f>
        <v>23188454</v>
      </c>
      <c r="M20" s="26"/>
      <c r="N20" s="92">
        <f>SUM(N12:N18)</f>
        <v>0</v>
      </c>
      <c r="O20" s="26"/>
      <c r="P20" s="92">
        <f>SUM(P12:P18)</f>
        <v>-158159980</v>
      </c>
      <c r="Q20" s="26"/>
      <c r="R20" s="92">
        <f>SUM(R12:R18)</f>
        <v>499523141</v>
      </c>
      <c r="S20" s="26"/>
      <c r="T20" s="92">
        <f>SUM(T12:T18)</f>
        <v>2725303920</v>
      </c>
      <c r="U20" s="91"/>
      <c r="V20" s="91"/>
      <c r="W20" s="91"/>
    </row>
    <row r="21" spans="1:23" ht="17.850000000000001" customHeight="1" thickTop="1" x14ac:dyDescent="0.5">
      <c r="A21" s="208"/>
      <c r="B21" s="209"/>
      <c r="C21" s="200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V21" s="91"/>
    </row>
    <row r="22" spans="1:23" ht="17.850000000000001" customHeight="1" x14ac:dyDescent="0.5">
      <c r="A22" s="208" t="s">
        <v>251</v>
      </c>
      <c r="B22" s="209"/>
      <c r="C22" s="200"/>
      <c r="D22" s="353">
        <f>D20</f>
        <v>616000000</v>
      </c>
      <c r="E22" s="27"/>
      <c r="F22" s="353">
        <f>F20</f>
        <v>3285759197</v>
      </c>
      <c r="G22" s="27"/>
      <c r="H22" s="353">
        <f>H20</f>
        <v>56000000</v>
      </c>
      <c r="I22" s="27"/>
      <c r="J22" s="353">
        <f>J20</f>
        <v>-1597006892</v>
      </c>
      <c r="K22" s="27"/>
      <c r="L22" s="353">
        <f>L20</f>
        <v>23188454</v>
      </c>
      <c r="M22" s="27"/>
      <c r="N22" s="353">
        <f>N20</f>
        <v>0</v>
      </c>
      <c r="O22" s="27"/>
      <c r="P22" s="353">
        <f>P20</f>
        <v>-158159980</v>
      </c>
      <c r="Q22" s="27"/>
      <c r="R22" s="353">
        <f>R20</f>
        <v>499523141</v>
      </c>
      <c r="S22" s="27"/>
      <c r="T22" s="353">
        <f>T20</f>
        <v>2725303920</v>
      </c>
    </row>
    <row r="23" spans="1:23" ht="17.850000000000001" customHeight="1" x14ac:dyDescent="0.5">
      <c r="A23" s="199" t="s">
        <v>299</v>
      </c>
      <c r="B23" s="209">
        <v>2</v>
      </c>
      <c r="C23" s="200"/>
      <c r="D23" s="354">
        <v>0</v>
      </c>
      <c r="E23" s="27"/>
      <c r="F23" s="354">
        <v>0</v>
      </c>
      <c r="G23" s="27"/>
      <c r="H23" s="354">
        <v>0</v>
      </c>
      <c r="I23" s="27"/>
      <c r="J23" s="354">
        <v>-22178887</v>
      </c>
      <c r="K23" s="27"/>
      <c r="L23" s="354">
        <v>0</v>
      </c>
      <c r="M23" s="27"/>
      <c r="N23" s="354">
        <v>0</v>
      </c>
      <c r="O23" s="27"/>
      <c r="P23" s="354">
        <v>0</v>
      </c>
      <c r="Q23" s="27"/>
      <c r="R23" s="354">
        <v>0</v>
      </c>
      <c r="S23" s="27"/>
      <c r="T23" s="354">
        <f>SUM(D23:R23)</f>
        <v>-22178887</v>
      </c>
    </row>
    <row r="24" spans="1:23" s="221" customFormat="1" ht="8.1" customHeight="1" x14ac:dyDescent="0.5">
      <c r="A24" s="217"/>
      <c r="B24" s="218"/>
      <c r="C24" s="219"/>
      <c r="D24" s="355"/>
      <c r="E24" s="220"/>
      <c r="F24" s="355"/>
      <c r="G24" s="220"/>
      <c r="H24" s="355"/>
      <c r="I24" s="220"/>
      <c r="J24" s="355"/>
      <c r="K24" s="220"/>
      <c r="L24" s="355"/>
      <c r="M24" s="220"/>
      <c r="N24" s="355"/>
      <c r="O24" s="220"/>
      <c r="P24" s="355"/>
      <c r="Q24" s="220"/>
      <c r="R24" s="355"/>
      <c r="T24" s="355"/>
    </row>
    <row r="25" spans="1:23" ht="17.850000000000001" customHeight="1" x14ac:dyDescent="0.5">
      <c r="A25" s="208" t="s">
        <v>256</v>
      </c>
      <c r="B25" s="209"/>
      <c r="C25" s="200"/>
      <c r="D25" s="358">
        <f>SUM(D22:D23)</f>
        <v>616000000</v>
      </c>
      <c r="E25" s="26"/>
      <c r="F25" s="358">
        <f>SUM(F22:F23)</f>
        <v>3285759197</v>
      </c>
      <c r="G25" s="26"/>
      <c r="H25" s="358">
        <f>SUM(H22:H23)</f>
        <v>56000000</v>
      </c>
      <c r="I25" s="26"/>
      <c r="J25" s="358">
        <f>SUM(J22:J23)</f>
        <v>-1619185779</v>
      </c>
      <c r="K25" s="26"/>
      <c r="L25" s="358">
        <f>SUM(L22:L23)</f>
        <v>23188454</v>
      </c>
      <c r="M25" s="26"/>
      <c r="N25" s="358">
        <f>SUM(N22:N23)</f>
        <v>0</v>
      </c>
      <c r="O25" s="26"/>
      <c r="P25" s="358">
        <f>SUM(P22:P23)</f>
        <v>-158159980</v>
      </c>
      <c r="Q25" s="26"/>
      <c r="R25" s="358">
        <f>SUM(R22:R23)</f>
        <v>499523141</v>
      </c>
      <c r="S25" s="26"/>
      <c r="T25" s="358">
        <f>SUM(D25:R25)</f>
        <v>2703125033</v>
      </c>
    </row>
    <row r="26" spans="1:23" s="221" customFormat="1" ht="20.100000000000001" customHeight="1" x14ac:dyDescent="0.5">
      <c r="A26" s="217"/>
      <c r="B26" s="218"/>
      <c r="C26" s="219"/>
      <c r="D26" s="357"/>
      <c r="E26" s="220"/>
      <c r="F26" s="357"/>
      <c r="G26" s="220"/>
      <c r="H26" s="357"/>
      <c r="I26" s="220"/>
      <c r="J26" s="357"/>
      <c r="K26" s="220"/>
      <c r="L26" s="357"/>
      <c r="M26" s="220"/>
      <c r="N26" s="357"/>
      <c r="O26" s="220"/>
      <c r="P26" s="357"/>
      <c r="Q26" s="220"/>
      <c r="R26" s="357"/>
      <c r="T26" s="362"/>
    </row>
    <row r="27" spans="1:23" ht="17.850000000000001" customHeight="1" x14ac:dyDescent="0.5">
      <c r="A27" s="208" t="s">
        <v>160</v>
      </c>
      <c r="B27" s="209"/>
      <c r="C27" s="200"/>
      <c r="D27" s="353"/>
      <c r="E27" s="27"/>
      <c r="F27" s="353"/>
      <c r="G27" s="27"/>
      <c r="H27" s="353"/>
      <c r="I27" s="27"/>
      <c r="J27" s="353"/>
      <c r="K27" s="27"/>
      <c r="L27" s="353"/>
      <c r="M27" s="27"/>
      <c r="N27" s="353"/>
      <c r="O27" s="27"/>
      <c r="P27" s="353"/>
      <c r="Q27" s="27"/>
      <c r="R27" s="353"/>
      <c r="S27" s="27"/>
      <c r="T27" s="353"/>
    </row>
    <row r="28" spans="1:23" ht="17.850000000000001" customHeight="1" x14ac:dyDescent="0.5">
      <c r="A28" s="199" t="s">
        <v>258</v>
      </c>
      <c r="B28" s="209"/>
      <c r="C28" s="200"/>
      <c r="D28" s="358">
        <v>0</v>
      </c>
      <c r="E28" s="26"/>
      <c r="F28" s="358">
        <v>0</v>
      </c>
      <c r="G28" s="26"/>
      <c r="H28" s="358">
        <v>0</v>
      </c>
      <c r="I28" s="26"/>
      <c r="J28" s="358">
        <f>'Tha 12-13'!J34</f>
        <v>520859511</v>
      </c>
      <c r="K28" s="26"/>
      <c r="L28" s="358">
        <v>0</v>
      </c>
      <c r="M28" s="26"/>
      <c r="N28" s="358">
        <v>-17375662</v>
      </c>
      <c r="O28" s="26"/>
      <c r="P28" s="358">
        <v>-48761621</v>
      </c>
      <c r="Q28" s="26"/>
      <c r="R28" s="358">
        <v>0</v>
      </c>
      <c r="S28" s="26"/>
      <c r="T28" s="353">
        <f t="shared" ref="T28:T32" si="2">SUM(D28:R28)</f>
        <v>454722228</v>
      </c>
    </row>
    <row r="29" spans="1:23" ht="17.850000000000001" customHeight="1" x14ac:dyDescent="0.5">
      <c r="A29" s="199" t="s">
        <v>162</v>
      </c>
      <c r="B29" s="209"/>
      <c r="C29" s="200"/>
      <c r="D29" s="358"/>
      <c r="E29" s="27"/>
      <c r="F29" s="358"/>
      <c r="G29" s="27"/>
      <c r="H29" s="358"/>
      <c r="I29" s="26"/>
      <c r="J29" s="358"/>
      <c r="K29" s="26"/>
      <c r="L29" s="358"/>
      <c r="M29" s="26"/>
      <c r="N29" s="358"/>
      <c r="O29" s="26"/>
      <c r="P29" s="358"/>
      <c r="Q29" s="26"/>
      <c r="R29" s="358"/>
      <c r="S29" s="26"/>
      <c r="T29" s="353"/>
    </row>
    <row r="30" spans="1:23" ht="17.850000000000001" customHeight="1" x14ac:dyDescent="0.5">
      <c r="A30" s="199" t="s">
        <v>163</v>
      </c>
      <c r="B30" s="209"/>
      <c r="C30" s="200"/>
      <c r="D30" s="358">
        <v>0</v>
      </c>
      <c r="E30" s="26"/>
      <c r="F30" s="358">
        <v>0</v>
      </c>
      <c r="G30" s="199"/>
      <c r="H30" s="358">
        <v>0</v>
      </c>
      <c r="I30" s="199"/>
      <c r="J30" s="353">
        <v>-17375662</v>
      </c>
      <c r="K30" s="26"/>
      <c r="L30" s="358">
        <v>0</v>
      </c>
      <c r="M30" s="26"/>
      <c r="N30" s="358">
        <v>17375662</v>
      </c>
      <c r="O30" s="199"/>
      <c r="P30" s="353">
        <v>0</v>
      </c>
      <c r="Q30" s="199"/>
      <c r="R30" s="353">
        <v>0</v>
      </c>
      <c r="S30" s="199"/>
      <c r="T30" s="353">
        <f t="shared" ref="T30:T31" si="3">SUM(D30:R30)</f>
        <v>0</v>
      </c>
    </row>
    <row r="31" spans="1:23" ht="17.850000000000001" customHeight="1" x14ac:dyDescent="0.5">
      <c r="A31" s="199" t="s">
        <v>259</v>
      </c>
      <c r="B31" s="209">
        <v>31</v>
      </c>
      <c r="C31" s="200"/>
      <c r="D31" s="358">
        <v>0</v>
      </c>
      <c r="E31" s="26"/>
      <c r="F31" s="358">
        <v>0</v>
      </c>
      <c r="G31" s="199"/>
      <c r="H31" s="358">
        <v>0</v>
      </c>
      <c r="I31" s="199"/>
      <c r="J31" s="353">
        <v>-110879478</v>
      </c>
      <c r="K31" s="26"/>
      <c r="L31" s="358">
        <v>0</v>
      </c>
      <c r="M31" s="26"/>
      <c r="N31" s="358">
        <v>0</v>
      </c>
      <c r="O31" s="199"/>
      <c r="P31" s="353">
        <v>0</v>
      </c>
      <c r="Q31" s="199"/>
      <c r="R31" s="353">
        <v>0</v>
      </c>
      <c r="S31" s="199"/>
      <c r="T31" s="353">
        <f t="shared" si="3"/>
        <v>-110879478</v>
      </c>
    </row>
    <row r="32" spans="1:23" ht="17.850000000000001" customHeight="1" x14ac:dyDescent="0.5">
      <c r="A32" s="199" t="s">
        <v>257</v>
      </c>
      <c r="B32" s="209">
        <v>29</v>
      </c>
      <c r="C32" s="200"/>
      <c r="D32" s="356">
        <v>0</v>
      </c>
      <c r="E32" s="27"/>
      <c r="F32" s="356">
        <v>0</v>
      </c>
      <c r="G32" s="27"/>
      <c r="H32" s="356">
        <v>0</v>
      </c>
      <c r="I32" s="26"/>
      <c r="J32" s="360">
        <v>-43750000</v>
      </c>
      <c r="K32" s="26"/>
      <c r="L32" s="356">
        <v>0</v>
      </c>
      <c r="M32" s="26"/>
      <c r="N32" s="356">
        <v>0</v>
      </c>
      <c r="O32" s="26"/>
      <c r="P32" s="356">
        <v>0</v>
      </c>
      <c r="Q32" s="26"/>
      <c r="R32" s="356">
        <v>0</v>
      </c>
      <c r="S32" s="28"/>
      <c r="T32" s="356">
        <f t="shared" si="2"/>
        <v>-43750000</v>
      </c>
    </row>
    <row r="33" spans="1:23" ht="6" customHeight="1" x14ac:dyDescent="0.35">
      <c r="A33" s="216"/>
      <c r="B33" s="198"/>
      <c r="C33" s="200"/>
      <c r="D33" s="358"/>
      <c r="E33" s="90"/>
      <c r="F33" s="358"/>
      <c r="G33" s="90"/>
      <c r="H33" s="358"/>
      <c r="I33" s="90"/>
      <c r="J33" s="361"/>
      <c r="K33" s="90"/>
      <c r="L33" s="361"/>
      <c r="M33" s="90"/>
      <c r="N33" s="361"/>
      <c r="O33" s="90"/>
      <c r="P33" s="361"/>
      <c r="Q33" s="90"/>
      <c r="R33" s="361"/>
      <c r="S33" s="90"/>
      <c r="T33" s="358"/>
    </row>
    <row r="34" spans="1:23" ht="17.850000000000001" customHeight="1" thickBot="1" x14ac:dyDescent="0.55000000000000004">
      <c r="A34" s="208" t="s">
        <v>252</v>
      </c>
      <c r="B34" s="209"/>
      <c r="C34" s="200"/>
      <c r="D34" s="359">
        <f>SUM(D25:D32)</f>
        <v>616000000</v>
      </c>
      <c r="E34" s="26"/>
      <c r="F34" s="359">
        <f>SUM(F25:F32)</f>
        <v>3285759197</v>
      </c>
      <c r="G34" s="26"/>
      <c r="H34" s="359">
        <f>SUM(H25:H32)</f>
        <v>56000000</v>
      </c>
      <c r="I34" s="26"/>
      <c r="J34" s="359">
        <f>SUM(J25:J32)</f>
        <v>-1270331408</v>
      </c>
      <c r="K34" s="26"/>
      <c r="L34" s="359">
        <f>SUM(L25:L32)</f>
        <v>23188454</v>
      </c>
      <c r="M34" s="26"/>
      <c r="N34" s="359">
        <f>SUM(N25:N32)</f>
        <v>0</v>
      </c>
      <c r="O34" s="26"/>
      <c r="P34" s="359">
        <f>SUM(P25:P32)</f>
        <v>-206921601</v>
      </c>
      <c r="Q34" s="26"/>
      <c r="R34" s="359">
        <f>SUM(R25:R32)</f>
        <v>499523141</v>
      </c>
      <c r="S34" s="26"/>
      <c r="T34" s="359">
        <f>SUM(T25:T32)</f>
        <v>3003217783</v>
      </c>
      <c r="U34" s="210"/>
      <c r="V34" s="91"/>
      <c r="W34" s="91"/>
    </row>
    <row r="35" spans="1:23" ht="17.850000000000001" customHeight="1" thickTop="1" x14ac:dyDescent="0.5">
      <c r="A35" s="208"/>
      <c r="B35" s="209"/>
      <c r="C35" s="200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10"/>
      <c r="V35" s="91"/>
      <c r="W35" s="91"/>
    </row>
    <row r="36" spans="1:23" ht="17.850000000000001" customHeight="1" x14ac:dyDescent="0.5">
      <c r="A36" s="208"/>
      <c r="B36" s="209"/>
      <c r="C36" s="200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V36" s="91"/>
    </row>
    <row r="37" spans="1:23" ht="17.850000000000001" customHeight="1" x14ac:dyDescent="0.5">
      <c r="A37" s="208"/>
      <c r="B37" s="209"/>
      <c r="C37" s="200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V37" s="91"/>
    </row>
    <row r="38" spans="1:23" ht="21.95" customHeight="1" x14ac:dyDescent="0.5">
      <c r="A38" s="222" t="str">
        <f>+'Tha14'!A50</f>
        <v>หมายเหตุประกอบงบการเงินรวมและงบการเงินเฉพาะกิจการเป็นส่วนหนึ่งของงบการเงินนี้</v>
      </c>
      <c r="B38" s="222"/>
      <c r="C38" s="222"/>
      <c r="D38" s="223"/>
      <c r="E38" s="223"/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  <c r="S38" s="223"/>
      <c r="T38" s="223"/>
    </row>
    <row r="39" spans="1:23" ht="18.95" customHeight="1" x14ac:dyDescent="0.5"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</row>
    <row r="40" spans="1:23" ht="18.95" customHeight="1" x14ac:dyDescent="0.5"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</row>
    <row r="41" spans="1:23" ht="18.95" customHeight="1" x14ac:dyDescent="0.5"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</row>
    <row r="42" spans="1:23" ht="18.95" customHeight="1" x14ac:dyDescent="0.5"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</row>
    <row r="43" spans="1:23" ht="18.95" customHeight="1" x14ac:dyDescent="0.5"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</row>
    <row r="44" spans="1:23" ht="18.95" customHeight="1" x14ac:dyDescent="0.5"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</row>
    <row r="45" spans="1:23" ht="18.95" customHeight="1" x14ac:dyDescent="0.5"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</row>
    <row r="46" spans="1:23" ht="18.95" customHeight="1" x14ac:dyDescent="0.5"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</row>
    <row r="47" spans="1:23" ht="18.95" customHeight="1" x14ac:dyDescent="0.5"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</row>
  </sheetData>
  <mergeCells count="4">
    <mergeCell ref="D5:T5"/>
    <mergeCell ref="N6:P6"/>
    <mergeCell ref="H7:J7"/>
    <mergeCell ref="D7:F7"/>
  </mergeCells>
  <pageMargins left="0.4" right="0.4" top="0.5" bottom="0.6" header="0.49" footer="0.4"/>
  <pageSetup paperSize="9" scale="83" firstPageNumber="15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-0.249977111117893"/>
  </sheetPr>
  <dimension ref="A1:P179"/>
  <sheetViews>
    <sheetView zoomScale="85" zoomScaleNormal="85" zoomScaleSheetLayoutView="93" workbookViewId="0">
      <selection activeCell="N33" sqref="N33"/>
    </sheetView>
  </sheetViews>
  <sheetFormatPr defaultColWidth="9.140625" defaultRowHeight="17.100000000000001" customHeight="1" x14ac:dyDescent="0.5"/>
  <cols>
    <col min="1" max="2" width="1.7109375" style="225" customWidth="1"/>
    <col min="3" max="3" width="52.85546875" style="225" customWidth="1"/>
    <col min="4" max="4" width="6.28515625" style="226" customWidth="1"/>
    <col min="5" max="5" width="0.85546875" style="227" customWidth="1"/>
    <col min="6" max="6" width="12.28515625" style="228" customWidth="1"/>
    <col min="7" max="7" width="0.85546875" style="229" customWidth="1"/>
    <col min="8" max="8" width="12.28515625" style="228" customWidth="1"/>
    <col min="9" max="9" width="0.85546875" style="229" customWidth="1"/>
    <col min="10" max="10" width="12.28515625" style="228" customWidth="1"/>
    <col min="11" max="11" width="0.85546875" style="229" customWidth="1"/>
    <col min="12" max="12" width="12.28515625" style="228" customWidth="1"/>
    <col min="13" max="13" width="11.28515625" style="225" bestFit="1" customWidth="1"/>
    <col min="14" max="14" width="10.7109375" style="225" bestFit="1" customWidth="1"/>
    <col min="15" max="15" width="11.28515625" style="225" bestFit="1" customWidth="1"/>
    <col min="16" max="16" width="9.140625" style="225"/>
    <col min="17" max="17" width="12.28515625" style="225" customWidth="1"/>
    <col min="18" max="16384" width="9.140625" style="225"/>
  </cols>
  <sheetData>
    <row r="1" spans="1:16" ht="20.100000000000001" customHeight="1" x14ac:dyDescent="0.5">
      <c r="A1" s="224" t="s">
        <v>0</v>
      </c>
    </row>
    <row r="2" spans="1:16" ht="20.100000000000001" customHeight="1" x14ac:dyDescent="0.5">
      <c r="A2" s="224" t="s">
        <v>175</v>
      </c>
      <c r="B2" s="224"/>
      <c r="C2" s="224"/>
    </row>
    <row r="3" spans="1:16" ht="20.100000000000001" customHeight="1" x14ac:dyDescent="0.5">
      <c r="A3" s="230" t="s">
        <v>250</v>
      </c>
      <c r="B3" s="230"/>
      <c r="C3" s="230"/>
      <c r="D3" s="231"/>
      <c r="E3" s="232"/>
      <c r="F3" s="233"/>
      <c r="G3" s="234"/>
      <c r="H3" s="233"/>
      <c r="I3" s="234"/>
      <c r="J3" s="233"/>
      <c r="K3" s="234"/>
      <c r="L3" s="233"/>
    </row>
    <row r="4" spans="1:16" s="240" customFormat="1" ht="15" customHeight="1" x14ac:dyDescent="0.5">
      <c r="A4" s="24"/>
      <c r="B4" s="25"/>
      <c r="C4" s="235"/>
      <c r="D4" s="236"/>
      <c r="E4" s="237"/>
      <c r="F4" s="238"/>
      <c r="G4" s="239"/>
      <c r="H4" s="238"/>
      <c r="J4" s="238"/>
      <c r="L4" s="238"/>
    </row>
    <row r="5" spans="1:16" s="260" customFormat="1" ht="14.45" customHeight="1" x14ac:dyDescent="0.5">
      <c r="D5" s="261"/>
      <c r="E5" s="262"/>
      <c r="F5" s="401" t="s">
        <v>2</v>
      </c>
      <c r="G5" s="401"/>
      <c r="H5" s="401"/>
      <c r="I5" s="263"/>
      <c r="J5" s="401" t="s">
        <v>3</v>
      </c>
      <c r="K5" s="401"/>
      <c r="L5" s="401"/>
    </row>
    <row r="6" spans="1:16" s="260" customFormat="1" ht="14.45" customHeight="1" x14ac:dyDescent="0.5">
      <c r="A6" s="264"/>
      <c r="B6" s="264"/>
      <c r="C6" s="264"/>
      <c r="E6" s="262"/>
      <c r="F6" s="265" t="s">
        <v>249</v>
      </c>
      <c r="G6" s="266"/>
      <c r="H6" s="265" t="s">
        <v>5</v>
      </c>
      <c r="I6" s="266"/>
      <c r="J6" s="265" t="s">
        <v>249</v>
      </c>
      <c r="K6" s="266"/>
      <c r="L6" s="265" t="s">
        <v>5</v>
      </c>
    </row>
    <row r="7" spans="1:16" s="260" customFormat="1" ht="14.45" customHeight="1" x14ac:dyDescent="0.5">
      <c r="A7" s="264"/>
      <c r="B7" s="264"/>
      <c r="C7" s="264"/>
      <c r="D7" s="267" t="s">
        <v>6</v>
      </c>
      <c r="E7" s="262"/>
      <c r="F7" s="268" t="s">
        <v>7</v>
      </c>
      <c r="G7" s="263"/>
      <c r="H7" s="268" t="s">
        <v>7</v>
      </c>
      <c r="I7" s="263"/>
      <c r="J7" s="268" t="s">
        <v>7</v>
      </c>
      <c r="K7" s="263"/>
      <c r="L7" s="268" t="s">
        <v>7</v>
      </c>
    </row>
    <row r="8" spans="1:16" s="260" customFormat="1" ht="14.45" customHeight="1" x14ac:dyDescent="0.5">
      <c r="A8" s="269" t="s">
        <v>176</v>
      </c>
      <c r="B8" s="270"/>
      <c r="C8" s="270"/>
      <c r="D8" s="271"/>
      <c r="E8" s="262"/>
      <c r="F8" s="363"/>
      <c r="G8" s="263"/>
      <c r="H8" s="272"/>
      <c r="I8" s="263"/>
      <c r="J8" s="363"/>
      <c r="K8" s="263"/>
      <c r="L8" s="272"/>
    </row>
    <row r="9" spans="1:16" s="260" customFormat="1" ht="14.45" customHeight="1" x14ac:dyDescent="0.5">
      <c r="A9" s="273" t="s">
        <v>107</v>
      </c>
      <c r="B9" s="273"/>
      <c r="C9" s="273"/>
      <c r="D9" s="271"/>
      <c r="E9" s="262"/>
      <c r="F9" s="364">
        <f>'Tha 12-13'!F31</f>
        <v>-137619934</v>
      </c>
      <c r="G9" s="275"/>
      <c r="H9" s="274">
        <f>'Tha 12-13'!H31</f>
        <v>-2163851766</v>
      </c>
      <c r="I9" s="263"/>
      <c r="J9" s="365">
        <f>'Tha 12-13'!J31</f>
        <v>525051573</v>
      </c>
      <c r="K9" s="277"/>
      <c r="L9" s="276">
        <f>'Tha 12-13'!L31</f>
        <v>-2935901587</v>
      </c>
      <c r="M9" s="278"/>
      <c r="N9" s="278"/>
      <c r="O9" s="278"/>
      <c r="P9" s="278"/>
    </row>
    <row r="10" spans="1:16" s="260" customFormat="1" ht="14.45" customHeight="1" x14ac:dyDescent="0.5">
      <c r="A10" s="273" t="s">
        <v>177</v>
      </c>
      <c r="B10" s="273"/>
      <c r="C10" s="273"/>
      <c r="D10" s="271"/>
      <c r="E10" s="262"/>
      <c r="F10" s="364"/>
      <c r="G10" s="263"/>
      <c r="H10" s="274"/>
      <c r="I10" s="263"/>
      <c r="J10" s="365"/>
      <c r="K10" s="263"/>
      <c r="L10" s="276"/>
    </row>
    <row r="11" spans="1:16" s="260" customFormat="1" ht="14.45" customHeight="1" x14ac:dyDescent="0.5">
      <c r="A11" s="273"/>
      <c r="B11" s="273" t="s">
        <v>178</v>
      </c>
      <c r="C11" s="273"/>
      <c r="D11" s="271" t="s">
        <v>276</v>
      </c>
      <c r="E11" s="262"/>
      <c r="F11" s="364">
        <v>25886714</v>
      </c>
      <c r="G11" s="279"/>
      <c r="H11" s="274">
        <v>40483203</v>
      </c>
      <c r="I11" s="277"/>
      <c r="J11" s="365">
        <v>16583593</v>
      </c>
      <c r="K11" s="277"/>
      <c r="L11" s="276">
        <v>21840265</v>
      </c>
    </row>
    <row r="12" spans="1:16" s="260" customFormat="1" ht="14.45" customHeight="1" x14ac:dyDescent="0.5">
      <c r="A12" s="273"/>
      <c r="B12" s="273" t="s">
        <v>179</v>
      </c>
      <c r="C12" s="273"/>
      <c r="D12" s="271"/>
      <c r="E12" s="262"/>
      <c r="F12" s="364">
        <v>-692682</v>
      </c>
      <c r="G12" s="279"/>
      <c r="H12" s="274">
        <v>-3848367</v>
      </c>
      <c r="I12" s="277"/>
      <c r="J12" s="364">
        <v>-112254</v>
      </c>
      <c r="K12" s="277"/>
      <c r="L12" s="274">
        <v>-3848362</v>
      </c>
    </row>
    <row r="13" spans="1:16" s="260" customFormat="1" ht="14.45" customHeight="1" x14ac:dyDescent="0.5">
      <c r="A13" s="273"/>
      <c r="B13" s="273" t="s">
        <v>273</v>
      </c>
      <c r="C13" s="273"/>
      <c r="D13" s="271"/>
      <c r="E13" s="262"/>
      <c r="F13" s="364">
        <v>-882709</v>
      </c>
      <c r="G13" s="279"/>
      <c r="H13" s="274">
        <v>0</v>
      </c>
      <c r="I13" s="277"/>
      <c r="J13" s="364">
        <v>-882709</v>
      </c>
      <c r="K13" s="277"/>
      <c r="L13" s="274">
        <v>0</v>
      </c>
    </row>
    <row r="14" spans="1:16" s="260" customFormat="1" ht="14.45" customHeight="1" x14ac:dyDescent="0.5">
      <c r="A14" s="273"/>
      <c r="B14" s="273" t="s">
        <v>279</v>
      </c>
      <c r="C14" s="273"/>
      <c r="D14" s="271" t="s">
        <v>276</v>
      </c>
      <c r="E14" s="262"/>
      <c r="F14" s="365">
        <v>17252</v>
      </c>
      <c r="G14" s="279"/>
      <c r="H14" s="276">
        <v>50</v>
      </c>
      <c r="I14" s="277"/>
      <c r="J14" s="365">
        <v>17251</v>
      </c>
      <c r="K14" s="277"/>
      <c r="L14" s="276">
        <v>45</v>
      </c>
    </row>
    <row r="15" spans="1:16" s="260" customFormat="1" ht="14.45" customHeight="1" x14ac:dyDescent="0.5">
      <c r="A15" s="273"/>
      <c r="B15" s="273" t="s">
        <v>180</v>
      </c>
      <c r="C15" s="273"/>
      <c r="D15" s="271"/>
      <c r="E15" s="262"/>
      <c r="F15" s="364">
        <v>-300614289</v>
      </c>
      <c r="G15" s="279"/>
      <c r="H15" s="274">
        <v>-43022144</v>
      </c>
      <c r="I15" s="277"/>
      <c r="J15" s="364">
        <v>251788161</v>
      </c>
      <c r="K15" s="277"/>
      <c r="L15" s="274">
        <v>65278938</v>
      </c>
      <c r="N15" s="276"/>
    </row>
    <row r="16" spans="1:16" s="260" customFormat="1" ht="14.45" customHeight="1" x14ac:dyDescent="0.5">
      <c r="A16" s="273"/>
      <c r="B16" s="273" t="s">
        <v>182</v>
      </c>
      <c r="C16" s="273"/>
      <c r="D16" s="271">
        <v>11</v>
      </c>
      <c r="E16" s="262"/>
      <c r="F16" s="364">
        <v>0</v>
      </c>
      <c r="G16" s="280"/>
      <c r="H16" s="274">
        <v>0</v>
      </c>
      <c r="I16" s="263"/>
      <c r="J16" s="365">
        <v>-1915995936</v>
      </c>
      <c r="K16" s="263"/>
      <c r="L16" s="276">
        <v>-238602711</v>
      </c>
    </row>
    <row r="17" spans="1:15" s="260" customFormat="1" ht="14.45" customHeight="1" x14ac:dyDescent="0.5">
      <c r="A17" s="273"/>
      <c r="B17" s="273" t="s">
        <v>181</v>
      </c>
      <c r="C17" s="273"/>
      <c r="D17" s="271">
        <v>32</v>
      </c>
      <c r="E17" s="262"/>
      <c r="F17" s="364">
        <v>-119804552</v>
      </c>
      <c r="G17" s="280"/>
      <c r="H17" s="274">
        <v>-159624305</v>
      </c>
      <c r="I17" s="263"/>
      <c r="J17" s="365">
        <v>-47051839</v>
      </c>
      <c r="K17" s="263"/>
      <c r="L17" s="276">
        <v>-46149781</v>
      </c>
    </row>
    <row r="18" spans="1:15" s="260" customFormat="1" ht="14.45" customHeight="1" x14ac:dyDescent="0.5">
      <c r="A18" s="273"/>
      <c r="B18" s="260" t="s">
        <v>183</v>
      </c>
      <c r="C18" s="278"/>
      <c r="D18" s="271">
        <v>15</v>
      </c>
      <c r="E18" s="262"/>
      <c r="F18" s="364">
        <v>-17514815</v>
      </c>
      <c r="G18" s="280"/>
      <c r="H18" s="274">
        <v>-22574316</v>
      </c>
      <c r="I18" s="263"/>
      <c r="J18" s="364">
        <v>0</v>
      </c>
      <c r="K18" s="263"/>
      <c r="L18" s="274">
        <v>0</v>
      </c>
    </row>
    <row r="19" spans="1:15" s="260" customFormat="1" ht="14.45" customHeight="1" x14ac:dyDescent="0.5">
      <c r="A19" s="273"/>
      <c r="B19" s="273" t="s">
        <v>267</v>
      </c>
      <c r="C19" s="273"/>
      <c r="D19" s="271">
        <v>16</v>
      </c>
      <c r="E19" s="262"/>
      <c r="F19" s="364">
        <v>-82660278</v>
      </c>
      <c r="G19" s="280"/>
      <c r="H19" s="274">
        <v>-673797</v>
      </c>
      <c r="I19" s="263"/>
      <c r="J19" s="364">
        <v>0</v>
      </c>
      <c r="K19" s="263"/>
      <c r="L19" s="274">
        <v>0</v>
      </c>
    </row>
    <row r="20" spans="1:15" s="260" customFormat="1" ht="14.45" customHeight="1" x14ac:dyDescent="0.5">
      <c r="A20" s="273"/>
      <c r="B20" s="273" t="s">
        <v>184</v>
      </c>
      <c r="C20" s="273"/>
      <c r="D20" s="271">
        <v>32</v>
      </c>
      <c r="E20" s="262"/>
      <c r="F20" s="364">
        <v>-765552637</v>
      </c>
      <c r="G20" s="280"/>
      <c r="H20" s="274">
        <v>-360600107</v>
      </c>
      <c r="I20" s="263"/>
      <c r="J20" s="364">
        <v>0</v>
      </c>
      <c r="K20" s="263"/>
      <c r="L20" s="274">
        <v>0</v>
      </c>
    </row>
    <row r="21" spans="1:15" s="260" customFormat="1" ht="14.45" customHeight="1" x14ac:dyDescent="0.5">
      <c r="A21" s="273"/>
      <c r="B21" s="273" t="s">
        <v>275</v>
      </c>
      <c r="C21" s="273"/>
      <c r="D21" s="271">
        <v>32</v>
      </c>
      <c r="E21" s="262"/>
      <c r="F21" s="364">
        <v>-15893170</v>
      </c>
      <c r="G21" s="280"/>
      <c r="H21" s="274">
        <v>0</v>
      </c>
      <c r="I21" s="263"/>
      <c r="J21" s="364">
        <v>0</v>
      </c>
      <c r="K21" s="263"/>
      <c r="L21" s="274">
        <v>0</v>
      </c>
    </row>
    <row r="22" spans="1:15" s="260" customFormat="1" ht="14.45" customHeight="1" x14ac:dyDescent="0.5">
      <c r="A22" s="273"/>
      <c r="B22" s="273" t="s">
        <v>268</v>
      </c>
      <c r="C22" s="273"/>
      <c r="D22" s="271">
        <v>32</v>
      </c>
      <c r="E22" s="262"/>
      <c r="F22" s="364">
        <v>-112091450</v>
      </c>
      <c r="G22" s="280"/>
      <c r="H22" s="274">
        <v>0</v>
      </c>
      <c r="I22" s="263"/>
      <c r="J22" s="364">
        <v>-112091450</v>
      </c>
      <c r="K22" s="263"/>
      <c r="L22" s="274">
        <v>0</v>
      </c>
    </row>
    <row r="23" spans="1:15" s="260" customFormat="1" ht="14.45" customHeight="1" x14ac:dyDescent="0.5">
      <c r="A23" s="273"/>
      <c r="B23" s="273" t="s">
        <v>185</v>
      </c>
      <c r="C23" s="273"/>
      <c r="D23" s="271">
        <v>25</v>
      </c>
      <c r="E23" s="262"/>
      <c r="F23" s="364">
        <v>55812221</v>
      </c>
      <c r="G23" s="280"/>
      <c r="H23" s="274">
        <v>21574281</v>
      </c>
      <c r="I23" s="263"/>
      <c r="J23" s="364">
        <v>55620659</v>
      </c>
      <c r="K23" s="263"/>
      <c r="L23" s="274">
        <v>21535089</v>
      </c>
      <c r="M23" s="276"/>
    </row>
    <row r="24" spans="1:15" s="260" customFormat="1" ht="14.45" customHeight="1" x14ac:dyDescent="0.5">
      <c r="A24" s="273"/>
      <c r="B24" s="273" t="s">
        <v>186</v>
      </c>
      <c r="C24" s="273"/>
      <c r="D24" s="271"/>
      <c r="E24" s="262"/>
      <c r="F24" s="364">
        <v>0</v>
      </c>
      <c r="G24" s="280"/>
      <c r="H24" s="274">
        <v>805490</v>
      </c>
      <c r="I24" s="263"/>
      <c r="J24" s="364">
        <v>0</v>
      </c>
      <c r="K24" s="263"/>
      <c r="L24" s="274">
        <v>805490</v>
      </c>
      <c r="M24" s="276"/>
    </row>
    <row r="25" spans="1:15" s="260" customFormat="1" ht="15.75" customHeight="1" x14ac:dyDescent="0.5">
      <c r="A25" s="273"/>
      <c r="B25" s="273" t="s">
        <v>187</v>
      </c>
      <c r="C25" s="273"/>
      <c r="D25" s="271"/>
      <c r="E25" s="262"/>
      <c r="F25" s="364">
        <v>1456776804</v>
      </c>
      <c r="G25" s="280"/>
      <c r="H25" s="274">
        <v>1324508743</v>
      </c>
      <c r="I25" s="263"/>
      <c r="J25" s="364">
        <v>1456776804</v>
      </c>
      <c r="K25" s="263"/>
      <c r="L25" s="274">
        <v>1330928655</v>
      </c>
      <c r="M25" s="276"/>
    </row>
    <row r="26" spans="1:15" s="260" customFormat="1" ht="15.75" customHeight="1" x14ac:dyDescent="0.5">
      <c r="A26" s="273"/>
      <c r="B26" s="273" t="s">
        <v>188</v>
      </c>
      <c r="C26" s="273"/>
      <c r="D26" s="271"/>
      <c r="E26" s="262"/>
      <c r="F26" s="364">
        <v>0</v>
      </c>
      <c r="G26" s="280"/>
      <c r="H26" s="274">
        <v>118611939</v>
      </c>
      <c r="I26" s="263"/>
      <c r="J26" s="364">
        <v>0</v>
      </c>
      <c r="K26" s="263"/>
      <c r="L26" s="274">
        <v>118611939</v>
      </c>
      <c r="M26" s="276"/>
    </row>
    <row r="27" spans="1:15" s="260" customFormat="1" ht="14.45" customHeight="1" x14ac:dyDescent="0.5">
      <c r="A27" s="273"/>
      <c r="B27" s="273" t="s">
        <v>189</v>
      </c>
      <c r="C27" s="273"/>
      <c r="D27" s="271">
        <v>14</v>
      </c>
      <c r="E27" s="262"/>
      <c r="F27" s="364">
        <v>0</v>
      </c>
      <c r="G27" s="280"/>
      <c r="H27" s="274">
        <v>0</v>
      </c>
      <c r="I27" s="263"/>
      <c r="J27" s="364">
        <v>0</v>
      </c>
      <c r="K27" s="263"/>
      <c r="L27" s="274">
        <v>154349300</v>
      </c>
      <c r="M27" s="276"/>
    </row>
    <row r="28" spans="1:15" s="260" customFormat="1" ht="14.45" customHeight="1" x14ac:dyDescent="0.5">
      <c r="A28" s="273"/>
      <c r="B28" s="273" t="s">
        <v>237</v>
      </c>
      <c r="C28" s="273"/>
      <c r="D28" s="271"/>
      <c r="E28" s="262"/>
      <c r="F28" s="364">
        <v>3641552</v>
      </c>
      <c r="G28" s="280"/>
      <c r="H28" s="274">
        <v>4825013</v>
      </c>
      <c r="I28" s="263"/>
      <c r="J28" s="364">
        <v>3641552</v>
      </c>
      <c r="K28" s="263"/>
      <c r="L28" s="274">
        <v>4077097</v>
      </c>
    </row>
    <row r="29" spans="1:15" s="260" customFormat="1" ht="14.45" customHeight="1" x14ac:dyDescent="0.5">
      <c r="A29" s="273"/>
      <c r="B29" s="273" t="s">
        <v>294</v>
      </c>
      <c r="C29" s="273"/>
      <c r="D29" s="271"/>
      <c r="E29" s="262"/>
      <c r="F29" s="364">
        <v>-6447924</v>
      </c>
      <c r="G29" s="280"/>
      <c r="H29" s="274">
        <v>-11305005</v>
      </c>
      <c r="I29" s="263"/>
      <c r="J29" s="364">
        <v>0</v>
      </c>
      <c r="K29" s="263"/>
      <c r="L29" s="274">
        <v>0</v>
      </c>
    </row>
    <row r="30" spans="1:15" s="260" customFormat="1" ht="14.45" customHeight="1" x14ac:dyDescent="0.5">
      <c r="A30" s="273"/>
      <c r="B30" s="273" t="s">
        <v>190</v>
      </c>
      <c r="C30" s="273"/>
      <c r="D30" s="261"/>
      <c r="E30" s="262"/>
      <c r="F30" s="366">
        <v>300743896</v>
      </c>
      <c r="G30" s="275"/>
      <c r="H30" s="281">
        <v>457014023</v>
      </c>
      <c r="I30" s="263"/>
      <c r="J30" s="366">
        <v>255293015</v>
      </c>
      <c r="K30" s="263"/>
      <c r="L30" s="281">
        <v>297346851</v>
      </c>
    </row>
    <row r="31" spans="1:15" s="260" customFormat="1" ht="6" customHeight="1" x14ac:dyDescent="0.5">
      <c r="A31" s="273"/>
      <c r="B31" s="273"/>
      <c r="C31" s="273"/>
      <c r="D31" s="271"/>
      <c r="E31" s="262"/>
      <c r="F31" s="367"/>
      <c r="G31" s="263"/>
      <c r="H31" s="282"/>
      <c r="I31" s="263"/>
      <c r="J31" s="365"/>
      <c r="K31" s="263"/>
      <c r="L31" s="276"/>
    </row>
    <row r="32" spans="1:15" s="260" customFormat="1" ht="14.45" customHeight="1" x14ac:dyDescent="0.5">
      <c r="A32" s="273" t="s">
        <v>191</v>
      </c>
      <c r="B32" s="273"/>
      <c r="D32" s="271"/>
      <c r="E32" s="262"/>
      <c r="F32" s="365">
        <f>SUM(F9:F30)</f>
        <v>283103999</v>
      </c>
      <c r="G32" s="277"/>
      <c r="H32" s="276">
        <f>SUM(H9:H30)</f>
        <v>-797677065</v>
      </c>
      <c r="J32" s="365">
        <f>SUM(J9:J30)</f>
        <v>488638420</v>
      </c>
      <c r="L32" s="276">
        <f>SUM(L9:L30)</f>
        <v>-1209728772</v>
      </c>
      <c r="N32" s="276"/>
      <c r="O32" s="276"/>
    </row>
    <row r="33" spans="1:12" s="260" customFormat="1" ht="14.45" customHeight="1" x14ac:dyDescent="0.5">
      <c r="A33" s="273" t="s">
        <v>192</v>
      </c>
      <c r="B33" s="273"/>
      <c r="C33" s="273"/>
      <c r="D33" s="271"/>
      <c r="E33" s="262"/>
      <c r="F33" s="367"/>
      <c r="G33" s="263"/>
      <c r="H33" s="282"/>
      <c r="I33" s="277"/>
      <c r="J33" s="370"/>
      <c r="K33" s="277"/>
      <c r="L33" s="283"/>
    </row>
    <row r="34" spans="1:12" s="260" customFormat="1" ht="14.45" customHeight="1" x14ac:dyDescent="0.5">
      <c r="A34" s="270"/>
      <c r="B34" s="284" t="s">
        <v>193</v>
      </c>
      <c r="C34" s="273"/>
      <c r="D34" s="271"/>
      <c r="E34" s="262"/>
      <c r="F34" s="364">
        <v>-188789763</v>
      </c>
      <c r="G34" s="277"/>
      <c r="H34" s="274">
        <v>114065307</v>
      </c>
      <c r="J34" s="363">
        <v>-357904845</v>
      </c>
      <c r="L34" s="272">
        <v>587053057</v>
      </c>
    </row>
    <row r="35" spans="1:12" s="260" customFormat="1" ht="14.45" customHeight="1" x14ac:dyDescent="0.5">
      <c r="A35" s="270"/>
      <c r="B35" s="284" t="s">
        <v>194</v>
      </c>
      <c r="C35" s="273"/>
      <c r="D35" s="271"/>
      <c r="E35" s="262"/>
      <c r="F35" s="364">
        <v>-20992356</v>
      </c>
      <c r="G35" s="277"/>
      <c r="H35" s="274">
        <v>-94815868</v>
      </c>
      <c r="J35" s="363">
        <v>0</v>
      </c>
      <c r="L35" s="272">
        <v>0</v>
      </c>
    </row>
    <row r="36" spans="1:12" s="260" customFormat="1" ht="14.45" customHeight="1" x14ac:dyDescent="0.5">
      <c r="A36" s="270"/>
      <c r="B36" s="284" t="s">
        <v>195</v>
      </c>
      <c r="C36" s="273"/>
      <c r="D36" s="271"/>
      <c r="E36" s="262"/>
      <c r="F36" s="364">
        <v>229342103</v>
      </c>
      <c r="G36" s="277"/>
      <c r="H36" s="274">
        <v>148656996</v>
      </c>
      <c r="J36" s="363">
        <v>0</v>
      </c>
      <c r="L36" s="272">
        <v>0</v>
      </c>
    </row>
    <row r="37" spans="1:12" s="260" customFormat="1" ht="14.45" customHeight="1" x14ac:dyDescent="0.5">
      <c r="A37" s="270"/>
      <c r="B37" s="284" t="s">
        <v>254</v>
      </c>
      <c r="C37" s="273"/>
      <c r="D37" s="285"/>
      <c r="E37" s="262"/>
      <c r="F37" s="364">
        <v>254756722</v>
      </c>
      <c r="G37" s="277"/>
      <c r="H37" s="274">
        <v>296176807</v>
      </c>
      <c r="J37" s="363">
        <v>100990147</v>
      </c>
      <c r="L37" s="272">
        <v>487067813</v>
      </c>
    </row>
    <row r="38" spans="1:12" s="260" customFormat="1" ht="14.45" customHeight="1" x14ac:dyDescent="0.5">
      <c r="A38" s="270"/>
      <c r="B38" s="284" t="s">
        <v>196</v>
      </c>
      <c r="C38" s="273"/>
      <c r="D38" s="285"/>
      <c r="E38" s="262"/>
      <c r="F38" s="364">
        <v>-19228661</v>
      </c>
      <c r="G38" s="277"/>
      <c r="H38" s="274">
        <v>44917750</v>
      </c>
      <c r="J38" s="363">
        <v>105842659</v>
      </c>
      <c r="L38" s="272">
        <v>-188139562</v>
      </c>
    </row>
    <row r="39" spans="1:12" s="260" customFormat="1" ht="14.45" customHeight="1" x14ac:dyDescent="0.5">
      <c r="A39" s="270"/>
      <c r="B39" s="284" t="s">
        <v>197</v>
      </c>
      <c r="C39" s="273"/>
      <c r="D39" s="285"/>
      <c r="E39" s="262"/>
      <c r="F39" s="364">
        <v>-113514382</v>
      </c>
      <c r="G39" s="277"/>
      <c r="H39" s="274">
        <v>742457937</v>
      </c>
      <c r="J39" s="363">
        <v>-102758279</v>
      </c>
      <c r="L39" s="272">
        <v>748194072</v>
      </c>
    </row>
    <row r="40" spans="1:12" s="260" customFormat="1" ht="14.45" customHeight="1" x14ac:dyDescent="0.5">
      <c r="A40" s="270"/>
      <c r="B40" s="284" t="s">
        <v>198</v>
      </c>
      <c r="C40" s="273"/>
      <c r="D40" s="285"/>
      <c r="E40" s="262"/>
      <c r="F40" s="364">
        <v>94009939</v>
      </c>
      <c r="G40" s="277"/>
      <c r="H40" s="274">
        <v>258010620</v>
      </c>
      <c r="J40" s="363">
        <v>-15666305</v>
      </c>
      <c r="L40" s="272">
        <v>-25268366</v>
      </c>
    </row>
    <row r="41" spans="1:12" s="260" customFormat="1" ht="14.45" customHeight="1" x14ac:dyDescent="0.5">
      <c r="A41" s="270"/>
      <c r="B41" s="284" t="s">
        <v>199</v>
      </c>
      <c r="C41" s="273"/>
      <c r="D41" s="285"/>
      <c r="E41" s="262"/>
      <c r="F41" s="364">
        <v>-200855446</v>
      </c>
      <c r="G41" s="277"/>
      <c r="H41" s="274">
        <v>-173956512</v>
      </c>
      <c r="J41" s="363">
        <v>-208729639</v>
      </c>
      <c r="L41" s="272">
        <v>-169058080</v>
      </c>
    </row>
    <row r="42" spans="1:12" s="260" customFormat="1" ht="14.45" customHeight="1" x14ac:dyDescent="0.5">
      <c r="A42" s="270"/>
      <c r="B42" s="284" t="s">
        <v>200</v>
      </c>
      <c r="C42" s="273"/>
      <c r="D42" s="285"/>
      <c r="E42" s="262"/>
      <c r="F42" s="364">
        <v>100737245</v>
      </c>
      <c r="G42" s="277"/>
      <c r="H42" s="274">
        <v>-120738285</v>
      </c>
      <c r="J42" s="363">
        <v>-19013397</v>
      </c>
      <c r="L42" s="272">
        <v>2002245</v>
      </c>
    </row>
    <row r="43" spans="1:12" s="260" customFormat="1" ht="14.45" customHeight="1" x14ac:dyDescent="0.5">
      <c r="A43" s="270"/>
      <c r="B43" s="284" t="s">
        <v>201</v>
      </c>
      <c r="C43" s="273"/>
      <c r="D43" s="285"/>
      <c r="E43" s="262"/>
      <c r="F43" s="364">
        <v>21673697</v>
      </c>
      <c r="G43" s="277"/>
      <c r="H43" s="274">
        <v>-264968663</v>
      </c>
      <c r="J43" s="363">
        <v>637278</v>
      </c>
      <c r="L43" s="272">
        <v>56572126</v>
      </c>
    </row>
    <row r="44" spans="1:12" s="260" customFormat="1" ht="14.45" customHeight="1" x14ac:dyDescent="0.5">
      <c r="A44" s="270"/>
      <c r="B44" s="284" t="s">
        <v>202</v>
      </c>
      <c r="C44" s="273"/>
      <c r="D44" s="285"/>
      <c r="E44" s="262"/>
      <c r="F44" s="364">
        <v>747148</v>
      </c>
      <c r="G44" s="277"/>
      <c r="H44" s="274">
        <v>18455030</v>
      </c>
      <c r="J44" s="363">
        <v>0</v>
      </c>
      <c r="L44" s="272">
        <v>13580308</v>
      </c>
    </row>
    <row r="45" spans="1:12" s="260" customFormat="1" ht="14.45" customHeight="1" x14ac:dyDescent="0.5">
      <c r="A45" s="270"/>
      <c r="B45" s="284" t="s">
        <v>203</v>
      </c>
      <c r="C45" s="273"/>
      <c r="D45" s="285"/>
      <c r="E45" s="262"/>
      <c r="F45" s="364">
        <v>-3706516</v>
      </c>
      <c r="G45" s="277"/>
      <c r="H45" s="274">
        <v>2309419</v>
      </c>
      <c r="J45" s="363">
        <v>0</v>
      </c>
      <c r="L45" s="272">
        <v>0</v>
      </c>
    </row>
    <row r="46" spans="1:12" s="260" customFormat="1" ht="14.45" customHeight="1" x14ac:dyDescent="0.5">
      <c r="A46" s="270"/>
      <c r="B46" s="284" t="s">
        <v>204</v>
      </c>
      <c r="C46" s="273"/>
      <c r="D46" s="285"/>
      <c r="E46" s="262"/>
      <c r="F46" s="364">
        <v>9792533</v>
      </c>
      <c r="G46" s="277"/>
      <c r="H46" s="274">
        <v>-67447681</v>
      </c>
      <c r="J46" s="363">
        <v>1749332</v>
      </c>
      <c r="L46" s="272">
        <v>-531878</v>
      </c>
    </row>
    <row r="47" spans="1:12" s="260" customFormat="1" ht="14.45" customHeight="1" x14ac:dyDescent="0.5">
      <c r="A47" s="273"/>
      <c r="B47" s="284" t="s">
        <v>205</v>
      </c>
      <c r="C47" s="273"/>
      <c r="D47" s="261"/>
      <c r="E47" s="262"/>
      <c r="F47" s="364">
        <v>29494765</v>
      </c>
      <c r="G47" s="277"/>
      <c r="H47" s="274">
        <v>-2688332</v>
      </c>
      <c r="J47" s="363">
        <v>4514044</v>
      </c>
      <c r="L47" s="272">
        <v>64946941</v>
      </c>
    </row>
    <row r="48" spans="1:12" s="260" customFormat="1" ht="14.45" customHeight="1" x14ac:dyDescent="0.5">
      <c r="A48" s="273"/>
      <c r="B48" s="284" t="s">
        <v>206</v>
      </c>
      <c r="C48" s="273"/>
      <c r="D48" s="261"/>
      <c r="E48" s="262"/>
      <c r="F48" s="364">
        <v>17078907</v>
      </c>
      <c r="G48" s="277"/>
      <c r="H48" s="274">
        <v>-7950301</v>
      </c>
      <c r="J48" s="364">
        <v>3869723</v>
      </c>
      <c r="L48" s="274">
        <v>-188590119</v>
      </c>
    </row>
    <row r="49" spans="1:15" s="260" customFormat="1" ht="14.45" customHeight="1" x14ac:dyDescent="0.5">
      <c r="A49" s="273"/>
      <c r="B49" s="284" t="s">
        <v>207</v>
      </c>
      <c r="C49" s="273"/>
      <c r="D49" s="261"/>
      <c r="E49" s="262"/>
      <c r="F49" s="364">
        <v>-5834352</v>
      </c>
      <c r="G49" s="277"/>
      <c r="H49" s="274">
        <v>-44189806</v>
      </c>
      <c r="J49" s="364">
        <v>-10489862</v>
      </c>
      <c r="L49" s="274">
        <v>-67771851</v>
      </c>
    </row>
    <row r="50" spans="1:15" s="260" customFormat="1" ht="14.45" customHeight="1" x14ac:dyDescent="0.5">
      <c r="A50" s="273"/>
      <c r="B50" s="284" t="s">
        <v>269</v>
      </c>
      <c r="C50" s="273"/>
      <c r="D50" s="261"/>
      <c r="E50" s="262"/>
      <c r="F50" s="364">
        <v>8064844</v>
      </c>
      <c r="G50" s="277"/>
      <c r="H50" s="274">
        <v>9415742</v>
      </c>
      <c r="J50" s="364">
        <v>6968602</v>
      </c>
      <c r="L50" s="274">
        <v>6499536</v>
      </c>
    </row>
    <row r="51" spans="1:15" s="260" customFormat="1" ht="14.45" customHeight="1" x14ac:dyDescent="0.5">
      <c r="A51" s="273"/>
      <c r="B51" s="284" t="s">
        <v>208</v>
      </c>
      <c r="C51" s="273"/>
      <c r="D51" s="261"/>
      <c r="E51" s="262"/>
      <c r="F51" s="364">
        <v>1638894500</v>
      </c>
      <c r="G51" s="277"/>
      <c r="H51" s="274">
        <v>-19705532</v>
      </c>
      <c r="J51" s="364">
        <v>1898671050</v>
      </c>
      <c r="L51" s="274">
        <v>850346295</v>
      </c>
    </row>
    <row r="52" spans="1:15" s="260" customFormat="1" ht="14.45" customHeight="1" x14ac:dyDescent="0.5">
      <c r="A52" s="273"/>
      <c r="B52" s="284" t="s">
        <v>209</v>
      </c>
      <c r="C52" s="273"/>
      <c r="D52" s="261"/>
      <c r="E52" s="262"/>
      <c r="F52" s="364">
        <v>-863913021</v>
      </c>
      <c r="G52" s="277"/>
      <c r="H52" s="274">
        <v>601354963</v>
      </c>
      <c r="J52" s="363">
        <v>-703981555</v>
      </c>
      <c r="L52" s="272">
        <v>694079471</v>
      </c>
    </row>
    <row r="53" spans="1:15" s="260" customFormat="1" ht="14.45" customHeight="1" x14ac:dyDescent="0.5">
      <c r="A53" s="273"/>
      <c r="B53" s="284" t="s">
        <v>210</v>
      </c>
      <c r="C53" s="273"/>
      <c r="D53" s="261"/>
      <c r="E53" s="262"/>
      <c r="F53" s="364">
        <v>49778263</v>
      </c>
      <c r="G53" s="277"/>
      <c r="H53" s="274">
        <v>-315124844</v>
      </c>
      <c r="J53" s="363">
        <v>-5909376</v>
      </c>
      <c r="L53" s="272">
        <v>-15339932</v>
      </c>
    </row>
    <row r="54" spans="1:15" s="260" customFormat="1" ht="14.45" customHeight="1" x14ac:dyDescent="0.5">
      <c r="A54" s="273"/>
      <c r="B54" s="284" t="s">
        <v>211</v>
      </c>
      <c r="C54" s="273"/>
      <c r="D54" s="261"/>
      <c r="E54" s="262"/>
      <c r="F54" s="364">
        <v>83612427</v>
      </c>
      <c r="G54" s="277"/>
      <c r="H54" s="274">
        <v>-78930521</v>
      </c>
      <c r="J54" s="363">
        <v>6266025</v>
      </c>
      <c r="L54" s="272">
        <v>-10922030</v>
      </c>
    </row>
    <row r="55" spans="1:15" s="260" customFormat="1" ht="14.45" customHeight="1" x14ac:dyDescent="0.5">
      <c r="A55" s="273"/>
      <c r="B55" s="284" t="s">
        <v>212</v>
      </c>
      <c r="C55" s="273"/>
      <c r="D55" s="261"/>
      <c r="E55" s="262"/>
      <c r="F55" s="364">
        <v>-81516076</v>
      </c>
      <c r="G55" s="277"/>
      <c r="H55" s="274">
        <v>42285386</v>
      </c>
      <c r="I55" s="262"/>
      <c r="J55" s="363">
        <v>31379515</v>
      </c>
      <c r="K55" s="262"/>
      <c r="L55" s="272">
        <v>28201868</v>
      </c>
    </row>
    <row r="56" spans="1:15" s="260" customFormat="1" ht="14.45" customHeight="1" x14ac:dyDescent="0.5">
      <c r="B56" s="286" t="s">
        <v>213</v>
      </c>
      <c r="D56" s="261">
        <v>25</v>
      </c>
      <c r="E56" s="262"/>
      <c r="F56" s="368">
        <v>-5767800</v>
      </c>
      <c r="G56" s="263"/>
      <c r="H56" s="287">
        <v>-7724336</v>
      </c>
      <c r="I56" s="263"/>
      <c r="J56" s="368">
        <v>-5767800</v>
      </c>
      <c r="K56" s="263"/>
      <c r="L56" s="287">
        <v>-7113500</v>
      </c>
    </row>
    <row r="57" spans="1:15" s="260" customFormat="1" ht="6" customHeight="1" x14ac:dyDescent="0.5">
      <c r="A57" s="273"/>
      <c r="B57" s="273"/>
      <c r="C57" s="273"/>
      <c r="D57" s="271"/>
      <c r="E57" s="262"/>
      <c r="F57" s="367"/>
      <c r="G57" s="263"/>
      <c r="H57" s="282"/>
      <c r="I57" s="263"/>
      <c r="J57" s="365"/>
      <c r="K57" s="263"/>
      <c r="L57" s="276"/>
    </row>
    <row r="58" spans="1:15" s="260" customFormat="1" ht="14.45" customHeight="1" x14ac:dyDescent="0.5">
      <c r="A58" s="273"/>
      <c r="B58" s="273" t="s">
        <v>280</v>
      </c>
      <c r="C58" s="273"/>
      <c r="D58" s="261"/>
      <c r="E58" s="262"/>
      <c r="F58" s="365">
        <f>SUM(F32:F56)</f>
        <v>1316968719</v>
      </c>
      <c r="G58" s="277"/>
      <c r="H58" s="276">
        <f>SUM(H32:H56)</f>
        <v>282188211</v>
      </c>
      <c r="J58" s="365">
        <f>SUM(J32:J56)</f>
        <v>1219305737</v>
      </c>
      <c r="L58" s="276">
        <f>SUM(L32:L56)</f>
        <v>1656079642</v>
      </c>
      <c r="N58" s="277"/>
    </row>
    <row r="59" spans="1:15" s="260" customFormat="1" ht="14.45" customHeight="1" x14ac:dyDescent="0.5">
      <c r="A59" s="273"/>
      <c r="B59" s="284" t="s">
        <v>238</v>
      </c>
      <c r="C59" s="273"/>
      <c r="D59" s="261"/>
      <c r="E59" s="262"/>
      <c r="F59" s="364">
        <v>-309238526</v>
      </c>
      <c r="G59" s="277"/>
      <c r="H59" s="274">
        <v>-456825151</v>
      </c>
      <c r="I59" s="277"/>
      <c r="J59" s="364">
        <v>-249472606</v>
      </c>
      <c r="K59" s="277"/>
      <c r="L59" s="274">
        <v>-302510542</v>
      </c>
    </row>
    <row r="60" spans="1:15" s="260" customFormat="1" ht="14.45" customHeight="1" x14ac:dyDescent="0.5">
      <c r="A60" s="273"/>
      <c r="B60" s="284" t="s">
        <v>214</v>
      </c>
      <c r="C60" s="273"/>
      <c r="D60" s="261"/>
      <c r="E60" s="262"/>
      <c r="F60" s="366">
        <v>-20509112</v>
      </c>
      <c r="G60" s="277"/>
      <c r="H60" s="281">
        <v>-5435344</v>
      </c>
      <c r="J60" s="366">
        <v>-8029</v>
      </c>
      <c r="L60" s="281">
        <v>-209297</v>
      </c>
    </row>
    <row r="61" spans="1:15" s="260" customFormat="1" ht="6" customHeight="1" x14ac:dyDescent="0.5">
      <c r="A61" s="273"/>
      <c r="B61" s="273"/>
      <c r="C61" s="273"/>
      <c r="D61" s="271"/>
      <c r="E61" s="262"/>
      <c r="F61" s="367"/>
      <c r="G61" s="263"/>
      <c r="H61" s="282"/>
      <c r="I61" s="263"/>
      <c r="J61" s="365"/>
      <c r="K61" s="263"/>
      <c r="L61" s="276"/>
    </row>
    <row r="62" spans="1:15" s="260" customFormat="1" ht="14.45" customHeight="1" x14ac:dyDescent="0.5">
      <c r="A62" s="269" t="s">
        <v>215</v>
      </c>
      <c r="B62" s="273"/>
      <c r="C62" s="288"/>
      <c r="D62" s="261"/>
      <c r="E62" s="262"/>
      <c r="F62" s="369">
        <f>SUM(F58:F60)</f>
        <v>987221081</v>
      </c>
      <c r="G62" s="277"/>
      <c r="H62" s="289">
        <f>SUM(H58:H60)</f>
        <v>-180072284</v>
      </c>
      <c r="J62" s="369">
        <f>SUM(J58:J60)</f>
        <v>969825102</v>
      </c>
      <c r="L62" s="289">
        <f>SUM(L58:L60)</f>
        <v>1353359803</v>
      </c>
      <c r="N62" s="290"/>
      <c r="O62" s="290"/>
    </row>
    <row r="63" spans="1:15" s="260" customFormat="1" ht="14.45" customHeight="1" x14ac:dyDescent="0.5">
      <c r="A63" s="269"/>
      <c r="B63" s="273"/>
      <c r="C63" s="288"/>
      <c r="D63" s="261"/>
      <c r="E63" s="262"/>
      <c r="F63" s="313"/>
      <c r="G63" s="277"/>
      <c r="H63" s="313"/>
      <c r="J63" s="313"/>
      <c r="L63" s="313"/>
      <c r="N63" s="290"/>
      <c r="O63" s="290"/>
    </row>
    <row r="64" spans="1:15" s="260" customFormat="1" ht="9.75" customHeight="1" x14ac:dyDescent="0.5">
      <c r="A64" s="269"/>
      <c r="B64" s="273"/>
      <c r="C64" s="288"/>
      <c r="D64" s="261"/>
      <c r="E64" s="262"/>
      <c r="F64" s="313"/>
      <c r="G64" s="277"/>
      <c r="H64" s="313"/>
      <c r="J64" s="313"/>
      <c r="L64" s="313"/>
      <c r="N64" s="290"/>
      <c r="O64" s="290"/>
    </row>
    <row r="65" spans="1:15" s="260" customFormat="1" ht="14.45" customHeight="1" x14ac:dyDescent="0.5">
      <c r="A65" s="269"/>
      <c r="B65" s="273"/>
      <c r="C65" s="288"/>
      <c r="D65" s="261"/>
      <c r="E65" s="262"/>
      <c r="F65" s="313"/>
      <c r="G65" s="277"/>
      <c r="H65" s="313"/>
      <c r="J65" s="313"/>
      <c r="L65" s="313"/>
      <c r="N65" s="290"/>
      <c r="O65" s="290"/>
    </row>
    <row r="66" spans="1:15" s="240" customFormat="1" ht="5.25" customHeight="1" x14ac:dyDescent="0.5">
      <c r="A66" s="24"/>
      <c r="B66" s="25"/>
      <c r="C66" s="235"/>
      <c r="D66" s="236"/>
      <c r="E66" s="237"/>
      <c r="F66" s="238"/>
      <c r="G66" s="239"/>
      <c r="H66" s="238"/>
      <c r="J66" s="238"/>
      <c r="L66" s="238"/>
    </row>
    <row r="67" spans="1:15" s="227" customFormat="1" ht="21.95" customHeight="1" x14ac:dyDescent="0.5">
      <c r="A67" s="241" t="str">
        <f>'Tha 15'!A38</f>
        <v>หมายเหตุประกอบงบการเงินรวมและงบการเงินเฉพาะกิจการเป็นส่วนหนึ่งของงบการเงินนี้</v>
      </c>
      <c r="B67" s="232"/>
      <c r="C67" s="232"/>
      <c r="D67" s="231"/>
      <c r="E67" s="232"/>
      <c r="F67" s="233"/>
      <c r="G67" s="234"/>
      <c r="H67" s="233"/>
      <c r="I67" s="234"/>
      <c r="J67" s="233"/>
      <c r="K67" s="234"/>
      <c r="L67" s="233"/>
      <c r="O67" s="225"/>
    </row>
    <row r="68" spans="1:15" ht="20.100000000000001" customHeight="1" x14ac:dyDescent="0.5">
      <c r="A68" s="224" t="s">
        <v>0</v>
      </c>
      <c r="B68" s="227"/>
      <c r="C68" s="227"/>
      <c r="D68" s="242"/>
      <c r="F68" s="243"/>
      <c r="H68" s="243"/>
    </row>
    <row r="69" spans="1:15" ht="20.100000000000001" customHeight="1" x14ac:dyDescent="0.5">
      <c r="A69" s="224" t="s">
        <v>175</v>
      </c>
      <c r="B69" s="224"/>
      <c r="C69" s="227"/>
      <c r="D69" s="242"/>
      <c r="F69" s="243"/>
      <c r="H69" s="243"/>
      <c r="J69" s="243"/>
      <c r="L69" s="243"/>
    </row>
    <row r="70" spans="1:15" ht="20.100000000000001" customHeight="1" x14ac:dyDescent="0.5">
      <c r="A70" s="230" t="str">
        <f>A3</f>
        <v>สำหรับปีสิ้นสุดวันที่ 31 ธันวาคม พ.ศ. 2562</v>
      </c>
      <c r="B70" s="230"/>
      <c r="C70" s="232"/>
      <c r="D70" s="231"/>
      <c r="E70" s="232"/>
      <c r="F70" s="233"/>
      <c r="G70" s="234"/>
      <c r="H70" s="233"/>
      <c r="I70" s="234"/>
      <c r="J70" s="233"/>
      <c r="K70" s="234"/>
      <c r="L70" s="233"/>
    </row>
    <row r="71" spans="1:15" s="240" customFormat="1" ht="18" customHeight="1" x14ac:dyDescent="0.5">
      <c r="A71" s="237"/>
      <c r="B71" s="237"/>
      <c r="C71" s="237"/>
      <c r="D71" s="291"/>
      <c r="E71" s="237"/>
      <c r="F71" s="251"/>
      <c r="G71" s="252"/>
      <c r="H71" s="251"/>
      <c r="I71" s="252"/>
      <c r="J71" s="251"/>
      <c r="K71" s="252"/>
      <c r="L71" s="251"/>
    </row>
    <row r="72" spans="1:15" s="240" customFormat="1" ht="17.100000000000001" customHeight="1" x14ac:dyDescent="0.5">
      <c r="D72" s="236"/>
      <c r="E72" s="237"/>
      <c r="F72" s="402" t="s">
        <v>2</v>
      </c>
      <c r="G72" s="402"/>
      <c r="H72" s="402"/>
      <c r="I72" s="252"/>
      <c r="J72" s="402" t="s">
        <v>3</v>
      </c>
      <c r="K72" s="402"/>
      <c r="L72" s="402"/>
    </row>
    <row r="73" spans="1:15" s="240" customFormat="1" ht="17.100000000000001" customHeight="1" x14ac:dyDescent="0.5">
      <c r="A73" s="292"/>
      <c r="B73" s="292"/>
      <c r="C73" s="292"/>
      <c r="E73" s="237"/>
      <c r="F73" s="293" t="s">
        <v>249</v>
      </c>
      <c r="G73" s="294"/>
      <c r="H73" s="293" t="s">
        <v>5</v>
      </c>
      <c r="I73" s="294"/>
      <c r="J73" s="293" t="s">
        <v>249</v>
      </c>
      <c r="K73" s="294"/>
      <c r="L73" s="293" t="s">
        <v>5</v>
      </c>
    </row>
    <row r="74" spans="1:15" s="240" customFormat="1" ht="17.100000000000001" customHeight="1" x14ac:dyDescent="0.5">
      <c r="A74" s="292"/>
      <c r="B74" s="292"/>
      <c r="C74" s="292"/>
      <c r="D74" s="295" t="s">
        <v>6</v>
      </c>
      <c r="E74" s="237"/>
      <c r="F74" s="296" t="s">
        <v>7</v>
      </c>
      <c r="G74" s="252"/>
      <c r="H74" s="296" t="s">
        <v>7</v>
      </c>
      <c r="I74" s="252"/>
      <c r="J74" s="296" t="s">
        <v>7</v>
      </c>
      <c r="K74" s="252"/>
      <c r="L74" s="296" t="s">
        <v>7</v>
      </c>
    </row>
    <row r="75" spans="1:15" s="240" customFormat="1" ht="8.1" customHeight="1" x14ac:dyDescent="0.5">
      <c r="A75" s="292"/>
      <c r="B75" s="292"/>
      <c r="C75" s="292"/>
      <c r="D75" s="297"/>
      <c r="E75" s="237"/>
      <c r="F75" s="371"/>
      <c r="G75" s="252"/>
      <c r="H75" s="298"/>
      <c r="I75" s="252"/>
      <c r="J75" s="371"/>
      <c r="K75" s="252"/>
      <c r="L75" s="298"/>
    </row>
    <row r="76" spans="1:15" s="240" customFormat="1" ht="17.100000000000001" customHeight="1" x14ac:dyDescent="0.5">
      <c r="A76" s="24" t="s">
        <v>216</v>
      </c>
      <c r="B76" s="24"/>
      <c r="C76" s="24"/>
      <c r="D76" s="291"/>
      <c r="E76" s="237"/>
      <c r="F76" s="372"/>
      <c r="G76" s="299"/>
      <c r="H76" s="253"/>
      <c r="I76" s="252"/>
      <c r="J76" s="372"/>
      <c r="K76" s="252"/>
      <c r="L76" s="253"/>
    </row>
    <row r="77" spans="1:15" s="240" customFormat="1" ht="17.100000000000001" customHeight="1" x14ac:dyDescent="0.5">
      <c r="A77" s="25" t="s">
        <v>217</v>
      </c>
      <c r="B77" s="24"/>
      <c r="C77" s="24"/>
      <c r="D77" s="236"/>
      <c r="E77" s="237"/>
      <c r="F77" s="373">
        <v>-5255931</v>
      </c>
      <c r="G77" s="301"/>
      <c r="H77" s="300">
        <v>-84000</v>
      </c>
      <c r="I77" s="252"/>
      <c r="J77" s="374">
        <v>-61931</v>
      </c>
      <c r="K77" s="252"/>
      <c r="L77" s="248">
        <v>0</v>
      </c>
    </row>
    <row r="78" spans="1:15" s="240" customFormat="1" ht="17.100000000000001" customHeight="1" x14ac:dyDescent="0.5">
      <c r="A78" s="25" t="s">
        <v>244</v>
      </c>
      <c r="B78" s="24"/>
      <c r="C78" s="24"/>
      <c r="D78" s="291"/>
      <c r="E78" s="237"/>
      <c r="F78" s="372">
        <v>0</v>
      </c>
      <c r="G78" s="299"/>
      <c r="H78" s="253">
        <v>0</v>
      </c>
      <c r="I78" s="252"/>
      <c r="J78" s="372">
        <v>-746</v>
      </c>
      <c r="K78" s="252"/>
      <c r="L78" s="253">
        <v>-249375</v>
      </c>
    </row>
    <row r="79" spans="1:15" s="240" customFormat="1" ht="17.100000000000001" customHeight="1" x14ac:dyDescent="0.5">
      <c r="A79" s="25" t="s">
        <v>245</v>
      </c>
      <c r="B79" s="24"/>
      <c r="C79" s="24"/>
      <c r="D79" s="236"/>
      <c r="E79" s="237"/>
      <c r="F79" s="374">
        <v>0</v>
      </c>
      <c r="G79" s="301"/>
      <c r="H79" s="248">
        <v>71999</v>
      </c>
      <c r="I79" s="252"/>
      <c r="J79" s="374">
        <v>0</v>
      </c>
      <c r="K79" s="252"/>
      <c r="L79" s="248">
        <v>71999</v>
      </c>
    </row>
    <row r="80" spans="1:15" s="240" customFormat="1" ht="17.100000000000001" customHeight="1" x14ac:dyDescent="0.5">
      <c r="A80" s="25" t="s">
        <v>239</v>
      </c>
      <c r="B80" s="24"/>
      <c r="C80" s="24"/>
      <c r="D80" s="236"/>
      <c r="E80" s="237"/>
      <c r="F80" s="373">
        <v>0</v>
      </c>
      <c r="G80" s="301"/>
      <c r="H80" s="300">
        <v>135392654</v>
      </c>
      <c r="I80" s="252"/>
      <c r="J80" s="374">
        <v>0</v>
      </c>
      <c r="K80" s="252"/>
      <c r="L80" s="248">
        <v>0</v>
      </c>
    </row>
    <row r="81" spans="1:14" s="240" customFormat="1" ht="17.100000000000001" customHeight="1" x14ac:dyDescent="0.5">
      <c r="A81" s="25" t="s">
        <v>246</v>
      </c>
      <c r="B81" s="24"/>
      <c r="C81" s="24"/>
      <c r="D81" s="236"/>
      <c r="E81" s="237"/>
      <c r="F81" s="373">
        <v>0</v>
      </c>
      <c r="G81" s="301"/>
      <c r="H81" s="300">
        <v>0</v>
      </c>
      <c r="I81" s="252"/>
      <c r="J81" s="374">
        <v>0</v>
      </c>
      <c r="K81" s="252"/>
      <c r="L81" s="248">
        <v>-38261067</v>
      </c>
    </row>
    <row r="82" spans="1:14" s="240" customFormat="1" ht="17.100000000000001" customHeight="1" x14ac:dyDescent="0.5">
      <c r="A82" s="25" t="s">
        <v>218</v>
      </c>
      <c r="B82" s="24"/>
      <c r="C82" s="24"/>
      <c r="D82" s="236"/>
      <c r="E82" s="237"/>
      <c r="F82" s="373">
        <v>1526316</v>
      </c>
      <c r="G82" s="301"/>
      <c r="H82" s="300">
        <v>1526316</v>
      </c>
      <c r="I82" s="252"/>
      <c r="J82" s="374">
        <v>0</v>
      </c>
      <c r="K82" s="252"/>
      <c r="L82" s="248">
        <v>234745386</v>
      </c>
    </row>
    <row r="83" spans="1:14" s="240" customFormat="1" ht="17.100000000000001" customHeight="1" x14ac:dyDescent="0.5">
      <c r="A83" s="25" t="s">
        <v>219</v>
      </c>
      <c r="B83" s="24"/>
      <c r="C83" s="24"/>
      <c r="D83" s="236"/>
      <c r="E83" s="237"/>
      <c r="F83" s="373">
        <v>37596109</v>
      </c>
      <c r="G83" s="301"/>
      <c r="H83" s="300">
        <v>182600110</v>
      </c>
      <c r="I83" s="252"/>
      <c r="J83" s="373">
        <v>37596109</v>
      </c>
      <c r="K83" s="252"/>
      <c r="L83" s="300">
        <v>182600110</v>
      </c>
    </row>
    <row r="84" spans="1:14" s="240" customFormat="1" ht="17.100000000000001" customHeight="1" x14ac:dyDescent="0.5">
      <c r="A84" s="25" t="s">
        <v>222</v>
      </c>
      <c r="B84" s="235"/>
      <c r="C84" s="25"/>
      <c r="D84" s="291"/>
      <c r="E84" s="237"/>
      <c r="F84" s="373">
        <v>3494712</v>
      </c>
      <c r="G84" s="301"/>
      <c r="H84" s="300">
        <v>16588510</v>
      </c>
      <c r="I84" s="252"/>
      <c r="J84" s="374">
        <v>2096904</v>
      </c>
      <c r="K84" s="299"/>
      <c r="L84" s="248">
        <v>16588505</v>
      </c>
    </row>
    <row r="85" spans="1:14" s="240" customFormat="1" ht="17.100000000000001" customHeight="1" x14ac:dyDescent="0.5">
      <c r="A85" s="25" t="s">
        <v>271</v>
      </c>
      <c r="B85" s="235"/>
      <c r="C85" s="25"/>
      <c r="D85" s="291"/>
      <c r="E85" s="237"/>
      <c r="F85" s="373">
        <v>882710</v>
      </c>
      <c r="G85" s="301"/>
      <c r="H85" s="300">
        <v>0</v>
      </c>
      <c r="I85" s="252"/>
      <c r="J85" s="374">
        <v>882710</v>
      </c>
      <c r="K85" s="299"/>
      <c r="L85" s="248">
        <v>0</v>
      </c>
    </row>
    <row r="86" spans="1:14" s="240" customFormat="1" ht="17.100000000000001" customHeight="1" x14ac:dyDescent="0.5">
      <c r="A86" s="25" t="s">
        <v>220</v>
      </c>
      <c r="B86" s="25"/>
      <c r="C86" s="25"/>
      <c r="D86" s="291"/>
      <c r="E86" s="237"/>
      <c r="F86" s="373">
        <v>119166861</v>
      </c>
      <c r="G86" s="301"/>
      <c r="H86" s="300">
        <v>179827025</v>
      </c>
      <c r="I86" s="252"/>
      <c r="J86" s="374">
        <v>46120908</v>
      </c>
      <c r="K86" s="299"/>
      <c r="L86" s="248">
        <v>82194686</v>
      </c>
    </row>
    <row r="87" spans="1:14" s="240" customFormat="1" ht="17.100000000000001" customHeight="1" x14ac:dyDescent="0.5">
      <c r="A87" s="25" t="s">
        <v>221</v>
      </c>
      <c r="B87" s="25"/>
      <c r="C87" s="25"/>
      <c r="D87" s="291"/>
      <c r="E87" s="237"/>
      <c r="F87" s="373">
        <v>70037383</v>
      </c>
      <c r="G87" s="301"/>
      <c r="H87" s="300">
        <v>0</v>
      </c>
      <c r="I87" s="252"/>
      <c r="J87" s="374">
        <v>1915995936</v>
      </c>
      <c r="K87" s="299"/>
      <c r="L87" s="248">
        <v>238602711</v>
      </c>
    </row>
    <row r="88" spans="1:14" s="240" customFormat="1" ht="17.100000000000001" customHeight="1" x14ac:dyDescent="0.5">
      <c r="A88" s="25" t="s">
        <v>247</v>
      </c>
      <c r="B88" s="25"/>
      <c r="C88" s="24"/>
      <c r="D88" s="236"/>
      <c r="E88" s="237"/>
      <c r="F88" s="373">
        <v>-100853838</v>
      </c>
      <c r="G88" s="250"/>
      <c r="H88" s="300">
        <v>-635427537</v>
      </c>
      <c r="I88" s="250"/>
      <c r="J88" s="374">
        <v>-19048173</v>
      </c>
      <c r="K88" s="299"/>
      <c r="L88" s="248">
        <v>-2382867</v>
      </c>
      <c r="M88" s="302"/>
      <c r="N88" s="300"/>
    </row>
    <row r="89" spans="1:14" s="240" customFormat="1" ht="17.100000000000001" customHeight="1" x14ac:dyDescent="0.5">
      <c r="A89" s="25" t="s">
        <v>300</v>
      </c>
      <c r="B89" s="25"/>
      <c r="C89" s="24"/>
      <c r="D89" s="236"/>
      <c r="E89" s="237"/>
      <c r="F89" s="373">
        <v>-2949015</v>
      </c>
      <c r="G89" s="250"/>
      <c r="H89" s="300">
        <v>-16015347</v>
      </c>
      <c r="I89" s="250"/>
      <c r="J89" s="374">
        <v>0</v>
      </c>
      <c r="K89" s="299"/>
      <c r="L89" s="248">
        <v>0</v>
      </c>
      <c r="M89" s="302"/>
      <c r="N89" s="300"/>
    </row>
    <row r="90" spans="1:14" s="240" customFormat="1" ht="17.100000000000001" customHeight="1" x14ac:dyDescent="0.5">
      <c r="A90" s="25" t="s">
        <v>242</v>
      </c>
      <c r="B90" s="25"/>
      <c r="C90" s="24"/>
      <c r="D90" s="236"/>
      <c r="E90" s="237"/>
      <c r="F90" s="375">
        <v>-3726196</v>
      </c>
      <c r="G90" s="252"/>
      <c r="H90" s="303">
        <v>-827195</v>
      </c>
      <c r="I90" s="252"/>
      <c r="J90" s="381">
        <v>-3104360</v>
      </c>
      <c r="K90" s="252"/>
      <c r="L90" s="238">
        <v>-119500</v>
      </c>
    </row>
    <row r="91" spans="1:14" s="240" customFormat="1" ht="17.100000000000001" customHeight="1" x14ac:dyDescent="0.5">
      <c r="A91" s="25" t="s">
        <v>293</v>
      </c>
      <c r="B91" s="25"/>
      <c r="C91" s="24"/>
      <c r="D91" s="236"/>
      <c r="E91" s="237"/>
      <c r="F91" s="375">
        <v>2603546202</v>
      </c>
      <c r="G91" s="252"/>
      <c r="H91" s="303">
        <v>901531803</v>
      </c>
      <c r="I91" s="252"/>
      <c r="J91" s="381">
        <v>0</v>
      </c>
      <c r="K91" s="252"/>
      <c r="L91" s="238">
        <v>0</v>
      </c>
    </row>
    <row r="92" spans="1:14" s="240" customFormat="1" ht="17.100000000000001" customHeight="1" x14ac:dyDescent="0.5">
      <c r="A92" s="25" t="s">
        <v>274</v>
      </c>
      <c r="B92" s="24"/>
      <c r="C92" s="24"/>
      <c r="D92" s="291"/>
      <c r="E92" s="237"/>
      <c r="F92" s="372">
        <v>232745932</v>
      </c>
      <c r="G92" s="299"/>
      <c r="H92" s="253">
        <v>0</v>
      </c>
      <c r="I92" s="252"/>
      <c r="J92" s="372">
        <v>0</v>
      </c>
      <c r="K92" s="252"/>
      <c r="L92" s="253">
        <v>0</v>
      </c>
    </row>
    <row r="93" spans="1:14" s="240" customFormat="1" ht="17.100000000000001" customHeight="1" x14ac:dyDescent="0.5">
      <c r="A93" s="25" t="s">
        <v>270</v>
      </c>
      <c r="D93" s="236"/>
      <c r="E93" s="237"/>
      <c r="F93" s="386">
        <v>838471350</v>
      </c>
      <c r="G93" s="252"/>
      <c r="H93" s="387">
        <v>0</v>
      </c>
      <c r="I93" s="252"/>
      <c r="J93" s="386">
        <v>838471350</v>
      </c>
      <c r="K93" s="252"/>
      <c r="L93" s="387">
        <v>0</v>
      </c>
    </row>
    <row r="94" spans="1:14" s="240" customFormat="1" ht="8.1" customHeight="1" x14ac:dyDescent="0.5">
      <c r="A94" s="25"/>
      <c r="B94" s="25"/>
      <c r="C94" s="24"/>
      <c r="D94" s="236"/>
      <c r="E94" s="237"/>
      <c r="F94" s="374"/>
      <c r="G94" s="299"/>
      <c r="H94" s="248"/>
      <c r="I94" s="252"/>
      <c r="J94" s="373"/>
      <c r="K94" s="252"/>
      <c r="L94" s="300"/>
    </row>
    <row r="95" spans="1:14" s="240" customFormat="1" ht="17.100000000000001" customHeight="1" x14ac:dyDescent="0.5">
      <c r="A95" s="24" t="s">
        <v>223</v>
      </c>
      <c r="B95" s="24"/>
      <c r="C95" s="235"/>
      <c r="D95" s="291"/>
      <c r="E95" s="237"/>
      <c r="F95" s="377">
        <f>SUM(F77:F93)</f>
        <v>3794682595</v>
      </c>
      <c r="G95" s="250"/>
      <c r="H95" s="305">
        <f>SUM(H77:H93)</f>
        <v>765184338</v>
      </c>
      <c r="I95" s="252"/>
      <c r="J95" s="377">
        <f>SUM(J77:J93)</f>
        <v>2818948707</v>
      </c>
      <c r="K95" s="252"/>
      <c r="L95" s="305">
        <f>SUM(L77:L93)</f>
        <v>713790588</v>
      </c>
    </row>
    <row r="96" spans="1:14" s="240" customFormat="1" ht="17.100000000000001" customHeight="1" x14ac:dyDescent="0.5">
      <c r="A96" s="306"/>
      <c r="B96" s="235"/>
      <c r="C96" s="235"/>
      <c r="D96" s="236"/>
      <c r="E96" s="237"/>
      <c r="F96" s="374"/>
      <c r="G96" s="299"/>
      <c r="H96" s="248"/>
      <c r="I96" s="252"/>
      <c r="J96" s="373"/>
      <c r="K96" s="252"/>
      <c r="L96" s="300"/>
    </row>
    <row r="97" spans="1:13" s="240" customFormat="1" ht="17.100000000000001" customHeight="1" x14ac:dyDescent="0.5">
      <c r="A97" s="24" t="s">
        <v>224</v>
      </c>
      <c r="B97" s="24"/>
      <c r="C97" s="24"/>
      <c r="D97" s="236"/>
      <c r="E97" s="237"/>
      <c r="F97" s="378"/>
      <c r="G97" s="299"/>
      <c r="I97" s="252"/>
      <c r="J97" s="373"/>
      <c r="K97" s="252"/>
      <c r="L97" s="300"/>
    </row>
    <row r="98" spans="1:13" s="240" customFormat="1" ht="17.100000000000001" customHeight="1" x14ac:dyDescent="0.5">
      <c r="A98" s="25" t="s">
        <v>283</v>
      </c>
      <c r="B98" s="24"/>
      <c r="C98" s="24"/>
      <c r="D98" s="236">
        <v>21</v>
      </c>
      <c r="E98" s="237"/>
      <c r="F98" s="372">
        <v>-178533320</v>
      </c>
      <c r="G98" s="299"/>
      <c r="H98" s="253">
        <v>-362988640</v>
      </c>
      <c r="I98" s="252"/>
      <c r="J98" s="373">
        <v>0</v>
      </c>
      <c r="K98" s="252"/>
      <c r="L98" s="300">
        <v>0</v>
      </c>
    </row>
    <row r="99" spans="1:13" s="240" customFormat="1" ht="17.100000000000001" customHeight="1" x14ac:dyDescent="0.5">
      <c r="A99" s="25" t="s">
        <v>284</v>
      </c>
      <c r="B99" s="24"/>
      <c r="C99" s="24"/>
      <c r="D99" s="236">
        <v>21</v>
      </c>
      <c r="E99" s="237"/>
      <c r="F99" s="372">
        <v>0</v>
      </c>
      <c r="G99" s="299"/>
      <c r="H99" s="302">
        <v>889149500</v>
      </c>
      <c r="I99" s="252"/>
      <c r="J99" s="373">
        <v>0</v>
      </c>
      <c r="K99" s="252"/>
      <c r="L99" s="300">
        <v>0</v>
      </c>
    </row>
    <row r="100" spans="1:13" s="240" customFormat="1" ht="17.100000000000001" customHeight="1" x14ac:dyDescent="0.5">
      <c r="A100" s="25" t="s">
        <v>225</v>
      </c>
      <c r="B100" s="24"/>
      <c r="C100" s="24"/>
      <c r="D100" s="236">
        <v>21</v>
      </c>
      <c r="E100" s="237"/>
      <c r="F100" s="372">
        <v>0</v>
      </c>
      <c r="G100" s="299"/>
      <c r="H100" s="253">
        <v>-13383215</v>
      </c>
      <c r="I100" s="252"/>
      <c r="J100" s="373">
        <v>0</v>
      </c>
      <c r="K100" s="252"/>
      <c r="L100" s="300">
        <v>0</v>
      </c>
    </row>
    <row r="101" spans="1:13" s="240" customFormat="1" ht="17.100000000000001" customHeight="1" x14ac:dyDescent="0.5">
      <c r="A101" s="25" t="s">
        <v>285</v>
      </c>
      <c r="B101" s="24"/>
      <c r="C101" s="24"/>
      <c r="D101" s="236">
        <v>20</v>
      </c>
      <c r="E101" s="237"/>
      <c r="F101" s="379">
        <v>4080000000</v>
      </c>
      <c r="G101" s="299"/>
      <c r="H101" s="302">
        <v>8003460281</v>
      </c>
      <c r="I101" s="252"/>
      <c r="J101" s="373">
        <v>4080000000</v>
      </c>
      <c r="K101" s="252"/>
      <c r="L101" s="300">
        <v>7988857871</v>
      </c>
    </row>
    <row r="102" spans="1:13" s="240" customFormat="1" ht="17.100000000000001" customHeight="1" x14ac:dyDescent="0.5">
      <c r="A102" s="25" t="s">
        <v>286</v>
      </c>
      <c r="B102" s="24"/>
      <c r="C102" s="24"/>
      <c r="D102" s="236">
        <v>20</v>
      </c>
      <c r="E102" s="237"/>
      <c r="F102" s="379">
        <v>-4526893160</v>
      </c>
      <c r="G102" s="299"/>
      <c r="H102" s="302">
        <v>-9784095805</v>
      </c>
      <c r="I102" s="252"/>
      <c r="J102" s="379">
        <v>-4490000000</v>
      </c>
      <c r="K102" s="252"/>
      <c r="L102" s="302">
        <v>-9784095805</v>
      </c>
    </row>
    <row r="103" spans="1:13" s="240" customFormat="1" ht="17.100000000000001" customHeight="1" x14ac:dyDescent="0.5">
      <c r="A103" s="25" t="s">
        <v>227</v>
      </c>
      <c r="B103" s="24"/>
      <c r="C103" s="24"/>
      <c r="D103" s="236"/>
      <c r="E103" s="237"/>
      <c r="F103" s="380">
        <v>0</v>
      </c>
      <c r="G103" s="299"/>
      <c r="H103" s="307">
        <v>-1425000000</v>
      </c>
      <c r="I103" s="252"/>
      <c r="J103" s="380">
        <v>0</v>
      </c>
      <c r="K103" s="252"/>
      <c r="L103" s="307">
        <v>-1425000000</v>
      </c>
    </row>
    <row r="104" spans="1:13" s="240" customFormat="1" ht="17.100000000000001" customHeight="1" x14ac:dyDescent="0.5">
      <c r="A104" s="25" t="s">
        <v>231</v>
      </c>
      <c r="B104" s="25"/>
      <c r="C104" s="24"/>
      <c r="D104" s="236"/>
      <c r="E104" s="237"/>
      <c r="F104" s="375">
        <v>0</v>
      </c>
      <c r="G104" s="301"/>
      <c r="H104" s="303">
        <v>490444683</v>
      </c>
      <c r="I104" s="252"/>
      <c r="J104" s="381">
        <v>0</v>
      </c>
      <c r="K104" s="252"/>
      <c r="L104" s="238">
        <v>705267614</v>
      </c>
      <c r="M104" s="237"/>
    </row>
    <row r="105" spans="1:13" s="237" customFormat="1" ht="17.100000000000001" customHeight="1" x14ac:dyDescent="0.5">
      <c r="A105" s="308" t="s">
        <v>230</v>
      </c>
      <c r="B105" s="308"/>
      <c r="C105" s="309"/>
      <c r="D105" s="291">
        <v>11</v>
      </c>
      <c r="F105" s="375">
        <v>0</v>
      </c>
      <c r="G105" s="301"/>
      <c r="H105" s="303">
        <v>-564701034</v>
      </c>
      <c r="I105" s="252"/>
      <c r="J105" s="381">
        <v>-252660773</v>
      </c>
      <c r="K105" s="252"/>
      <c r="L105" s="238">
        <v>-270000000</v>
      </c>
    </row>
    <row r="106" spans="1:13" s="240" customFormat="1" ht="17.100000000000001" customHeight="1" x14ac:dyDescent="0.5">
      <c r="A106" s="25" t="s">
        <v>272</v>
      </c>
      <c r="B106" s="24"/>
      <c r="C106" s="24"/>
      <c r="D106" s="236">
        <v>29</v>
      </c>
      <c r="E106" s="237"/>
      <c r="F106" s="380">
        <v>-43750000</v>
      </c>
      <c r="G106" s="299"/>
      <c r="H106" s="307">
        <v>0</v>
      </c>
      <c r="I106" s="252"/>
      <c r="J106" s="380">
        <v>-43750000</v>
      </c>
      <c r="K106" s="252"/>
      <c r="L106" s="307">
        <v>0</v>
      </c>
    </row>
    <row r="107" spans="1:13" s="240" customFormat="1" ht="17.100000000000001" customHeight="1" x14ac:dyDescent="0.5">
      <c r="A107" s="25" t="s">
        <v>232</v>
      </c>
      <c r="B107" s="25"/>
      <c r="C107" s="24"/>
      <c r="D107" s="236">
        <v>26</v>
      </c>
      <c r="E107" s="237"/>
      <c r="F107" s="375">
        <v>0</v>
      </c>
      <c r="G107" s="301"/>
      <c r="H107" s="303">
        <v>436262450</v>
      </c>
      <c r="I107" s="252"/>
      <c r="J107" s="381">
        <v>0</v>
      </c>
      <c r="K107" s="252"/>
      <c r="L107" s="238">
        <v>436262450</v>
      </c>
      <c r="M107" s="237"/>
    </row>
    <row r="108" spans="1:13" s="240" customFormat="1" ht="17.100000000000001" customHeight="1" x14ac:dyDescent="0.5">
      <c r="A108" s="25" t="s">
        <v>226</v>
      </c>
      <c r="B108" s="24"/>
      <c r="C108" s="24"/>
      <c r="D108" s="236"/>
      <c r="E108" s="237"/>
      <c r="F108" s="380">
        <v>0</v>
      </c>
      <c r="G108" s="299"/>
      <c r="H108" s="307">
        <v>500000000</v>
      </c>
      <c r="I108" s="252"/>
      <c r="J108" s="373">
        <v>0</v>
      </c>
      <c r="K108" s="252"/>
      <c r="L108" s="300">
        <v>500000000</v>
      </c>
    </row>
    <row r="109" spans="1:13" s="240" customFormat="1" ht="17.100000000000001" customHeight="1" x14ac:dyDescent="0.5">
      <c r="A109" s="25" t="s">
        <v>228</v>
      </c>
      <c r="B109" s="24"/>
      <c r="C109" s="24"/>
      <c r="D109" s="236"/>
      <c r="E109" s="237"/>
      <c r="F109" s="380">
        <v>0</v>
      </c>
      <c r="G109" s="299"/>
      <c r="H109" s="307">
        <v>-596074</v>
      </c>
      <c r="I109" s="252"/>
      <c r="J109" s="380">
        <v>0</v>
      </c>
      <c r="K109" s="252"/>
      <c r="L109" s="307">
        <v>-596074</v>
      </c>
    </row>
    <row r="110" spans="1:13" s="240" customFormat="1" ht="17.100000000000001" customHeight="1" x14ac:dyDescent="0.5">
      <c r="A110" s="25" t="s">
        <v>229</v>
      </c>
      <c r="B110" s="25"/>
      <c r="C110" s="24"/>
      <c r="D110" s="236">
        <v>31</v>
      </c>
      <c r="E110" s="237"/>
      <c r="F110" s="388">
        <v>-110879478</v>
      </c>
      <c r="G110" s="301"/>
      <c r="H110" s="389">
        <v>0</v>
      </c>
      <c r="I110" s="252"/>
      <c r="J110" s="390">
        <v>-110879478</v>
      </c>
      <c r="K110" s="252"/>
      <c r="L110" s="391">
        <v>0</v>
      </c>
      <c r="M110" s="237"/>
    </row>
    <row r="111" spans="1:13" s="240" customFormat="1" ht="8.1" customHeight="1" x14ac:dyDescent="0.5">
      <c r="A111" s="24"/>
      <c r="B111" s="24"/>
      <c r="C111" s="24"/>
      <c r="D111" s="236"/>
      <c r="E111" s="237"/>
      <c r="F111" s="374"/>
      <c r="G111" s="299"/>
      <c r="H111" s="248"/>
      <c r="I111" s="252"/>
      <c r="J111" s="373"/>
      <c r="K111" s="252"/>
      <c r="L111" s="300"/>
    </row>
    <row r="112" spans="1:13" s="240" customFormat="1" ht="17.100000000000001" customHeight="1" x14ac:dyDescent="0.5">
      <c r="A112" s="24" t="s">
        <v>287</v>
      </c>
      <c r="B112" s="235"/>
      <c r="C112" s="235"/>
      <c r="D112" s="236"/>
      <c r="E112" s="237"/>
      <c r="F112" s="377">
        <f>SUM(F98:F110)</f>
        <v>-780055958</v>
      </c>
      <c r="G112" s="237"/>
      <c r="H112" s="305">
        <f>SUM(H98:H110)</f>
        <v>-1831447854</v>
      </c>
      <c r="J112" s="377">
        <f>SUM(J98:J110)</f>
        <v>-817290251</v>
      </c>
      <c r="L112" s="305">
        <f>SUM(L98:L110)</f>
        <v>-1849303944</v>
      </c>
    </row>
    <row r="113" spans="1:12" s="240" customFormat="1" ht="17.100000000000001" customHeight="1" x14ac:dyDescent="0.5">
      <c r="A113" s="24"/>
      <c r="B113" s="235"/>
      <c r="C113" s="235"/>
      <c r="D113" s="236"/>
      <c r="E113" s="237"/>
      <c r="F113" s="238"/>
      <c r="G113" s="237"/>
      <c r="H113" s="238"/>
      <c r="J113" s="238"/>
      <c r="L113" s="238"/>
    </row>
    <row r="114" spans="1:12" s="240" customFormat="1" ht="17.100000000000001" customHeight="1" x14ac:dyDescent="0.5">
      <c r="A114" s="24"/>
      <c r="B114" s="235"/>
      <c r="C114" s="235"/>
      <c r="D114" s="236"/>
      <c r="E114" s="237"/>
      <c r="F114" s="238"/>
      <c r="G114" s="237"/>
      <c r="H114" s="238"/>
      <c r="J114" s="238"/>
      <c r="L114" s="238"/>
    </row>
    <row r="115" spans="1:12" s="240" customFormat="1" ht="17.100000000000001" customHeight="1" x14ac:dyDescent="0.5">
      <c r="A115" s="24"/>
      <c r="B115" s="235"/>
      <c r="C115" s="235"/>
      <c r="D115" s="236"/>
      <c r="E115" s="237"/>
      <c r="F115" s="238"/>
      <c r="G115" s="237"/>
      <c r="H115" s="238"/>
      <c r="J115" s="238"/>
      <c r="L115" s="238"/>
    </row>
    <row r="116" spans="1:12" s="240" customFormat="1" ht="17.100000000000001" customHeight="1" x14ac:dyDescent="0.5">
      <c r="A116" s="24"/>
      <c r="B116" s="235"/>
      <c r="C116" s="235"/>
      <c r="D116" s="236"/>
      <c r="E116" s="237"/>
      <c r="F116" s="238"/>
      <c r="G116" s="237"/>
      <c r="H116" s="238"/>
      <c r="J116" s="238"/>
      <c r="L116" s="238"/>
    </row>
    <row r="117" spans="1:12" s="240" customFormat="1" ht="17.100000000000001" customHeight="1" x14ac:dyDescent="0.5">
      <c r="A117" s="24"/>
      <c r="B117" s="235"/>
      <c r="C117" s="235"/>
      <c r="D117" s="236"/>
      <c r="E117" s="237"/>
      <c r="F117" s="238"/>
      <c r="G117" s="237"/>
      <c r="H117" s="238"/>
      <c r="J117" s="238"/>
      <c r="L117" s="238"/>
    </row>
    <row r="118" spans="1:12" s="240" customFormat="1" ht="17.100000000000001" customHeight="1" x14ac:dyDescent="0.5">
      <c r="A118" s="24"/>
      <c r="B118" s="235"/>
      <c r="C118" s="235"/>
      <c r="D118" s="236"/>
      <c r="E118" s="237"/>
      <c r="F118" s="238"/>
      <c r="G118" s="237"/>
      <c r="H118" s="238"/>
      <c r="J118" s="238"/>
      <c r="L118" s="238"/>
    </row>
    <row r="119" spans="1:12" s="240" customFormat="1" ht="17.100000000000001" customHeight="1" x14ac:dyDescent="0.5">
      <c r="A119" s="24"/>
      <c r="B119" s="235"/>
      <c r="C119" s="235"/>
      <c r="D119" s="236"/>
      <c r="E119" s="237"/>
      <c r="F119" s="238"/>
      <c r="G119" s="237"/>
      <c r="H119" s="238"/>
      <c r="J119" s="238"/>
      <c r="L119" s="238"/>
    </row>
    <row r="120" spans="1:12" s="240" customFormat="1" ht="17.100000000000001" customHeight="1" x14ac:dyDescent="0.5">
      <c r="A120" s="24"/>
      <c r="B120" s="235"/>
      <c r="C120" s="235"/>
      <c r="D120" s="236"/>
      <c r="E120" s="237"/>
      <c r="F120" s="238"/>
      <c r="G120" s="237"/>
      <c r="H120" s="238"/>
      <c r="J120" s="238"/>
      <c r="L120" s="238"/>
    </row>
    <row r="121" spans="1:12" s="240" customFormat="1" ht="17.100000000000001" customHeight="1" x14ac:dyDescent="0.5">
      <c r="A121" s="24"/>
      <c r="B121" s="235"/>
      <c r="C121" s="235"/>
      <c r="D121" s="236"/>
      <c r="E121" s="237"/>
      <c r="F121" s="238"/>
      <c r="G121" s="237"/>
      <c r="H121" s="238"/>
      <c r="J121" s="238"/>
      <c r="L121" s="238"/>
    </row>
    <row r="122" spans="1:12" s="240" customFormat="1" ht="17.100000000000001" customHeight="1" x14ac:dyDescent="0.5">
      <c r="A122" s="24"/>
      <c r="B122" s="235"/>
      <c r="C122" s="235"/>
      <c r="D122" s="236"/>
      <c r="E122" s="237"/>
      <c r="F122" s="238"/>
      <c r="G122" s="237"/>
      <c r="H122" s="238"/>
      <c r="J122" s="238"/>
      <c r="L122" s="238"/>
    </row>
    <row r="123" spans="1:12" ht="9" customHeight="1" x14ac:dyDescent="0.5">
      <c r="A123" s="42"/>
      <c r="B123" s="254"/>
      <c r="C123" s="254"/>
      <c r="F123" s="255"/>
      <c r="G123" s="227"/>
      <c r="H123" s="255"/>
      <c r="I123" s="225"/>
      <c r="J123" s="255"/>
      <c r="K123" s="225"/>
      <c r="L123" s="255"/>
    </row>
    <row r="124" spans="1:12" ht="21.95" customHeight="1" x14ac:dyDescent="0.5">
      <c r="A124" s="241" t="str">
        <f>A67</f>
        <v>หมายเหตุประกอบงบการเงินรวมและงบการเงินเฉพาะกิจการเป็นส่วนหนึ่งของงบการเงินนี้</v>
      </c>
      <c r="B124" s="244"/>
      <c r="C124" s="244"/>
      <c r="D124" s="232"/>
      <c r="E124" s="245"/>
      <c r="F124" s="246"/>
      <c r="G124" s="245"/>
      <c r="H124" s="246"/>
      <c r="I124" s="245"/>
      <c r="J124" s="246"/>
      <c r="K124" s="234"/>
      <c r="L124" s="246"/>
    </row>
    <row r="125" spans="1:12" ht="21.75" customHeight="1" x14ac:dyDescent="0.5">
      <c r="A125" s="224" t="s">
        <v>0</v>
      </c>
      <c r="B125" s="227"/>
      <c r="C125" s="227"/>
      <c r="D125" s="242"/>
      <c r="F125" s="243"/>
      <c r="H125" s="243"/>
    </row>
    <row r="126" spans="1:12" ht="21.75" customHeight="1" x14ac:dyDescent="0.5">
      <c r="A126" s="224" t="s">
        <v>175</v>
      </c>
      <c r="B126" s="224"/>
      <c r="C126" s="227"/>
      <c r="D126" s="242"/>
      <c r="F126" s="243"/>
      <c r="H126" s="243"/>
      <c r="J126" s="243"/>
      <c r="L126" s="243"/>
    </row>
    <row r="127" spans="1:12" ht="21.75" customHeight="1" x14ac:dyDescent="0.5">
      <c r="A127" s="230" t="str">
        <f>A3</f>
        <v>สำหรับปีสิ้นสุดวันที่ 31 ธันวาคม พ.ศ. 2562</v>
      </c>
      <c r="B127" s="230"/>
      <c r="C127" s="232"/>
      <c r="D127" s="231"/>
      <c r="E127" s="232"/>
      <c r="F127" s="233"/>
      <c r="G127" s="234"/>
      <c r="H127" s="233"/>
      <c r="I127" s="234"/>
      <c r="J127" s="233"/>
      <c r="K127" s="234"/>
      <c r="L127" s="233"/>
    </row>
    <row r="128" spans="1:12" s="240" customFormat="1" ht="18" customHeight="1" x14ac:dyDescent="0.5">
      <c r="A128" s="237"/>
      <c r="B128" s="237"/>
      <c r="C128" s="237"/>
      <c r="D128" s="291"/>
      <c r="E128" s="237"/>
      <c r="F128" s="251"/>
      <c r="G128" s="252"/>
      <c r="H128" s="251"/>
      <c r="I128" s="252"/>
      <c r="J128" s="251"/>
      <c r="K128" s="252"/>
      <c r="L128" s="251"/>
    </row>
    <row r="129" spans="1:16" s="240" customFormat="1" ht="18" customHeight="1" x14ac:dyDescent="0.5">
      <c r="D129" s="236"/>
      <c r="E129" s="237"/>
      <c r="F129" s="402" t="s">
        <v>2</v>
      </c>
      <c r="G129" s="402"/>
      <c r="H129" s="402"/>
      <c r="I129" s="252"/>
      <c r="J129" s="402" t="s">
        <v>3</v>
      </c>
      <c r="K129" s="402"/>
      <c r="L129" s="402"/>
    </row>
    <row r="130" spans="1:16" s="240" customFormat="1" ht="18" customHeight="1" x14ac:dyDescent="0.5">
      <c r="A130" s="292"/>
      <c r="B130" s="292"/>
      <c r="C130" s="292"/>
      <c r="E130" s="237"/>
      <c r="F130" s="293" t="s">
        <v>249</v>
      </c>
      <c r="G130" s="294"/>
      <c r="H130" s="293" t="s">
        <v>5</v>
      </c>
      <c r="I130" s="294"/>
      <c r="J130" s="293" t="s">
        <v>249</v>
      </c>
      <c r="K130" s="294"/>
      <c r="L130" s="293" t="s">
        <v>5</v>
      </c>
    </row>
    <row r="131" spans="1:16" s="240" customFormat="1" ht="18" customHeight="1" x14ac:dyDescent="0.5">
      <c r="A131" s="292"/>
      <c r="B131" s="292"/>
      <c r="C131" s="292"/>
      <c r="D131" s="295" t="s">
        <v>6</v>
      </c>
      <c r="E131" s="237"/>
      <c r="F131" s="296" t="s">
        <v>7</v>
      </c>
      <c r="G131" s="252"/>
      <c r="H131" s="296" t="s">
        <v>7</v>
      </c>
      <c r="I131" s="252"/>
      <c r="J131" s="296" t="s">
        <v>7</v>
      </c>
      <c r="K131" s="252"/>
      <c r="L131" s="296" t="s">
        <v>7</v>
      </c>
    </row>
    <row r="132" spans="1:16" s="240" customFormat="1" ht="8.1" customHeight="1" x14ac:dyDescent="0.5">
      <c r="A132" s="292"/>
      <c r="B132" s="292"/>
      <c r="C132" s="292"/>
      <c r="D132" s="297"/>
      <c r="E132" s="237"/>
      <c r="F132" s="371"/>
      <c r="G132" s="252"/>
      <c r="H132" s="298"/>
      <c r="I132" s="252"/>
      <c r="J132" s="371"/>
      <c r="K132" s="252"/>
      <c r="L132" s="298"/>
    </row>
    <row r="133" spans="1:16" s="240" customFormat="1" ht="18" customHeight="1" x14ac:dyDescent="0.5">
      <c r="A133" s="24" t="s">
        <v>233</v>
      </c>
      <c r="B133" s="24"/>
      <c r="C133" s="235"/>
      <c r="D133" s="291"/>
      <c r="E133" s="237"/>
      <c r="F133" s="373">
        <f>F112+F95+F62</f>
        <v>4001847718</v>
      </c>
      <c r="G133" s="300"/>
      <c r="H133" s="300">
        <f>SUM(H62+H95+H112)</f>
        <v>-1246335800</v>
      </c>
      <c r="I133" s="300"/>
      <c r="J133" s="373">
        <f>J112+J95+J62</f>
        <v>2971483558</v>
      </c>
      <c r="K133" s="300"/>
      <c r="L133" s="300">
        <f>SUM(L62+L95+L112)</f>
        <v>217846447</v>
      </c>
    </row>
    <row r="134" spans="1:16" s="240" customFormat="1" ht="18" customHeight="1" x14ac:dyDescent="0.5">
      <c r="A134" s="25" t="s">
        <v>234</v>
      </c>
      <c r="B134" s="235"/>
      <c r="C134" s="235"/>
      <c r="D134" s="236"/>
      <c r="E134" s="237"/>
      <c r="F134" s="375">
        <f>'Tha 8-11'!H13</f>
        <v>987208371</v>
      </c>
      <c r="G134" s="301"/>
      <c r="H134" s="303">
        <v>2235896443</v>
      </c>
      <c r="I134" s="237"/>
      <c r="J134" s="375">
        <f>'Tha 8-11'!L13</f>
        <v>436835872</v>
      </c>
      <c r="K134" s="237"/>
      <c r="L134" s="303">
        <v>218599272</v>
      </c>
    </row>
    <row r="135" spans="1:16" s="240" customFormat="1" ht="18" customHeight="1" x14ac:dyDescent="0.5">
      <c r="A135" s="25" t="s">
        <v>240</v>
      </c>
      <c r="B135" s="25"/>
      <c r="C135" s="235"/>
      <c r="D135" s="236"/>
      <c r="E135" s="237"/>
      <c r="F135" s="376">
        <v>-29395582</v>
      </c>
      <c r="G135" s="301"/>
      <c r="H135" s="304">
        <v>-2352272</v>
      </c>
      <c r="J135" s="376">
        <v>-36374021</v>
      </c>
      <c r="L135" s="304">
        <v>390153</v>
      </c>
    </row>
    <row r="136" spans="1:16" s="240" customFormat="1" ht="8.1" customHeight="1" x14ac:dyDescent="0.5">
      <c r="A136" s="25"/>
      <c r="B136" s="235"/>
      <c r="C136" s="235"/>
      <c r="D136" s="236"/>
      <c r="E136" s="237"/>
      <c r="F136" s="373"/>
      <c r="G136" s="301"/>
      <c r="H136" s="300"/>
      <c r="J136" s="373"/>
      <c r="L136" s="300"/>
    </row>
    <row r="137" spans="1:16" s="240" customFormat="1" ht="18" customHeight="1" thickBot="1" x14ac:dyDescent="0.55000000000000004">
      <c r="A137" s="24" t="s">
        <v>235</v>
      </c>
      <c r="B137" s="24"/>
      <c r="C137" s="235"/>
      <c r="D137" s="310">
        <v>7</v>
      </c>
      <c r="E137" s="237"/>
      <c r="F137" s="382">
        <f>SUM(F133:F135)</f>
        <v>4959660507</v>
      </c>
      <c r="G137" s="237"/>
      <c r="H137" s="311">
        <f>SUM(H133:H135)</f>
        <v>987208371</v>
      </c>
      <c r="J137" s="382">
        <f>SUM(J133:J135)</f>
        <v>3371945409</v>
      </c>
      <c r="L137" s="311">
        <f>SUM(L133:L135)</f>
        <v>436835872</v>
      </c>
    </row>
    <row r="138" spans="1:16" s="240" customFormat="1" ht="18" customHeight="1" thickTop="1" x14ac:dyDescent="0.5">
      <c r="A138" s="24"/>
      <c r="B138" s="24"/>
      <c r="C138" s="235"/>
      <c r="D138" s="310"/>
      <c r="E138" s="237"/>
      <c r="F138" s="381"/>
      <c r="G138" s="238"/>
      <c r="H138" s="238"/>
      <c r="J138" s="381"/>
      <c r="L138" s="238"/>
    </row>
    <row r="139" spans="1:16" s="240" customFormat="1" ht="18" customHeight="1" x14ac:dyDescent="0.5">
      <c r="A139" s="24" t="s">
        <v>236</v>
      </c>
      <c r="B139" s="235"/>
      <c r="C139" s="235"/>
      <c r="E139" s="299"/>
      <c r="F139" s="374"/>
      <c r="G139" s="248"/>
      <c r="H139" s="248"/>
      <c r="I139" s="248"/>
      <c r="J139" s="374"/>
      <c r="K139" s="248"/>
      <c r="L139" s="248"/>
    </row>
    <row r="140" spans="1:16" s="240" customFormat="1" ht="18" customHeight="1" x14ac:dyDescent="0.5">
      <c r="A140" s="25" t="s">
        <v>282</v>
      </c>
      <c r="B140" s="235"/>
      <c r="C140" s="235"/>
      <c r="D140" s="236"/>
      <c r="E140" s="237"/>
      <c r="F140" s="383">
        <v>46023625</v>
      </c>
      <c r="G140" s="249"/>
      <c r="H140" s="251">
        <v>90402893</v>
      </c>
      <c r="I140" s="250"/>
      <c r="J140" s="383">
        <v>5445000</v>
      </c>
      <c r="K140" s="252"/>
      <c r="L140" s="251">
        <v>10154810</v>
      </c>
      <c r="N140" s="300"/>
      <c r="O140" s="300"/>
      <c r="P140" s="300"/>
    </row>
    <row r="141" spans="1:16" s="240" customFormat="1" ht="18" customHeight="1" x14ac:dyDescent="0.5">
      <c r="A141" s="25" t="s">
        <v>281</v>
      </c>
      <c r="B141" s="235"/>
      <c r="C141" s="235"/>
      <c r="D141" s="236"/>
      <c r="E141" s="237"/>
      <c r="F141" s="383">
        <v>0</v>
      </c>
      <c r="G141" s="249"/>
      <c r="H141" s="251" t="s">
        <v>12</v>
      </c>
      <c r="I141" s="250"/>
      <c r="J141" s="383">
        <v>0</v>
      </c>
      <c r="K141" s="252"/>
      <c r="L141" s="251">
        <v>100122450</v>
      </c>
      <c r="N141" s="300"/>
      <c r="O141" s="300"/>
      <c r="P141" s="300"/>
    </row>
    <row r="142" spans="1:16" s="240" customFormat="1" ht="18" customHeight="1" x14ac:dyDescent="0.5">
      <c r="A142" s="312"/>
      <c r="B142" s="25"/>
      <c r="C142" s="235"/>
      <c r="D142" s="236"/>
      <c r="E142" s="237"/>
      <c r="G142" s="237"/>
      <c r="I142" s="237"/>
      <c r="K142" s="237"/>
    </row>
    <row r="143" spans="1:16" s="240" customFormat="1" ht="18" customHeight="1" x14ac:dyDescent="0.5">
      <c r="A143" s="312"/>
      <c r="B143" s="25"/>
      <c r="C143" s="235"/>
      <c r="D143" s="236"/>
      <c r="E143" s="237"/>
      <c r="F143" s="251"/>
      <c r="G143" s="251"/>
      <c r="H143" s="251"/>
      <c r="I143" s="251"/>
      <c r="J143" s="251"/>
      <c r="K143" s="251"/>
      <c r="L143" s="251"/>
    </row>
    <row r="144" spans="1:16" ht="18" customHeight="1" x14ac:dyDescent="0.5">
      <c r="A144" s="259"/>
      <c r="B144" s="45"/>
      <c r="C144" s="254"/>
      <c r="F144" s="243"/>
      <c r="G144" s="243"/>
      <c r="H144" s="243"/>
      <c r="I144" s="243"/>
      <c r="J144" s="243"/>
      <c r="K144" s="243"/>
      <c r="L144" s="243"/>
    </row>
    <row r="145" spans="1:12" ht="18" customHeight="1" x14ac:dyDescent="0.5">
      <c r="A145" s="259"/>
      <c r="B145" s="45"/>
      <c r="C145" s="254"/>
      <c r="F145" s="243"/>
      <c r="G145" s="243"/>
      <c r="H145" s="243"/>
      <c r="I145" s="243"/>
      <c r="J145" s="243"/>
      <c r="K145" s="243"/>
      <c r="L145" s="243"/>
    </row>
    <row r="146" spans="1:12" ht="18" customHeight="1" x14ac:dyDescent="0.5">
      <c r="A146" s="259"/>
      <c r="B146" s="45"/>
      <c r="C146" s="254"/>
      <c r="F146" s="243"/>
      <c r="G146" s="243"/>
      <c r="H146" s="243"/>
      <c r="I146" s="243"/>
      <c r="J146" s="243"/>
      <c r="K146" s="243"/>
      <c r="L146" s="243"/>
    </row>
    <row r="147" spans="1:12" ht="18" customHeight="1" x14ac:dyDescent="0.5">
      <c r="A147" s="259"/>
      <c r="B147" s="45"/>
      <c r="C147" s="254"/>
      <c r="F147" s="243"/>
      <c r="G147" s="243"/>
      <c r="H147" s="243"/>
      <c r="I147" s="243"/>
      <c r="J147" s="243"/>
      <c r="K147" s="243"/>
      <c r="L147" s="243"/>
    </row>
    <row r="148" spans="1:12" ht="18" customHeight="1" x14ac:dyDescent="0.5">
      <c r="A148" s="259"/>
      <c r="B148" s="45"/>
      <c r="C148" s="254"/>
      <c r="F148" s="243"/>
      <c r="G148" s="243"/>
      <c r="H148" s="243"/>
      <c r="I148" s="243"/>
      <c r="J148" s="243"/>
      <c r="K148" s="243"/>
      <c r="L148" s="243"/>
    </row>
    <row r="149" spans="1:12" ht="18" customHeight="1" x14ac:dyDescent="0.5">
      <c r="A149" s="259"/>
      <c r="B149" s="45"/>
      <c r="C149" s="254"/>
      <c r="F149" s="243"/>
      <c r="G149" s="243"/>
      <c r="H149" s="243"/>
      <c r="I149" s="243"/>
      <c r="J149" s="243"/>
      <c r="K149" s="243"/>
      <c r="L149" s="243"/>
    </row>
    <row r="150" spans="1:12" ht="18" customHeight="1" x14ac:dyDescent="0.5">
      <c r="A150" s="259"/>
      <c r="B150" s="45"/>
      <c r="C150" s="254"/>
      <c r="F150" s="243"/>
      <c r="G150" s="243"/>
      <c r="H150" s="243"/>
      <c r="I150" s="243"/>
      <c r="J150" s="243"/>
      <c r="K150" s="243"/>
      <c r="L150" s="243"/>
    </row>
    <row r="151" spans="1:12" ht="18" customHeight="1" x14ac:dyDescent="0.5">
      <c r="A151" s="259"/>
      <c r="B151" s="45"/>
      <c r="C151" s="254"/>
      <c r="F151" s="243"/>
      <c r="G151" s="243"/>
      <c r="H151" s="243"/>
      <c r="I151" s="243"/>
      <c r="J151" s="243"/>
      <c r="K151" s="243"/>
      <c r="L151" s="243"/>
    </row>
    <row r="152" spans="1:12" ht="18" customHeight="1" x14ac:dyDescent="0.5">
      <c r="A152" s="259"/>
      <c r="B152" s="45"/>
      <c r="C152" s="254"/>
      <c r="F152" s="243"/>
      <c r="G152" s="243"/>
      <c r="H152" s="243"/>
      <c r="I152" s="243"/>
      <c r="J152" s="243"/>
      <c r="K152" s="243"/>
      <c r="L152" s="243"/>
    </row>
    <row r="153" spans="1:12" ht="18" customHeight="1" x14ac:dyDescent="0.5">
      <c r="A153" s="259"/>
      <c r="B153" s="45"/>
      <c r="C153" s="254"/>
      <c r="F153" s="243"/>
      <c r="G153" s="243"/>
      <c r="H153" s="243"/>
      <c r="I153" s="243"/>
      <c r="J153" s="243"/>
      <c r="K153" s="243"/>
      <c r="L153" s="243"/>
    </row>
    <row r="154" spans="1:12" ht="18" customHeight="1" x14ac:dyDescent="0.5">
      <c r="A154" s="259"/>
      <c r="B154" s="45"/>
      <c r="C154" s="254"/>
      <c r="F154" s="243"/>
      <c r="G154" s="243"/>
      <c r="H154" s="243"/>
      <c r="I154" s="243"/>
      <c r="J154" s="243"/>
      <c r="K154" s="243"/>
      <c r="L154" s="243"/>
    </row>
    <row r="155" spans="1:12" ht="18" customHeight="1" x14ac:dyDescent="0.5">
      <c r="A155" s="259"/>
      <c r="B155" s="45"/>
      <c r="C155" s="254"/>
      <c r="F155" s="243"/>
      <c r="G155" s="243"/>
      <c r="H155" s="243"/>
      <c r="I155" s="243"/>
      <c r="J155" s="243"/>
      <c r="K155" s="243"/>
      <c r="L155" s="243"/>
    </row>
    <row r="156" spans="1:12" ht="18" customHeight="1" x14ac:dyDescent="0.5">
      <c r="A156" s="259"/>
      <c r="B156" s="45"/>
      <c r="C156" s="254"/>
      <c r="F156" s="243"/>
      <c r="G156" s="243"/>
      <c r="H156" s="243"/>
      <c r="I156" s="243"/>
      <c r="J156" s="243"/>
      <c r="K156" s="243"/>
      <c r="L156" s="243"/>
    </row>
    <row r="157" spans="1:12" ht="18" customHeight="1" x14ac:dyDescent="0.5">
      <c r="A157" s="259"/>
      <c r="B157" s="45"/>
      <c r="C157" s="254"/>
      <c r="F157" s="243"/>
      <c r="G157" s="243"/>
      <c r="H157" s="243"/>
      <c r="I157" s="243"/>
      <c r="J157" s="243"/>
      <c r="K157" s="243"/>
      <c r="L157" s="243"/>
    </row>
    <row r="158" spans="1:12" ht="18" customHeight="1" x14ac:dyDescent="0.5">
      <c r="A158" s="259"/>
      <c r="B158" s="45"/>
      <c r="C158" s="254"/>
      <c r="F158" s="243"/>
      <c r="G158" s="243"/>
      <c r="H158" s="243"/>
      <c r="I158" s="243"/>
      <c r="J158" s="243"/>
      <c r="K158" s="243"/>
      <c r="L158" s="243"/>
    </row>
    <row r="159" spans="1:12" ht="18" customHeight="1" x14ac:dyDescent="0.5">
      <c r="A159" s="259"/>
      <c r="B159" s="45"/>
      <c r="C159" s="254"/>
      <c r="F159" s="243"/>
      <c r="G159" s="243"/>
      <c r="H159" s="243"/>
      <c r="I159" s="243"/>
      <c r="J159" s="243"/>
      <c r="K159" s="243"/>
      <c r="L159" s="243"/>
    </row>
    <row r="160" spans="1:12" ht="18" customHeight="1" x14ac:dyDescent="0.5">
      <c r="A160" s="259"/>
      <c r="B160" s="45"/>
      <c r="C160" s="254"/>
      <c r="F160" s="243"/>
      <c r="G160" s="243"/>
      <c r="H160" s="243"/>
      <c r="I160" s="243"/>
      <c r="J160" s="243"/>
      <c r="K160" s="243"/>
      <c r="L160" s="243"/>
    </row>
    <row r="161" spans="1:12" ht="18" customHeight="1" x14ac:dyDescent="0.5">
      <c r="A161" s="259"/>
      <c r="B161" s="45"/>
      <c r="C161" s="254"/>
      <c r="F161" s="243"/>
      <c r="G161" s="243"/>
      <c r="H161" s="243"/>
      <c r="I161" s="243"/>
      <c r="J161" s="243"/>
      <c r="K161" s="243"/>
      <c r="L161" s="243"/>
    </row>
    <row r="162" spans="1:12" ht="18" customHeight="1" x14ac:dyDescent="0.5">
      <c r="A162" s="259"/>
      <c r="B162" s="45"/>
      <c r="C162" s="254"/>
      <c r="F162" s="243"/>
      <c r="G162" s="243"/>
      <c r="H162" s="243"/>
      <c r="I162" s="243"/>
      <c r="J162" s="243"/>
      <c r="K162" s="243"/>
      <c r="L162" s="243"/>
    </row>
    <row r="163" spans="1:12" ht="18" customHeight="1" x14ac:dyDescent="0.5">
      <c r="A163" s="259"/>
      <c r="B163" s="45"/>
      <c r="C163" s="254"/>
      <c r="F163" s="243"/>
      <c r="G163" s="243"/>
      <c r="H163" s="243"/>
      <c r="I163" s="243"/>
      <c r="J163" s="243"/>
      <c r="K163" s="243"/>
      <c r="L163" s="243"/>
    </row>
    <row r="164" spans="1:12" ht="18" customHeight="1" x14ac:dyDescent="0.5">
      <c r="A164" s="259"/>
      <c r="B164" s="45"/>
      <c r="C164" s="254"/>
      <c r="F164" s="243"/>
      <c r="G164" s="243"/>
      <c r="H164" s="243"/>
      <c r="I164" s="243"/>
      <c r="J164" s="243"/>
      <c r="K164" s="243"/>
      <c r="L164" s="243"/>
    </row>
    <row r="165" spans="1:12" ht="18" customHeight="1" x14ac:dyDescent="0.5">
      <c r="A165" s="259"/>
      <c r="B165" s="45"/>
      <c r="C165" s="254"/>
      <c r="F165" s="243"/>
      <c r="G165" s="243"/>
      <c r="H165" s="243"/>
      <c r="I165" s="243"/>
      <c r="J165" s="243"/>
      <c r="K165" s="243"/>
      <c r="L165" s="243"/>
    </row>
    <row r="166" spans="1:12" ht="18" customHeight="1" x14ac:dyDescent="0.5">
      <c r="A166" s="259"/>
      <c r="B166" s="45"/>
      <c r="C166" s="254"/>
      <c r="F166" s="243"/>
      <c r="G166" s="243"/>
      <c r="H166" s="243"/>
      <c r="I166" s="243"/>
      <c r="J166" s="243"/>
      <c r="K166" s="243"/>
      <c r="L166" s="243"/>
    </row>
    <row r="167" spans="1:12" ht="18" customHeight="1" x14ac:dyDescent="0.5">
      <c r="A167" s="259"/>
      <c r="B167" s="45"/>
      <c r="C167" s="254"/>
      <c r="F167" s="243"/>
      <c r="G167" s="243"/>
      <c r="H167" s="243"/>
      <c r="I167" s="243"/>
      <c r="J167" s="243"/>
      <c r="K167" s="243"/>
      <c r="L167" s="243"/>
    </row>
    <row r="168" spans="1:12" ht="18" customHeight="1" x14ac:dyDescent="0.5">
      <c r="A168" s="259"/>
      <c r="B168" s="45"/>
      <c r="C168" s="254"/>
      <c r="F168" s="243"/>
      <c r="G168" s="243"/>
      <c r="H168" s="243"/>
      <c r="I168" s="243"/>
      <c r="J168" s="243"/>
      <c r="K168" s="243"/>
      <c r="L168" s="243"/>
    </row>
    <row r="169" spans="1:12" ht="18" customHeight="1" x14ac:dyDescent="0.5">
      <c r="A169" s="259"/>
      <c r="B169" s="45"/>
      <c r="C169" s="254"/>
      <c r="F169" s="243"/>
      <c r="G169" s="243"/>
      <c r="H169" s="243"/>
      <c r="I169" s="243"/>
      <c r="J169" s="243"/>
      <c r="K169" s="243"/>
      <c r="L169" s="243"/>
    </row>
    <row r="170" spans="1:12" ht="18" customHeight="1" x14ac:dyDescent="0.5">
      <c r="A170" s="259"/>
      <c r="B170" s="45"/>
      <c r="C170" s="254"/>
      <c r="F170" s="243"/>
      <c r="G170" s="243"/>
      <c r="H170" s="243"/>
      <c r="I170" s="243"/>
      <c r="J170" s="243"/>
      <c r="K170" s="243"/>
      <c r="L170" s="243"/>
    </row>
    <row r="171" spans="1:12" ht="18" customHeight="1" x14ac:dyDescent="0.5">
      <c r="A171" s="247"/>
      <c r="B171" s="45"/>
      <c r="C171" s="254"/>
      <c r="F171" s="243"/>
      <c r="G171" s="243"/>
      <c r="H171" s="243"/>
      <c r="I171" s="243"/>
      <c r="J171" s="243"/>
      <c r="K171" s="243"/>
      <c r="L171" s="243"/>
    </row>
    <row r="172" spans="1:12" ht="18" customHeight="1" x14ac:dyDescent="0.5">
      <c r="A172" s="247"/>
      <c r="B172" s="45"/>
      <c r="C172" s="254"/>
      <c r="F172" s="243"/>
      <c r="G172" s="243"/>
      <c r="H172" s="243"/>
      <c r="I172" s="243"/>
      <c r="J172" s="243"/>
      <c r="K172" s="243"/>
      <c r="L172" s="243"/>
    </row>
    <row r="173" spans="1:12" ht="18" customHeight="1" x14ac:dyDescent="0.5">
      <c r="A173" s="247"/>
      <c r="B173" s="45"/>
      <c r="C173" s="254"/>
      <c r="F173" s="243"/>
      <c r="G173" s="243"/>
      <c r="H173" s="243"/>
      <c r="I173" s="243"/>
      <c r="J173" s="243"/>
      <c r="K173" s="243"/>
      <c r="L173" s="243"/>
    </row>
    <row r="174" spans="1:12" ht="18" customHeight="1" x14ac:dyDescent="0.5">
      <c r="A174" s="247"/>
      <c r="B174" s="45"/>
      <c r="C174" s="254"/>
      <c r="F174" s="243"/>
      <c r="G174" s="243"/>
      <c r="H174" s="243"/>
      <c r="I174" s="243"/>
      <c r="J174" s="243"/>
      <c r="K174" s="243"/>
      <c r="L174" s="243"/>
    </row>
    <row r="175" spans="1:12" ht="18" customHeight="1" x14ac:dyDescent="0.5">
      <c r="A175" s="247"/>
      <c r="B175" s="45"/>
      <c r="C175" s="254"/>
      <c r="F175" s="243"/>
      <c r="G175" s="243"/>
      <c r="H175" s="243"/>
      <c r="I175" s="243"/>
      <c r="J175" s="243"/>
      <c r="K175" s="243"/>
      <c r="L175" s="243"/>
    </row>
    <row r="176" spans="1:12" ht="18" customHeight="1" x14ac:dyDescent="0.5">
      <c r="A176" s="247"/>
      <c r="B176" s="45"/>
      <c r="C176" s="254"/>
      <c r="F176" s="243"/>
      <c r="G176" s="243"/>
      <c r="H176" s="243"/>
      <c r="I176" s="243"/>
      <c r="J176" s="243"/>
      <c r="K176" s="243"/>
      <c r="L176" s="243"/>
    </row>
    <row r="177" spans="1:12" ht="8.25" customHeight="1" x14ac:dyDescent="0.5">
      <c r="A177" s="247"/>
      <c r="B177" s="45"/>
      <c r="C177" s="254"/>
      <c r="F177" s="243"/>
      <c r="G177" s="243"/>
      <c r="H177" s="243"/>
      <c r="I177" s="243"/>
      <c r="J177" s="243"/>
      <c r="K177" s="243"/>
      <c r="L177" s="243"/>
    </row>
    <row r="178" spans="1:12" s="227" customFormat="1" ht="21.95" customHeight="1" x14ac:dyDescent="0.5">
      <c r="A178" s="241" t="str">
        <f>A124</f>
        <v>หมายเหตุประกอบงบการเงินรวมและงบการเงินเฉพาะกิจการเป็นส่วนหนึ่งของงบการเงินนี้</v>
      </c>
      <c r="B178" s="232"/>
      <c r="C178" s="232"/>
      <c r="D178" s="231"/>
      <c r="E178" s="232"/>
      <c r="F178" s="233"/>
      <c r="G178" s="234"/>
      <c r="H178" s="233"/>
      <c r="I178" s="234"/>
      <c r="J178" s="233"/>
      <c r="K178" s="234"/>
      <c r="L178" s="233"/>
    </row>
    <row r="179" spans="1:12" ht="17.100000000000001" customHeight="1" x14ac:dyDescent="0.5">
      <c r="A179" s="45"/>
      <c r="B179" s="254"/>
      <c r="C179" s="254"/>
      <c r="F179" s="256"/>
      <c r="G179" s="258"/>
      <c r="H179" s="256"/>
      <c r="I179" s="257"/>
      <c r="J179" s="243"/>
      <c r="L179" s="243"/>
    </row>
  </sheetData>
  <mergeCells count="6">
    <mergeCell ref="F5:H5"/>
    <mergeCell ref="J5:L5"/>
    <mergeCell ref="F72:H72"/>
    <mergeCell ref="J72:L72"/>
    <mergeCell ref="F129:H129"/>
    <mergeCell ref="J129:L129"/>
  </mergeCells>
  <pageMargins left="0.8" right="0.5" top="0.5" bottom="0.6" header="0.49" footer="0.4"/>
  <pageSetup paperSize="9" scale="85" firstPageNumber="16" orientation="portrait" useFirstPageNumber="1" horizontalDpi="1200" verticalDpi="1200" r:id="rId1"/>
  <headerFooter>
    <oddFooter>&amp;R&amp;"Browallia New,Regular"&amp;13&amp;P</oddFooter>
  </headerFooter>
  <rowBreaks count="2" manualBreakCount="2">
    <brk id="67" max="11" man="1"/>
    <brk id="12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Tha 8-11</vt:lpstr>
      <vt:lpstr>Tha 12-13</vt:lpstr>
      <vt:lpstr>Tha14</vt:lpstr>
      <vt:lpstr>Tha 15</vt:lpstr>
      <vt:lpstr>Tha 16-18</vt:lpstr>
      <vt:lpstr>'Tha 15'!Print_Area</vt:lpstr>
      <vt:lpstr>'Tha 16-18'!Print_Area</vt:lpstr>
      <vt:lpstr>'Tha 8-11'!Print_Area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Siriwan Boonsawat</cp:lastModifiedBy>
  <cp:lastPrinted>2020-03-02T13:21:06Z</cp:lastPrinted>
  <dcterms:created xsi:type="dcterms:W3CDTF">2007-10-30T09:16:44Z</dcterms:created>
  <dcterms:modified xsi:type="dcterms:W3CDTF">2020-03-02T13:21:11Z</dcterms:modified>
</cp:coreProperties>
</file>