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\1. Karinaudit\1. YE2019\B gistics\YE'62\FS\TH\"/>
    </mc:Choice>
  </mc:AlternateContent>
  <xr:revisionPtr revIDLastSave="63" documentId="114_{2383C9FD-99E2-42EA-8566-A2BC08F33EF8}" xr6:coauthVersionLast="45" xr6:coauthVersionMax="45" xr10:uidLastSave="{0F10BDFB-9F7F-4FBC-894E-873372E9960B}"/>
  <bookViews>
    <workbookView xWindow="-110" yWindow="-110" windowWidth="19420" windowHeight="10420" activeTab="4" xr2:uid="{00000000-000D-0000-FFFF-FFFF00000000}"/>
  </bookViews>
  <sheets>
    <sheet name="BS" sheetId="1" r:id="rId1"/>
    <sheet name="PL" sheetId="17" r:id="rId2"/>
    <sheet name="SH รวม" sheetId="16" r:id="rId3"/>
    <sheet name="SH" sheetId="15" r:id="rId4"/>
    <sheet name="CF" sheetId="14" r:id="rId5"/>
  </sheets>
  <definedNames>
    <definedName name="_xlnm.Print_Area" localSheetId="0">BS!$A$1:$J$80</definedName>
    <definedName name="_xlnm.Print_Area" localSheetId="4">CF!$A$1:$J$71</definedName>
    <definedName name="_xlnm.Print_Area" localSheetId="1">PL!$A$1:$J$45</definedName>
    <definedName name="_xlnm.Print_Area" localSheetId="3">SH!$A$1:$R$20</definedName>
    <definedName name="_xlnm.Print_Area" localSheetId="2">'SH รวม'!$A$1:$T$20</definedName>
    <definedName name="SubTitle2nd" localSheetId="0">BS!$A$1</definedName>
    <definedName name="SubTitle2nd" localSheetId="4">CF!#REF!</definedName>
    <definedName name="Sub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3" i="17" l="1"/>
  <c r="D16" i="17" l="1"/>
  <c r="H19" i="17" l="1"/>
  <c r="H72" i="1"/>
  <c r="H17" i="1" l="1"/>
  <c r="D55" i="14" l="1"/>
  <c r="D29" i="14" l="1"/>
  <c r="H63" i="14"/>
  <c r="D63" i="14" l="1"/>
  <c r="H55" i="14"/>
  <c r="J12" i="17" l="1"/>
  <c r="F12" i="17"/>
  <c r="H12" i="17"/>
  <c r="D12" i="17"/>
  <c r="D31" i="17"/>
  <c r="N19" i="16" s="1"/>
  <c r="D19" i="17" l="1"/>
  <c r="D22" i="17" s="1"/>
  <c r="H31" i="17"/>
  <c r="N19" i="15" s="1"/>
  <c r="P19" i="16"/>
  <c r="H24" i="17"/>
  <c r="H43" i="17" s="1"/>
  <c r="D24" i="17" l="1"/>
  <c r="D9" i="14"/>
  <c r="H22" i="17"/>
  <c r="P19" i="15"/>
  <c r="D17" i="1" l="1"/>
  <c r="D54" i="1" l="1"/>
  <c r="D47" i="1"/>
  <c r="D56" i="1" l="1"/>
  <c r="D18" i="15"/>
  <c r="P18" i="16"/>
  <c r="N16" i="16"/>
  <c r="N20" i="16" s="1"/>
  <c r="J19" i="15" l="1"/>
  <c r="R19" i="15" s="1"/>
  <c r="H37" i="17" l="1"/>
  <c r="H35" i="17" s="1"/>
  <c r="J77" i="1"/>
  <c r="H54" i="1"/>
  <c r="H47" i="1"/>
  <c r="H56" i="1" l="1"/>
  <c r="R16" i="16" l="1"/>
  <c r="L16" i="16"/>
  <c r="J16" i="16"/>
  <c r="H16" i="16"/>
  <c r="F16" i="16"/>
  <c r="F20" i="16" s="1"/>
  <c r="D16" i="16"/>
  <c r="D20" i="16" s="1"/>
  <c r="P15" i="16"/>
  <c r="T15" i="16" s="1"/>
  <c r="P14" i="16"/>
  <c r="T14" i="16" s="1"/>
  <c r="P13" i="16"/>
  <c r="T13" i="16" s="1"/>
  <c r="P12" i="16"/>
  <c r="T12" i="16" s="1"/>
  <c r="P16" i="16" l="1"/>
  <c r="P20" i="16" s="1"/>
  <c r="D76" i="1" s="1"/>
  <c r="T16" i="16"/>
  <c r="P18" i="15"/>
  <c r="R18" i="15" s="1"/>
  <c r="N16" i="15"/>
  <c r="N20" i="15" s="1"/>
  <c r="L16" i="15"/>
  <c r="L20" i="15" s="1"/>
  <c r="H16" i="15"/>
  <c r="H20" i="15" s="1"/>
  <c r="H74" i="1" s="1"/>
  <c r="F16" i="15"/>
  <c r="F20" i="15" s="1"/>
  <c r="D16" i="15"/>
  <c r="D20" i="15" s="1"/>
  <c r="P15" i="15"/>
  <c r="P14" i="15"/>
  <c r="R14" i="15" s="1"/>
  <c r="J63" i="14" l="1"/>
  <c r="J55" i="14"/>
  <c r="F63" i="14"/>
  <c r="F55" i="14"/>
  <c r="P13" i="15"/>
  <c r="R13" i="15" s="1"/>
  <c r="T18" i="16"/>
  <c r="F31" i="17"/>
  <c r="F19" i="17"/>
  <c r="D37" i="17" l="1"/>
  <c r="D35" i="17" s="1"/>
  <c r="F22" i="17"/>
  <c r="F24" i="17" s="1"/>
  <c r="D66" i="1"/>
  <c r="D31" i="14" l="1"/>
  <c r="D34" i="14" s="1"/>
  <c r="D43" i="17"/>
  <c r="D32" i="17"/>
  <c r="D41" i="17" s="1"/>
  <c r="D39" i="17" s="1"/>
  <c r="J19" i="16"/>
  <c r="F43" i="17"/>
  <c r="F32" i="17"/>
  <c r="F41" i="17" s="1"/>
  <c r="F39" i="17" s="1"/>
  <c r="F37" i="17"/>
  <c r="F35" i="17" s="1"/>
  <c r="R20" i="16"/>
  <c r="P12" i="15"/>
  <c r="A59" i="1"/>
  <c r="A33" i="1"/>
  <c r="H40" i="1"/>
  <c r="D40" i="1"/>
  <c r="A3" i="14"/>
  <c r="A38" i="14" s="1"/>
  <c r="J31" i="17"/>
  <c r="J19" i="17"/>
  <c r="J24" i="17" s="1"/>
  <c r="H66" i="1"/>
  <c r="F42" i="14"/>
  <c r="F75" i="1"/>
  <c r="F74" i="1"/>
  <c r="F72" i="1"/>
  <c r="F54" i="1"/>
  <c r="F47" i="1"/>
  <c r="F29" i="1"/>
  <c r="F17" i="1"/>
  <c r="J42" i="14"/>
  <c r="H42" i="14"/>
  <c r="A61" i="1"/>
  <c r="A35" i="1"/>
  <c r="L20" i="16"/>
  <c r="H20" i="16"/>
  <c r="D74" i="1" s="1"/>
  <c r="D29" i="1"/>
  <c r="D31" i="1" s="1"/>
  <c r="H29" i="1"/>
  <c r="H31" i="1" s="1"/>
  <c r="J47" i="1"/>
  <c r="J29" i="1"/>
  <c r="J54" i="1"/>
  <c r="J17" i="1"/>
  <c r="D65" i="14" l="1"/>
  <c r="D67" i="14" s="1"/>
  <c r="D72" i="14" s="1"/>
  <c r="R12" i="15"/>
  <c r="P16" i="15"/>
  <c r="P20" i="15" s="1"/>
  <c r="H76" i="1" s="1"/>
  <c r="J20" i="16"/>
  <c r="D75" i="1" s="1"/>
  <c r="T19" i="16"/>
  <c r="T20" i="16" s="1"/>
  <c r="J22" i="17"/>
  <c r="J15" i="15"/>
  <c r="J43" i="17"/>
  <c r="J31" i="1"/>
  <c r="F56" i="1"/>
  <c r="J56" i="1"/>
  <c r="J79" i="1" s="1"/>
  <c r="J9" i="14"/>
  <c r="F31" i="1"/>
  <c r="F76" i="1"/>
  <c r="F77" i="1" s="1"/>
  <c r="J32" i="17"/>
  <c r="J41" i="17" s="1"/>
  <c r="J39" i="17" s="1"/>
  <c r="J81" i="1" l="1"/>
  <c r="J16" i="15"/>
  <c r="J20" i="15" s="1"/>
  <c r="R15" i="15"/>
  <c r="R16" i="15" s="1"/>
  <c r="R20" i="15" s="1"/>
  <c r="H32" i="17"/>
  <c r="H41" i="17" s="1"/>
  <c r="H39" i="17" s="1"/>
  <c r="H9" i="14"/>
  <c r="H31" i="14" s="1"/>
  <c r="H34" i="14" s="1"/>
  <c r="H65" i="14" s="1"/>
  <c r="H67" i="14" s="1"/>
  <c r="H72" i="14" s="1"/>
  <c r="J31" i="14"/>
  <c r="J34" i="14" s="1"/>
  <c r="J65" i="14" s="1"/>
  <c r="J67" i="14" s="1"/>
  <c r="F79" i="1"/>
  <c r="F81" i="1" s="1"/>
  <c r="J37" i="17"/>
  <c r="J35" i="17" s="1"/>
  <c r="F9" i="14"/>
  <c r="F31" i="14" s="1"/>
  <c r="H75" i="1" l="1"/>
  <c r="H77" i="1" s="1"/>
  <c r="F34" i="14"/>
  <c r="F65" i="14" s="1"/>
  <c r="F67" i="14" s="1"/>
  <c r="F72" i="14" s="1"/>
  <c r="H79" i="1" l="1"/>
  <c r="H81" i="1" s="1"/>
  <c r="S20" i="15"/>
  <c r="D77" i="1"/>
  <c r="U20" i="16" s="1"/>
  <c r="D79" i="1" l="1"/>
  <c r="D81" i="1" s="1"/>
</calcChain>
</file>

<file path=xl/sharedStrings.xml><?xml version="1.0" encoding="utf-8"?>
<sst xmlns="http://schemas.openxmlformats.org/spreadsheetml/2006/main" count="246" uniqueCount="168">
  <si>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</si>
  <si>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</si>
  <si>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</si>
  <si>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</si>
  <si>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</si>
  <si>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</si>
  <si>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</si>
  <si>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</si>
  <si>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</si>
  <si>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</si>
  <si>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</si>
  <si>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</si>
  <si>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</si>
  <si>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</si>
  <si>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</si>
  <si>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</si>
  <si>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</si>
  <si>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</si>
  <si>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</si>
  <si>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 xml:space="preserve">หมายเหตุ </t>
  </si>
  <si>
    <t>งบแสดงการเปลี่ยนแปลงส่วนของผู้ถือหุ้น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</si>
  <si>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</si>
  <si>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</si>
  <si>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</si>
  <si>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</si>
  <si>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</si>
  <si>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ตามกฎหมาย </t>
  </si>
  <si>
    <t>ที่ออก</t>
  </si>
  <si>
    <t>และชำระแล้ว</t>
  </si>
  <si>
    <t xml:space="preserve">   ทุนที่ออกและชำระแล้ว</t>
  </si>
  <si>
    <t xml:space="preserve">   ทุนจดทะเบียน </t>
  </si>
  <si>
    <t>พันบาท</t>
  </si>
  <si>
    <t>หนี้สินและส่วนของผู้ถือหุ้น (ต่อ)</t>
  </si>
  <si>
    <t>งบกระแสเงินสด (ต่อ)</t>
  </si>
  <si>
    <t xml:space="preserve">ค่าใช้จ่ายในการบริหาร </t>
  </si>
  <si>
    <t>ขาดทุนสะสม</t>
  </si>
  <si>
    <t>รายได้จากการให้บริการ</t>
  </si>
  <si>
    <t>ต้นทุนการให้บริการ</t>
  </si>
  <si>
    <t>รวมหนี้สินไม่หมุนเวียน</t>
  </si>
  <si>
    <t>กำไร (ขาดทุน) สะสม</t>
  </si>
  <si>
    <t xml:space="preserve">   ขาดทุนสะสม</t>
  </si>
  <si>
    <t>ค่าเช่าค้างจ่าย</t>
  </si>
  <si>
    <t xml:space="preserve">   ทุนสำรองตามกฎหมาย</t>
  </si>
  <si>
    <t>ทุนสำรอง</t>
  </si>
  <si>
    <t>งบแสดงฐานะการเงิน</t>
  </si>
  <si>
    <t>งบกำไรขาดทุนเบ็ดเสร็จ</t>
  </si>
  <si>
    <t>จำนวนหุ้นสามัญถัวเฉลี่ยถ่วงน้ำหนัก (พันหุ้น)</t>
  </si>
  <si>
    <t>ดอกเบี้ยจ่าย</t>
  </si>
  <si>
    <t>ต้นทุนทางการเงิน</t>
  </si>
  <si>
    <t>องค์ประกอบอื่นของส่วนของผู้ถือหุ้น</t>
  </si>
  <si>
    <t>ส่วนของผู้ถือหุ้น - สุทธิ</t>
  </si>
  <si>
    <t xml:space="preserve">รายได้ </t>
  </si>
  <si>
    <t>ผลต่างจากการเปลี่ยนแปลง</t>
  </si>
  <si>
    <t>ในมูลค่ายุติธรรมของ</t>
  </si>
  <si>
    <t>เงินลงทุนเผื่อขาย</t>
  </si>
  <si>
    <t>ผู้ถือหุ้น - สุทธิ</t>
  </si>
  <si>
    <t>มูลค่าหุ้นสามัญ</t>
  </si>
  <si>
    <t>งบแสดงฐานะการเงิน (ต่อ)</t>
  </si>
  <si>
    <t xml:space="preserve">ที่ดิน อาคารและอุปกรณ์ - สุทธิ </t>
  </si>
  <si>
    <t>อสังหาริมทรัพย์เพื่อการลงทุน</t>
  </si>
  <si>
    <t>ขั้นพื้นฐานและปรับลด</t>
  </si>
  <si>
    <t>กำไร(ขาดทุน)สะสม</t>
  </si>
  <si>
    <t>สิทธิการเช่า - สุทธิ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</si>
  <si>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</si>
  <si>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</si>
  <si>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</si>
  <si>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สินทรัพย์ภาษีเงินได้ของงวดปัจจุบัน</t>
  </si>
  <si>
    <t>ประมาณการหนี้สินผลประโยชน์พนักงาน</t>
  </si>
  <si>
    <t>ปรับรายการที่กระทบผลขาดทุนเป็นเงินสดรับ(จ่าย)</t>
  </si>
  <si>
    <t>เงินสดจ่ายเพื่อซื้อที่ดิน อาคาร และอุปกรณ์</t>
  </si>
  <si>
    <t>กระแสเงินสดสุทธิได้มาจาก(ใช้ไปใน)การดำเนินงาน</t>
  </si>
  <si>
    <t>สินทรัพย์หมุนเวียนอื่น</t>
  </si>
  <si>
    <t>หนี้สินไม่หมุนเวียนอื่น</t>
  </si>
  <si>
    <t>รวมรายการปรับปรุงจากการกระทบยอด(ขาดทุน)</t>
  </si>
  <si>
    <t>เงินให้กู้ยืมระยะสั้น - สุทธิ</t>
  </si>
  <si>
    <t>เงินกู้ยืมระยะยาว - สุทธิ</t>
  </si>
  <si>
    <t>รวม</t>
  </si>
  <si>
    <t>รวมส่วนของ</t>
  </si>
  <si>
    <t>วัดมูลค่าใหม่ของ</t>
  </si>
  <si>
    <t>ผลประโยชน์พนักงาน</t>
  </si>
  <si>
    <t>ผลกำไร(ขาดทุน)จากการ</t>
  </si>
  <si>
    <t>องค์ประกอบอื่นของ</t>
  </si>
  <si>
    <t>ลูกหนี้การค้าและลูกหนี้หมุนเวียนอื่น - สุทธิ</t>
  </si>
  <si>
    <t>เงินลงทุนในหลักทรัพย์เผื่อขาย - สุทธิ</t>
  </si>
  <si>
    <t>เพิ่มทุน</t>
  </si>
  <si>
    <t>เงินสดรับจากการเพิ่มทุน</t>
  </si>
  <si>
    <t>รายการที่ต้องจัดประเภทรายการใหม่เข้าในกำไรหรือขาดทุนในภายหลัง :</t>
  </si>
  <si>
    <t>หนี้สินหมุนเวียนอื่น</t>
  </si>
  <si>
    <t>ดอกเบี้ยรับ</t>
  </si>
  <si>
    <t>เงินสดรับดอกเบี้ย</t>
  </si>
  <si>
    <t>สินทรัพย์หมุนเวียนอื่น(เพิ่มขึ้น)ลดลง</t>
  </si>
  <si>
    <t>ข้อมูลเพิ่มเติมเกี่ยวกับงบกระแสเงินสด</t>
  </si>
  <si>
    <t>เงินลงทุนระยะยาวอื่น</t>
  </si>
  <si>
    <t>31 ธันวาคม 2561</t>
  </si>
  <si>
    <t>ลูกหนี้การค้าและลูกหนี้อื่นหมุนเวียน(เพิ่มขึ้น)ลดลง</t>
  </si>
  <si>
    <t>งบการเงินเฉพาะกิจการ</t>
  </si>
  <si>
    <t>ส่วนแบ่งกำไรจากเงินลงทุนในบริษัทร่วม</t>
  </si>
  <si>
    <t>ภาษีเงินได้</t>
  </si>
  <si>
    <t>รายการที่จะไม่ถูกจัดประเภทรายการใหม่เข้าในกำไรหรือขาดทุนในภายหลัง :</t>
  </si>
  <si>
    <t>ยอดคงเหลือ ณ วันที่ 1 มกราคม 2561</t>
  </si>
  <si>
    <t>ค่าเสื่อมราคาและค่าใช้จ่ายตัดบัญชี</t>
  </si>
  <si>
    <t xml:space="preserve"> </t>
  </si>
  <si>
    <t>เงินลงทุนในบริษัทร่วม</t>
  </si>
  <si>
    <t>หนี้สงสัยจะสูญ</t>
  </si>
  <si>
    <t>เงินสดสุทธิได้มาจาก(ใช้ไปใน)กิจกรรมดำเนินงาน</t>
  </si>
  <si>
    <t>เงินฝากติดภาระค้ำประกัน(เพิ่มขึ้น)</t>
  </si>
  <si>
    <t>เงินสดจ่ายดอกเบี้ย</t>
  </si>
  <si>
    <t>เงินสดจ่ายคืนหนี้สินภายใต้สัญญาเช่าการเงิน</t>
  </si>
  <si>
    <t>เงินสดจ่ายเงินให้กู้ยืมระยะสั้น</t>
  </si>
  <si>
    <t>(กำไร)จากการจำหน่ายอสังหาริมทรัพย์เพื่อการลงทุน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</si>
  <si>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</si>
  <si>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งบการเงินรวม</t>
  </si>
  <si>
    <t>บริษัท บี จิสติกส์ จำกัด (มหาชน) และบริษัทย่อย</t>
  </si>
  <si>
    <t>เงินลงทุนในบริษัทย่อย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</si>
  <si>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</si>
  <si>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</si>
  <si>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ส่วนได้เสียที่ไม่มี</t>
  </si>
  <si>
    <t>อำนาจควบคุม</t>
  </si>
  <si>
    <t>เงินสดจ่ายจากการซื้อเงินลงทุนในบริษัทย่อย</t>
  </si>
  <si>
    <t>เงินสดรับคืนจากการให้กู้ยืมระยะสั้น</t>
  </si>
  <si>
    <t>เงินสดรับจากการจำหน่ายสินทรัพย์ถาวร</t>
  </si>
  <si>
    <t>ภาษีเงินได้(จ่ายออก)</t>
  </si>
  <si>
    <t>เงินสดสุทธิได้มาจาก(ใช้ไปใน)กิจกรรมลงทุน</t>
  </si>
  <si>
    <t>(ขาดทุน)ก่อนภาษีเงินได้</t>
  </si>
  <si>
    <t>การแบ่งปัน(ขาดทุน)</t>
  </si>
  <si>
    <t>การแบ่งปัน(ขาดทุน)เบ็ดเสร็จรวม</t>
  </si>
  <si>
    <t>(ขาดทุน)ต่อหุ้น (บาท)</t>
  </si>
  <si>
    <t>กำไร(ขาดทุน)เบ็ดเสร็จอื่น</t>
  </si>
  <si>
    <t>ส่วนแบ่งกำไรในบริษัทร่วม</t>
  </si>
  <si>
    <t>(กำไร)จากการจำหน่ายเงินลงทุนในหลักทรัพย์เผื่อขาย</t>
  </si>
  <si>
    <t>เงินสดรับจากการจำหน่ายเงินลงทุนในหลักทรัพย์เผื่อขาย</t>
  </si>
  <si>
    <t>เงินสดจ่ายจากการซื้อเงินลงทุนระยะยาวอื่น</t>
  </si>
  <si>
    <t>(กำไร)ขาดทุนจากการจำหน่ายที่ดิน อาคาร อุปกรณ์</t>
  </si>
  <si>
    <t>ส่วนเกิน(ส่วนต่ำ)มูลค่าหุ้นสามัญ - สุทธิ</t>
  </si>
  <si>
    <t>เจ้าหนี้การค้าและเจ้าหนี้อื่นหมุนเวียนเพิ่มขึ้น(ลดลง)</t>
  </si>
  <si>
    <t>หนี้สินไม่หมุนเวียนอื่นเพิ่มขึ้น(ลดลง)</t>
  </si>
  <si>
    <t>หนี้สินหมุนเวียนอื่นเพิ่มขึ้น(ลดลง)</t>
  </si>
  <si>
    <t>- กำไร(ขาดทุน)จากการวัดมูลค่าเงินลงทุนเผื่อขาย</t>
  </si>
  <si>
    <t>ผลกำไร(ขาดทุน)</t>
  </si>
  <si>
    <t>จากการวัดมูลค่าใหม่ของ</t>
  </si>
  <si>
    <t>เงินสดและรายการเทียบเท่าเงินสดเพิ่มขึ้นสุทธิ</t>
  </si>
  <si>
    <t>ณ วันที่ 31 ธันวาคม 2562</t>
  </si>
  <si>
    <t>31 ธันวาคม 2562</t>
  </si>
  <si>
    <t>สำหรับปีสิ้นสุดวันที่ 31 ธันวาคม 2562</t>
  </si>
  <si>
    <t>ยอดคงเหลือ ณ วันที่ 31 ธันวาคม 2562</t>
  </si>
  <si>
    <t>ยอดคงเหลือ ณ วันที่ 31 ธันวาคม 2561</t>
  </si>
  <si>
    <t>(ขาดทุน)เบ็ดเสร็จรวมสำหรับปี</t>
  </si>
  <si>
    <t>โอนไปกำไรสะสม</t>
  </si>
  <si>
    <t>เงินสดจ่ายจากการซื้อเงินลงทุนในบริษัทร่วม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</si>
  <si>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</si>
  <si>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</si>
  <si>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ในปี 2561 บริษัทได้ซื้อสินทรัพย์โดยการก่อหนี้ - หนี้สินภายใต้สัญญาเช่าทางการเงินจำนวน 26.88 ล้านบาท</t>
  </si>
  <si>
    <t>(ขาดทุน)สำหรับปี</t>
  </si>
  <si>
    <t>กำไร(ขาดทุน)เบ็ดเสร็จอื่นสำหรับปี</t>
  </si>
  <si>
    <t>สินทรัพย์ไม่มีตัวตนอื่น - สุทธิ</t>
  </si>
  <si>
    <t>เงินสดจ่ายซื้อสินทรัพย์ไม่มีตัวตนอื่น</t>
  </si>
  <si>
    <t>(กำไร)จากการเปลี่ยนแปลงมูลค่ายุติธรรมของหลักทรัพย์เพื่อค้า</t>
  </si>
  <si>
    <t>ส่วนเกิน(ส่วนต่ำ)</t>
  </si>
  <si>
    <t>ประมาณการหนี้สิน</t>
  </si>
  <si>
    <t>ในปี 2562 บริษัทได้ซื้อสินทรัพย์โดยการก่อหนี้ - หนี้สินภายใต้สัญญาเช่าทางการเงินจำนวน 74.41 ล้านบาท</t>
  </si>
  <si>
    <t>เงินลงทุนชั่วคราว - สุทธิ</t>
  </si>
  <si>
    <t>- ผลกำไรจากการวัดมูลค่าใหม่ของผลประโยชน์พนักงานที่กำหนดไว้สำหรับโครงการผลประโยชน์พนักงาน</t>
  </si>
  <si>
    <t>ขาดทุนก่อนภาษีสำหรับปี</t>
  </si>
  <si>
    <t>สินทรัพย์ไม่หมุนเวียนอื่น(เพิ่มขึ้น)</t>
  </si>
  <si>
    <t>ค่าเช่าค้างจ่าย(ลดลง)</t>
  </si>
  <si>
    <t>ขาดทุนจากอัตราแลกเปลี่ยนที่ยังไม่เกิดขึ้น</t>
  </si>
  <si>
    <t>เงินสดจ่ายซื้อเงินลงทุนชั่วคราว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</si>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</sst>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8" formatCode="&quot;฿&quot;#,##0.00_);[Red]\(&quot;฿&quot;#,##0.00\)"/>
    <numFmt numFmtId="42" formatCode="_(&quot;฿&quot;* #,##0_);_(&quot;฿&quot;* \(#,##0\);_(&quot;฿&quot;* &quot;-&quot;_);_(@_)"/>
    <numFmt numFmtId="41" formatCode="_(* #,##0_);_(* \(#,##0\);_(* &quot;-&quot;_);_(@_)"/>
    <numFmt numFmtId="44" formatCode="_(&quot;฿&quot;* #,##0.00_);_(&quot;฿&quot;* \(#,##0.00\);_(&quot;฿&quot;* &quot;-&quot;??_);_(@_)"/>
    <numFmt numFmtId="43" formatCode="_(* #,##0.00_);_(* \(#,##0.00\);_(* &quot;-&quot;??_);_(@_)"/>
    <numFmt numFmtId="187" formatCode="&quot;$&quot;#,##0_);[Red]\(&quot;$&quot;#,##0\)"/>
    <numFmt numFmtId="188" formatCode="#,##0.00\ ;\(#,##0.00\)"/>
    <numFmt numFmtId="189" formatCode="#,##0\ ;\(#,##0\)"/>
    <numFmt numFmtId="190" formatCode="_(* #,##0_);_(* \(#,##0\);_(* &quot;-&quot;??_);_(@_)"/>
    <numFmt numFmtId="191" formatCode="#.\ \ "/>
    <numFmt numFmtId="192" formatCode="##.\ \ "/>
    <numFmt numFmtId="193" formatCode="###0_);[Red]\(###0\)"/>
    <numFmt numFmtId="194" formatCode="##0%"/>
    <numFmt numFmtId="195" formatCode="\ว\ \ด\ด\ด\ด\ &quot;ค.ศ.&quot;\ \ค\ค\ค\ค"/>
    <numFmt numFmtId="196" formatCode="&quot;$&quot;#,##0.00000"/>
    <numFmt numFmtId="197" formatCode="0.0%"/>
    <numFmt numFmtId="198" formatCode="&quot;฿&quot;\t#,##0_);[Red]\(&quot;฿&quot;\t#,##0\)"/>
    <numFmt numFmtId="199" formatCode="_-* #,##0_ _F_-;\-* #,##0_ _F_-;_-* &quot;-&quot;_ _F_-;_-@_-"/>
    <numFmt numFmtId="200" formatCode="_-* #,##0.00_ _F_-;\-* #,##0.00_ _F_-;_-* &quot;-&quot;??_ _F_-;_-@_-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#,##0&quot;£&quot;_);[Red]\(#,##0&quot;£&quot;\)"/>
    <numFmt numFmtId="204" formatCode="_-&quot;$&quot;* #,##0.00_-;\-&quot;$&quot;* #,##0.00_-;_-&quot;$&quot;* &quot;-&quot;??_-;_-@_-"/>
    <numFmt numFmtId="205" formatCode="&quot;?&quot;#,##0.00;\-&quot;?&quot;#,##0.00"/>
    <numFmt numFmtId="206" formatCode="_-&quot;?&quot;* #,##0_-;\-&quot;?&quot;* #,##0_-;_-&quot;?&quot;* &quot;-&quot;_-;_-@_-"/>
    <numFmt numFmtId="207" formatCode="&quot;?&quot;#,##0;[Red]\-&quot;?&quot;#,##0"/>
    <numFmt numFmtId="208" formatCode="&quot;?&quot;#,##0.00;[Red]\-&quot;?&quot;#,##0.00"/>
    <numFmt numFmtId="209" formatCode="_-&quot;$&quot;* #,##0_-;\-&quot;$&quot;* #,##0_-;_-&quot;$&quot;* &quot;-&quot;_-;_-@_-"/>
    <numFmt numFmtId="210" formatCode="&quot;\&quot;#,##0.00;[Red]&quot;\&quot;\-#,##0.00"/>
    <numFmt numFmtId="211" formatCode="&quot;\&quot;#,##0;[Red]&quot;\&quot;\-#,##0"/>
    <numFmt numFmtId="212" formatCode="#,##0.000\ ;\(#,##0.000\)"/>
  </numFmts>
  <fonts count="39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sz val="11"/>
      <name val="Times New Roman"/>
      <family val="1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9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FF0000"/>
      <name val="Angsana New"/>
      <family val="1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9">
    <xf numFmtId="0" fontId="0" fillId="0" borderId="0"/>
    <xf numFmtId="43" fontId="3" fillId="0" borderId="1">
      <alignment horizontal="right" vertical="center"/>
    </xf>
    <xf numFmtId="9" fontId="4" fillId="0" borderId="0"/>
    <xf numFmtId="0" fontId="5" fillId="0" borderId="2">
      <alignment horizontal="center"/>
    </xf>
    <xf numFmtId="0" fontId="6" fillId="0" borderId="0"/>
    <xf numFmtId="0" fontId="6" fillId="0" borderId="3" applyFill="0">
      <alignment horizontal="center"/>
      <protection locked="0"/>
    </xf>
    <xf numFmtId="0" fontId="5" fillId="0" borderId="0" applyFill="0">
      <alignment horizontal="center"/>
      <protection locked="0"/>
    </xf>
    <xf numFmtId="0" fontId="5" fillId="2" borderId="0"/>
    <xf numFmtId="0" fontId="5" fillId="0" borderId="0">
      <protection locked="0"/>
    </xf>
    <xf numFmtId="0" fontId="5" fillId="0" borderId="0"/>
    <xf numFmtId="191" fontId="5" fillId="0" borderId="0"/>
    <xf numFmtId="192" fontId="5" fillId="0" borderId="0"/>
    <xf numFmtId="0" fontId="6" fillId="3" borderId="0">
      <alignment horizontal="right"/>
    </xf>
    <xf numFmtId="0" fontId="5" fillId="0" borderId="0"/>
    <xf numFmtId="193" fontId="7" fillId="0" borderId="0" applyFill="0" applyBorder="0" applyAlignment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0" fillId="0" borderId="0" applyFont="0" applyFill="0" applyBorder="0" applyAlignment="0" applyProtection="0"/>
    <xf numFmtId="194" fontId="10" fillId="0" borderId="0"/>
    <xf numFmtId="3" fontId="7" fillId="0" borderId="0" applyFont="0" applyFill="0" applyBorder="0" applyAlignment="0" applyProtection="0"/>
    <xf numFmtId="0" fontId="11" fillId="0" borderId="0" applyNumberFormat="0" applyAlignment="0">
      <alignment horizontal="left"/>
    </xf>
    <xf numFmtId="195" fontId="4" fillId="0" borderId="0" applyFont="0" applyFill="0" applyBorder="0" applyAlignment="0" applyProtection="0"/>
    <xf numFmtId="196" fontId="10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7" fontId="4" fillId="0" borderId="0"/>
    <xf numFmtId="0" fontId="12" fillId="0" borderId="0" applyNumberFormat="0" applyAlignment="0">
      <alignment horizontal="left"/>
    </xf>
    <xf numFmtId="2" fontId="7" fillId="0" borderId="0" applyFont="0" applyFill="0" applyBorder="0" applyAlignment="0" applyProtection="0"/>
    <xf numFmtId="38" fontId="2" fillId="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10" fontId="2" fillId="5" borderId="2" applyNumberFormat="0" applyBorder="0" applyAlignment="0" applyProtection="0"/>
    <xf numFmtId="0" fontId="14" fillId="0" borderId="0" applyNumberFormat="0" applyFont="0" applyFill="0" applyBorder="0" applyProtection="0">
      <alignment horizontal="left" vertical="center"/>
    </xf>
    <xf numFmtId="198" fontId="10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37" fontId="16" fillId="0" borderId="0"/>
    <xf numFmtId="0" fontId="18" fillId="0" borderId="0"/>
    <xf numFmtId="0" fontId="8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7" fillId="0" borderId="0"/>
    <xf numFmtId="0" fontId="17" fillId="0" borderId="0"/>
    <xf numFmtId="10" fontId="7" fillId="0" borderId="0" applyFont="0" applyFill="0" applyBorder="0" applyAlignment="0" applyProtection="0"/>
    <xf numFmtId="1" fontId="7" fillId="0" borderId="6" applyNumberFormat="0" applyFill="0" applyAlignment="0" applyProtection="0">
      <alignment horizontal="center" vertical="center"/>
    </xf>
    <xf numFmtId="203" fontId="7" fillId="0" borderId="0" applyNumberFormat="0" applyFill="0" applyBorder="0" applyAlignment="0" applyProtection="0">
      <alignment horizontal="left"/>
    </xf>
    <xf numFmtId="0" fontId="7" fillId="0" borderId="0"/>
    <xf numFmtId="41" fontId="7" fillId="0" borderId="0" applyFont="0" applyFill="0" applyBorder="0" applyAlignment="0" applyProtection="0"/>
    <xf numFmtId="40" fontId="19" fillId="0" borderId="0" applyBorder="0">
      <alignment horizontal="right"/>
    </xf>
    <xf numFmtId="187" fontId="20" fillId="0" borderId="0" applyFont="0" applyFill="0" applyBorder="0" applyAlignment="0" applyProtection="0"/>
    <xf numFmtId="0" fontId="1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04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0" fontId="7" fillId="0" borderId="0"/>
    <xf numFmtId="20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23" fillId="0" borderId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6" fillId="0" borderId="0"/>
    <xf numFmtId="209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10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0" fontId="1" fillId="0" borderId="0"/>
  </cellStyleXfs>
  <cellXfs count="203">
    <xf numFmtId="0" fontId="0" fillId="0" borderId="0" xfId="0"/>
    <xf numFmtId="0" fontId="27" fillId="0" borderId="0" xfId="0" applyFont="1" applyFill="1" applyAlignment="1"/>
    <xf numFmtId="0" fontId="27" fillId="0" borderId="0" xfId="0" applyNumberFormat="1" applyFont="1" applyFill="1" applyAlignment="1"/>
    <xf numFmtId="0" fontId="28" fillId="0" borderId="0" xfId="0" applyFont="1" applyFill="1" applyAlignment="1"/>
    <xf numFmtId="49" fontId="28" fillId="0" borderId="0" xfId="0" applyNumberFormat="1" applyFont="1" applyFill="1" applyAlignment="1"/>
    <xf numFmtId="0" fontId="27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41" fontId="27" fillId="0" borderId="0" xfId="0" applyNumberFormat="1" applyFont="1" applyFill="1" applyAlignment="1">
      <alignment horizontal="right"/>
    </xf>
    <xf numFmtId="41" fontId="27" fillId="0" borderId="0" xfId="0" applyNumberFormat="1" applyFont="1" applyFill="1" applyAlignment="1"/>
    <xf numFmtId="49" fontId="27" fillId="0" borderId="0" xfId="0" applyNumberFormat="1" applyFont="1" applyFill="1" applyAlignment="1"/>
    <xf numFmtId="37" fontId="27" fillId="0" borderId="0" xfId="0" applyNumberFormat="1" applyFont="1" applyFill="1" applyAlignment="1">
      <alignment horizontal="right"/>
    </xf>
    <xf numFmtId="37" fontId="27" fillId="0" borderId="7" xfId="0" applyNumberFormat="1" applyFont="1" applyFill="1" applyBorder="1" applyAlignment="1"/>
    <xf numFmtId="0" fontId="28" fillId="0" borderId="7" xfId="0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8" xfId="0" applyNumberFormat="1" applyFont="1" applyFill="1" applyBorder="1" applyAlignment="1">
      <alignment horizontal="center"/>
    </xf>
    <xf numFmtId="37" fontId="28" fillId="0" borderId="0" xfId="0" applyNumberFormat="1" applyFont="1" applyFill="1" applyAlignment="1">
      <alignment horizontal="right"/>
    </xf>
    <xf numFmtId="190" fontId="27" fillId="0" borderId="0" xfId="16" applyNumberFormat="1" applyFont="1" applyFill="1" applyBorder="1" applyAlignment="1">
      <alignment horizontal="center"/>
    </xf>
    <xf numFmtId="41" fontId="27" fillId="0" borderId="5" xfId="0" applyNumberFormat="1" applyFont="1" applyFill="1" applyBorder="1" applyAlignment="1">
      <alignment horizontal="right"/>
    </xf>
    <xf numFmtId="3" fontId="27" fillId="0" borderId="0" xfId="0" applyNumberFormat="1" applyFont="1" applyFill="1" applyAlignment="1"/>
    <xf numFmtId="41" fontId="28" fillId="0" borderId="9" xfId="0" applyNumberFormat="1" applyFont="1" applyFill="1" applyBorder="1" applyAlignment="1">
      <alignment horizontal="right"/>
    </xf>
    <xf numFmtId="41" fontId="28" fillId="0" borderId="0" xfId="0" applyNumberFormat="1" applyFont="1" applyFill="1" applyAlignment="1">
      <alignment horizontal="right"/>
    </xf>
    <xf numFmtId="41" fontId="28" fillId="0" borderId="0" xfId="0" applyNumberFormat="1" applyFont="1" applyFill="1" applyBorder="1" applyAlignment="1">
      <alignment horizontal="right"/>
    </xf>
    <xf numFmtId="41" fontId="27" fillId="0" borderId="0" xfId="0" applyNumberFormat="1" applyFont="1" applyFill="1" applyBorder="1" applyAlignment="1">
      <alignment horizontal="right"/>
    </xf>
    <xf numFmtId="190" fontId="27" fillId="0" borderId="0" xfId="16" applyNumberFormat="1" applyFont="1" applyFill="1" applyAlignment="1"/>
    <xf numFmtId="49" fontId="27" fillId="0" borderId="0" xfId="0" applyNumberFormat="1" applyFont="1" applyFill="1" applyBorder="1" applyAlignment="1"/>
    <xf numFmtId="41" fontId="28" fillId="0" borderId="8" xfId="0" applyNumberFormat="1" applyFont="1" applyFill="1" applyBorder="1" applyAlignment="1">
      <alignment horizontal="right"/>
    </xf>
    <xf numFmtId="43" fontId="28" fillId="0" borderId="0" xfId="15" applyFont="1" applyFill="1" applyBorder="1" applyAlignment="1">
      <alignment horizontal="right"/>
    </xf>
    <xf numFmtId="43" fontId="27" fillId="0" borderId="0" xfId="15" applyFont="1" applyFill="1" applyBorder="1" applyAlignment="1">
      <alignment horizontal="right"/>
    </xf>
    <xf numFmtId="41" fontId="27" fillId="0" borderId="9" xfId="0" applyNumberFormat="1" applyFont="1" applyFill="1" applyBorder="1" applyAlignment="1">
      <alignment horizontal="right"/>
    </xf>
    <xf numFmtId="41" fontId="27" fillId="0" borderId="8" xfId="0" applyNumberFormat="1" applyFont="1" applyFill="1" applyBorder="1" applyAlignment="1">
      <alignment horizontal="right"/>
    </xf>
    <xf numFmtId="49" fontId="29" fillId="0" borderId="0" xfId="0" applyNumberFormat="1" applyFont="1" applyFill="1" applyAlignment="1"/>
    <xf numFmtId="0" fontId="29" fillId="0" borderId="0" xfId="0" applyFont="1" applyFill="1" applyAlignment="1"/>
    <xf numFmtId="37" fontId="29" fillId="0" borderId="0" xfId="0" applyNumberFormat="1" applyFont="1" applyFill="1" applyAlignment="1"/>
    <xf numFmtId="49" fontId="30" fillId="0" borderId="0" xfId="0" applyNumberFormat="1" applyFont="1" applyFill="1" applyAlignment="1"/>
    <xf numFmtId="49" fontId="31" fillId="0" borderId="0" xfId="0" applyNumberFormat="1" applyFont="1" applyFill="1" applyAlignment="1"/>
    <xf numFmtId="41" fontId="28" fillId="0" borderId="0" xfId="0" applyNumberFormat="1" applyFont="1" applyFill="1" applyAlignment="1"/>
    <xf numFmtId="41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/>
    <xf numFmtId="41" fontId="27" fillId="0" borderId="0" xfId="54" applyNumberFormat="1" applyFont="1" applyFill="1" applyAlignment="1">
      <alignment horizontal="right"/>
    </xf>
    <xf numFmtId="43" fontId="27" fillId="0" borderId="0" xfId="16" applyFont="1" applyFill="1" applyAlignment="1"/>
    <xf numFmtId="49" fontId="31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Border="1" applyAlignment="1"/>
    <xf numFmtId="43" fontId="27" fillId="0" borderId="0" xfId="16" applyFont="1" applyFill="1" applyBorder="1" applyAlignment="1">
      <alignment horizontal="center"/>
    </xf>
    <xf numFmtId="41" fontId="28" fillId="0" borderId="5" xfId="0" applyNumberFormat="1" applyFont="1" applyFill="1" applyBorder="1" applyAlignment="1">
      <alignment horizontal="center"/>
    </xf>
    <xf numFmtId="41" fontId="32" fillId="0" borderId="0" xfId="0" applyNumberFormat="1" applyFont="1" applyFill="1" applyBorder="1" applyAlignment="1">
      <alignment horizontal="center"/>
    </xf>
    <xf numFmtId="49" fontId="31" fillId="0" borderId="0" xfId="0" applyNumberFormat="1" applyFont="1" applyFill="1" applyAlignment="1">
      <alignment horizontal="center"/>
    </xf>
    <xf numFmtId="41" fontId="27" fillId="0" borderId="0" xfId="0" applyNumberFormat="1" applyFont="1" applyFill="1" applyAlignment="1">
      <alignment horizontal="center"/>
    </xf>
    <xf numFmtId="190" fontId="28" fillId="0" borderId="5" xfId="16" applyNumberFormat="1" applyFont="1" applyFill="1" applyBorder="1" applyAlignment="1">
      <alignment horizontal="center"/>
    </xf>
    <xf numFmtId="41" fontId="28" fillId="0" borderId="0" xfId="0" applyNumberFormat="1" applyFont="1" applyFill="1" applyAlignment="1">
      <alignment horizontal="center"/>
    </xf>
    <xf numFmtId="41" fontId="28" fillId="0" borderId="0" xfId="54" applyNumberFormat="1" applyFont="1" applyFill="1" applyAlignment="1">
      <alignment horizontal="right"/>
    </xf>
    <xf numFmtId="0" fontId="28" fillId="0" borderId="0" xfId="0" applyFont="1" applyFill="1" applyAlignment="1">
      <alignment horizontal="left" vertical="center"/>
    </xf>
    <xf numFmtId="0" fontId="27" fillId="0" borderId="0" xfId="0" applyFont="1" applyFill="1" applyBorder="1" applyAlignment="1">
      <alignment horizontal="right"/>
    </xf>
    <xf numFmtId="0" fontId="27" fillId="0" borderId="0" xfId="0" applyFont="1" applyFill="1" applyAlignment="1">
      <alignment horizontal="right"/>
    </xf>
    <xf numFmtId="190" fontId="27" fillId="0" borderId="0" xfId="16" applyNumberFormat="1" applyFont="1" applyFill="1" applyAlignment="1">
      <alignment horizontal="right"/>
    </xf>
    <xf numFmtId="190" fontId="27" fillId="0" borderId="8" xfId="16" applyNumberFormat="1" applyFont="1" applyFill="1" applyBorder="1" applyAlignment="1">
      <alignment horizontal="right"/>
    </xf>
    <xf numFmtId="190" fontId="27" fillId="0" borderId="0" xfId="16" applyNumberFormat="1" applyFont="1" applyFill="1" applyBorder="1" applyAlignment="1">
      <alignment horizontal="right"/>
    </xf>
    <xf numFmtId="189" fontId="28" fillId="0" borderId="0" xfId="0" applyNumberFormat="1" applyFont="1" applyFill="1" applyBorder="1" applyAlignment="1">
      <alignment horizontal="right"/>
    </xf>
    <xf numFmtId="188" fontId="27" fillId="0" borderId="0" xfId="0" applyNumberFormat="1" applyFont="1" applyFill="1" applyBorder="1" applyAlignment="1">
      <alignment horizontal="right"/>
    </xf>
    <xf numFmtId="212" fontId="28" fillId="0" borderId="9" xfId="0" applyNumberFormat="1" applyFont="1" applyFill="1" applyBorder="1" applyAlignment="1">
      <alignment horizontal="right"/>
    </xf>
    <xf numFmtId="188" fontId="28" fillId="0" borderId="0" xfId="0" applyNumberFormat="1" applyFont="1" applyFill="1" applyBorder="1" applyAlignment="1">
      <alignment horizontal="right"/>
    </xf>
    <xf numFmtId="43" fontId="27" fillId="0" borderId="0" xfId="15" applyFont="1" applyFill="1" applyAlignment="1"/>
    <xf numFmtId="49" fontId="28" fillId="0" borderId="0" xfId="0" applyNumberFormat="1" applyFont="1" applyFill="1"/>
    <xf numFmtId="0" fontId="32" fillId="0" borderId="0" xfId="0" applyFont="1" applyFill="1" applyAlignment="1">
      <alignment horizontal="center"/>
    </xf>
    <xf numFmtId="0" fontId="27" fillId="0" borderId="0" xfId="0" applyFont="1" applyFill="1"/>
    <xf numFmtId="0" fontId="28" fillId="0" borderId="8" xfId="0" applyFont="1" applyFill="1" applyBorder="1" applyAlignment="1">
      <alignment horizontal="center" vertical="top" wrapText="1"/>
    </xf>
    <xf numFmtId="49" fontId="27" fillId="0" borderId="0" xfId="0" applyNumberFormat="1" applyFont="1" applyFill="1" applyAlignment="1">
      <alignment vertical="top" wrapText="1"/>
    </xf>
    <xf numFmtId="0" fontId="32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vertical="top" wrapText="1"/>
    </xf>
    <xf numFmtId="0" fontId="28" fillId="0" borderId="0" xfId="0" applyFont="1" applyFill="1" applyBorder="1"/>
    <xf numFmtId="0" fontId="28" fillId="0" borderId="0" xfId="0" applyFont="1" applyFill="1" applyBorder="1" applyAlignment="1">
      <alignment horizontal="center" vertical="top"/>
    </xf>
    <xf numFmtId="0" fontId="28" fillId="0" borderId="0" xfId="0" applyFont="1" applyFill="1" applyAlignment="1">
      <alignment horizontal="center"/>
    </xf>
    <xf numFmtId="43" fontId="27" fillId="0" borderId="0" xfId="15" applyFont="1" applyFill="1"/>
    <xf numFmtId="0" fontId="27" fillId="0" borderId="0" xfId="0" applyFont="1" applyFill="1" applyBorder="1" applyAlignment="1">
      <alignment vertical="top" wrapText="1"/>
    </xf>
    <xf numFmtId="0" fontId="28" fillId="0" borderId="8" xfId="0" applyFont="1" applyFill="1" applyBorder="1" applyAlignment="1">
      <alignment horizontal="center" vertical="top"/>
    </xf>
    <xf numFmtId="0" fontId="27" fillId="0" borderId="0" xfId="0" applyFont="1" applyFill="1" applyBorder="1" applyAlignment="1">
      <alignment horizontal="center" vertical="top"/>
    </xf>
    <xf numFmtId="41" fontId="28" fillId="0" borderId="0" xfId="0" applyNumberFormat="1" applyFont="1" applyFill="1" applyBorder="1"/>
    <xf numFmtId="41" fontId="28" fillId="0" borderId="0" xfId="0" applyNumberFormat="1" applyFont="1" applyFill="1" applyBorder="1" applyAlignment="1">
      <alignment horizontal="center"/>
    </xf>
    <xf numFmtId="49" fontId="27" fillId="0" borderId="0" xfId="0" applyNumberFormat="1" applyFont="1" applyFill="1"/>
    <xf numFmtId="41" fontId="27" fillId="0" borderId="0" xfId="0" applyNumberFormat="1" applyFont="1" applyFill="1"/>
    <xf numFmtId="41" fontId="28" fillId="0" borderId="0" xfId="0" applyNumberFormat="1" applyFont="1" applyFill="1"/>
    <xf numFmtId="43" fontId="27" fillId="0" borderId="0" xfId="0" applyNumberFormat="1" applyFont="1" applyFill="1"/>
    <xf numFmtId="0" fontId="27" fillId="0" borderId="0" xfId="0" applyFont="1" applyFill="1" applyAlignment="1">
      <alignment vertical="top" wrapText="1"/>
    </xf>
    <xf numFmtId="0" fontId="32" fillId="0" borderId="0" xfId="0" applyFont="1" applyFill="1"/>
    <xf numFmtId="0" fontId="28" fillId="0" borderId="0" xfId="72" applyFont="1" applyFill="1"/>
    <xf numFmtId="190" fontId="27" fillId="0" borderId="0" xfId="15" applyNumberFormat="1" applyFont="1" applyFill="1" applyBorder="1" applyAlignment="1">
      <alignment horizontal="center"/>
    </xf>
    <xf numFmtId="190" fontId="27" fillId="0" borderId="0" xfId="0" applyNumberFormat="1" applyFont="1" applyFill="1" applyBorder="1" applyAlignment="1">
      <alignment horizontal="center" vertical="top"/>
    </xf>
    <xf numFmtId="43" fontId="33" fillId="0" borderId="0" xfId="15" applyFont="1" applyFill="1" applyAlignment="1"/>
    <xf numFmtId="49" fontId="28" fillId="0" borderId="0" xfId="0" applyNumberFormat="1" applyFont="1" applyFill="1" applyBorder="1" applyAlignment="1">
      <alignment vertical="top" wrapText="1"/>
    </xf>
    <xf numFmtId="190" fontId="28" fillId="0" borderId="0" xfId="15" applyNumberFormat="1" applyFont="1" applyFill="1" applyBorder="1" applyAlignment="1">
      <alignment horizontal="center"/>
    </xf>
    <xf numFmtId="190" fontId="28" fillId="0" borderId="10" xfId="15" applyNumberFormat="1" applyFont="1" applyFill="1" applyBorder="1" applyAlignment="1">
      <alignment horizontal="center"/>
    </xf>
    <xf numFmtId="190" fontId="28" fillId="0" borderId="10" xfId="16" applyNumberFormat="1" applyFont="1" applyFill="1" applyBorder="1" applyAlignment="1">
      <alignment horizontal="center"/>
    </xf>
    <xf numFmtId="43" fontId="27" fillId="0" borderId="0" xfId="0" applyNumberFormat="1" applyFont="1" applyFill="1" applyAlignment="1"/>
    <xf numFmtId="41" fontId="27" fillId="0" borderId="0" xfId="18" applyNumberFormat="1" applyFont="1" applyFill="1" applyBorder="1" applyAlignment="1">
      <alignment horizontal="right"/>
    </xf>
    <xf numFmtId="190" fontId="27" fillId="0" borderId="0" xfId="0" applyNumberFormat="1" applyFont="1" applyFill="1" applyAlignment="1"/>
    <xf numFmtId="190" fontId="27" fillId="0" borderId="0" xfId="15" applyNumberFormat="1" applyFont="1" applyFill="1" applyAlignment="1"/>
    <xf numFmtId="41" fontId="28" fillId="0" borderId="5" xfId="0" applyNumberFormat="1" applyFont="1" applyFill="1" applyBorder="1" applyAlignment="1">
      <alignment horizontal="right"/>
    </xf>
    <xf numFmtId="0" fontId="28" fillId="0" borderId="5" xfId="0" quotePrefix="1" applyFont="1" applyFill="1" applyBorder="1" applyAlignment="1">
      <alignment horizontal="center"/>
    </xf>
    <xf numFmtId="43" fontId="27" fillId="0" borderId="0" xfId="15" applyFont="1" applyFill="1" applyAlignment="1">
      <alignment horizontal="center"/>
    </xf>
    <xf numFmtId="43" fontId="27" fillId="0" borderId="7" xfId="15" applyFont="1" applyFill="1" applyBorder="1" applyAlignment="1"/>
    <xf numFmtId="190" fontId="28" fillId="0" borderId="9" xfId="15" applyNumberFormat="1" applyFont="1" applyFill="1" applyBorder="1" applyAlignment="1">
      <alignment horizontal="right" vertical="center"/>
    </xf>
    <xf numFmtId="190" fontId="27" fillId="0" borderId="5" xfId="15" applyNumberFormat="1" applyFont="1" applyFill="1" applyBorder="1" applyAlignment="1">
      <alignment horizontal="right"/>
    </xf>
    <xf numFmtId="190" fontId="28" fillId="0" borderId="0" xfId="15" applyNumberFormat="1" applyFont="1" applyFill="1" applyAlignment="1"/>
    <xf numFmtId="49" fontId="27" fillId="0" borderId="0" xfId="0" applyNumberFormat="1" applyFont="1" applyFill="1" applyBorder="1"/>
    <xf numFmtId="190" fontId="27" fillId="0" borderId="0" xfId="0" applyNumberFormat="1" applyFont="1" applyFill="1" applyAlignment="1">
      <alignment horizontal="center"/>
    </xf>
    <xf numFmtId="190" fontId="27" fillId="0" borderId="0" xfId="0" applyNumberFormat="1" applyFont="1" applyFill="1" applyBorder="1" applyAlignment="1">
      <alignment horizontal="center"/>
    </xf>
    <xf numFmtId="190" fontId="27" fillId="0" borderId="5" xfId="0" applyNumberFormat="1" applyFont="1" applyFill="1" applyBorder="1" applyAlignment="1">
      <alignment horizontal="center"/>
    </xf>
    <xf numFmtId="49" fontId="31" fillId="0" borderId="0" xfId="0" quotePrefix="1" applyNumberFormat="1" applyFont="1" applyFill="1" applyAlignment="1"/>
    <xf numFmtId="49" fontId="28" fillId="0" borderId="0" xfId="0" applyNumberFormat="1" applyFont="1" applyFill="1" applyBorder="1"/>
    <xf numFmtId="190" fontId="27" fillId="0" borderId="0" xfId="15" applyNumberFormat="1" applyFont="1" applyFill="1" applyBorder="1" applyAlignment="1">
      <alignment horizontal="right"/>
    </xf>
    <xf numFmtId="43" fontId="28" fillId="0" borderId="0" xfId="15" applyFont="1" applyFill="1" applyBorder="1" applyAlignment="1">
      <alignment horizontal="center"/>
    </xf>
    <xf numFmtId="190" fontId="28" fillId="0" borderId="0" xfId="15" applyNumberFormat="1" applyFont="1" applyFill="1" applyBorder="1" applyAlignment="1">
      <alignment horizontal="right"/>
    </xf>
    <xf numFmtId="43" fontId="27" fillId="0" borderId="0" xfId="15" applyFont="1" applyFill="1" applyAlignment="1">
      <alignment horizontal="right"/>
    </xf>
    <xf numFmtId="49" fontId="28" fillId="0" borderId="0" xfId="0" applyNumberFormat="1" applyFont="1" applyFill="1" applyAlignment="1">
      <alignment horizontal="right"/>
    </xf>
    <xf numFmtId="0" fontId="28" fillId="0" borderId="0" xfId="0" quotePrefix="1" applyFont="1" applyFill="1" applyBorder="1" applyAlignment="1">
      <alignment horizontal="center"/>
    </xf>
    <xf numFmtId="0" fontId="28" fillId="0" borderId="8" xfId="0" quotePrefix="1" applyFont="1" applyFill="1" applyBorder="1" applyAlignment="1">
      <alignment horizontal="center"/>
    </xf>
    <xf numFmtId="190" fontId="28" fillId="0" borderId="9" xfId="15" applyNumberFormat="1" applyFont="1" applyFill="1" applyBorder="1" applyAlignment="1">
      <alignment horizontal="right"/>
    </xf>
    <xf numFmtId="41" fontId="27" fillId="0" borderId="0" xfId="0" applyNumberFormat="1" applyFont="1" applyFill="1" applyBorder="1" applyAlignment="1"/>
    <xf numFmtId="0" fontId="28" fillId="0" borderId="0" xfId="0" applyNumberFormat="1" applyFont="1" applyFill="1" applyAlignment="1">
      <alignment horizontal="left" vertical="center"/>
    </xf>
    <xf numFmtId="0" fontId="28" fillId="0" borderId="0" xfId="0" applyNumberFormat="1" applyFont="1" applyFill="1" applyAlignment="1"/>
    <xf numFmtId="43" fontId="27" fillId="0" borderId="0" xfId="15" applyFont="1" applyFill="1" applyBorder="1" applyAlignment="1">
      <alignment horizontal="center"/>
    </xf>
    <xf numFmtId="190" fontId="27" fillId="0" borderId="9" xfId="15" applyNumberFormat="1" applyFont="1" applyFill="1" applyBorder="1" applyAlignment="1">
      <alignment horizontal="right" vertical="center"/>
    </xf>
    <xf numFmtId="190" fontId="27" fillId="0" borderId="0" xfId="15" applyNumberFormat="1" applyFont="1" applyFill="1" applyBorder="1" applyAlignment="1"/>
    <xf numFmtId="190" fontId="27" fillId="0" borderId="10" xfId="15" applyNumberFormat="1" applyFont="1" applyFill="1" applyBorder="1" applyAlignment="1"/>
    <xf numFmtId="190" fontId="28" fillId="0" borderId="0" xfId="15" applyNumberFormat="1" applyFont="1" applyFill="1" applyBorder="1" applyAlignment="1">
      <alignment horizontal="right" vertical="center"/>
    </xf>
    <xf numFmtId="190" fontId="27" fillId="0" borderId="8" xfId="15" applyNumberFormat="1" applyFont="1" applyFill="1" applyBorder="1" applyAlignment="1">
      <alignment horizontal="center"/>
    </xf>
    <xf numFmtId="190" fontId="27" fillId="0" borderId="0" xfId="16" quotePrefix="1" applyNumberFormat="1" applyFont="1" applyFill="1" applyBorder="1" applyAlignment="1">
      <alignment horizontal="center"/>
    </xf>
    <xf numFmtId="190" fontId="28" fillId="0" borderId="10" xfId="15" applyNumberFormat="1" applyFont="1" applyFill="1" applyBorder="1" applyAlignment="1">
      <alignment horizontal="right"/>
    </xf>
    <xf numFmtId="190" fontId="28" fillId="0" borderId="0" xfId="16" applyNumberFormat="1" applyFont="1" applyFill="1" applyBorder="1" applyAlignment="1">
      <alignment horizontal="center"/>
    </xf>
    <xf numFmtId="41" fontId="34" fillId="0" borderId="0" xfId="0" applyNumberFormat="1" applyFont="1" applyFill="1" applyAlignment="1"/>
    <xf numFmtId="0" fontId="34" fillId="0" borderId="0" xfId="0" applyFont="1" applyFill="1" applyAlignment="1"/>
    <xf numFmtId="0" fontId="35" fillId="0" borderId="0" xfId="0" quotePrefix="1" applyFont="1" applyFill="1" applyBorder="1" applyAlignment="1">
      <alignment horizontal="center"/>
    </xf>
    <xf numFmtId="0" fontId="35" fillId="0" borderId="7" xfId="0" applyFont="1" applyFill="1" applyBorder="1" applyAlignment="1">
      <alignment horizontal="center"/>
    </xf>
    <xf numFmtId="37" fontId="35" fillId="0" borderId="0" xfId="0" applyNumberFormat="1" applyFont="1" applyFill="1" applyAlignment="1">
      <alignment horizontal="right"/>
    </xf>
    <xf numFmtId="190" fontId="34" fillId="0" borderId="0" xfId="16" applyNumberFormat="1" applyFont="1" applyFill="1" applyBorder="1" applyAlignment="1">
      <alignment horizontal="center"/>
    </xf>
    <xf numFmtId="190" fontId="34" fillId="0" borderId="5" xfId="15" applyNumberFormat="1" applyFont="1" applyFill="1" applyBorder="1" applyAlignment="1">
      <alignment horizontal="right"/>
    </xf>
    <xf numFmtId="43" fontId="34" fillId="0" borderId="7" xfId="15" applyFont="1" applyFill="1" applyBorder="1" applyAlignment="1"/>
    <xf numFmtId="190" fontId="35" fillId="0" borderId="9" xfId="15" applyNumberFormat="1" applyFont="1" applyFill="1" applyBorder="1" applyAlignment="1">
      <alignment horizontal="right"/>
    </xf>
    <xf numFmtId="41" fontId="35" fillId="0" borderId="0" xfId="0" applyNumberFormat="1" applyFont="1" applyFill="1" applyBorder="1" applyAlignment="1">
      <alignment horizontal="right"/>
    </xf>
    <xf numFmtId="0" fontId="35" fillId="0" borderId="7" xfId="0" quotePrefix="1" applyFont="1" applyFill="1" applyBorder="1" applyAlignment="1">
      <alignment horizontal="center"/>
    </xf>
    <xf numFmtId="41" fontId="35" fillId="0" borderId="0" xfId="0" applyNumberFormat="1" applyFont="1" applyFill="1" applyAlignment="1">
      <alignment horizontal="right"/>
    </xf>
    <xf numFmtId="190" fontId="34" fillId="0" borderId="0" xfId="16" applyNumberFormat="1" applyFont="1" applyFill="1" applyAlignment="1"/>
    <xf numFmtId="41" fontId="34" fillId="0" borderId="5" xfId="0" applyNumberFormat="1" applyFont="1" applyFill="1" applyBorder="1" applyAlignment="1">
      <alignment horizontal="right"/>
    </xf>
    <xf numFmtId="41" fontId="34" fillId="0" borderId="0" xfId="0" applyNumberFormat="1" applyFont="1" applyFill="1" applyBorder="1" applyAlignment="1"/>
    <xf numFmtId="41" fontId="35" fillId="0" borderId="8" xfId="0" applyNumberFormat="1" applyFont="1" applyFill="1" applyBorder="1" applyAlignment="1">
      <alignment horizontal="right"/>
    </xf>
    <xf numFmtId="41" fontId="34" fillId="0" borderId="0" xfId="0" applyNumberFormat="1" applyFont="1" applyFill="1" applyBorder="1" applyAlignment="1">
      <alignment horizontal="right"/>
    </xf>
    <xf numFmtId="37" fontId="34" fillId="0" borderId="0" xfId="0" applyNumberFormat="1" applyFont="1" applyFill="1" applyAlignment="1">
      <alignment horizontal="right"/>
    </xf>
    <xf numFmtId="41" fontId="34" fillId="0" borderId="0" xfId="0" applyNumberFormat="1" applyFont="1" applyFill="1" applyAlignment="1">
      <alignment horizontal="right"/>
    </xf>
    <xf numFmtId="190" fontId="35" fillId="0" borderId="5" xfId="16" applyNumberFormat="1" applyFont="1" applyFill="1" applyBorder="1" applyAlignment="1">
      <alignment horizontal="center"/>
    </xf>
    <xf numFmtId="190" fontId="35" fillId="0" borderId="9" xfId="16" applyNumberFormat="1" applyFont="1" applyFill="1" applyBorder="1" applyAlignment="1">
      <alignment horizontal="center"/>
    </xf>
    <xf numFmtId="37" fontId="34" fillId="0" borderId="0" xfId="0" applyNumberFormat="1" applyFont="1" applyFill="1" applyAlignment="1"/>
    <xf numFmtId="0" fontId="35" fillId="0" borderId="0" xfId="0" applyFont="1" applyFill="1" applyAlignment="1"/>
    <xf numFmtId="0" fontId="34" fillId="0" borderId="0" xfId="0" applyFont="1" applyFill="1" applyBorder="1" applyAlignment="1">
      <alignment horizontal="right"/>
    </xf>
    <xf numFmtId="190" fontId="34" fillId="0" borderId="0" xfId="16" applyNumberFormat="1" applyFont="1" applyFill="1" applyAlignment="1">
      <alignment horizontal="right"/>
    </xf>
    <xf numFmtId="190" fontId="34" fillId="0" borderId="0" xfId="16" quotePrefix="1" applyNumberFormat="1" applyFont="1" applyFill="1" applyBorder="1" applyAlignment="1">
      <alignment horizontal="center"/>
    </xf>
    <xf numFmtId="190" fontId="34" fillId="0" borderId="0" xfId="15" applyNumberFormat="1" applyFont="1" applyFill="1" applyBorder="1" applyAlignment="1">
      <alignment horizontal="right"/>
    </xf>
    <xf numFmtId="190" fontId="35" fillId="0" borderId="0" xfId="15" applyNumberFormat="1" applyFont="1" applyFill="1" applyAlignment="1"/>
    <xf numFmtId="41" fontId="34" fillId="0" borderId="0" xfId="0" applyNumberFormat="1" applyFont="1" applyFill="1" applyBorder="1" applyAlignment="1">
      <alignment horizontal="center"/>
    </xf>
    <xf numFmtId="190" fontId="34" fillId="0" borderId="0" xfId="16" applyNumberFormat="1" applyFont="1" applyFill="1" applyBorder="1" applyAlignment="1">
      <alignment horizontal="right"/>
    </xf>
    <xf numFmtId="190" fontId="35" fillId="0" borderId="9" xfId="15" applyNumberFormat="1" applyFont="1" applyFill="1" applyBorder="1" applyAlignment="1">
      <alignment horizontal="right" vertical="center"/>
    </xf>
    <xf numFmtId="190" fontId="35" fillId="0" borderId="0" xfId="15" applyNumberFormat="1" applyFont="1" applyFill="1" applyBorder="1" applyAlignment="1">
      <alignment horizontal="right" vertical="center"/>
    </xf>
    <xf numFmtId="0" fontId="34" fillId="0" borderId="0" xfId="0" applyFont="1" applyFill="1" applyBorder="1" applyAlignment="1"/>
    <xf numFmtId="190" fontId="34" fillId="0" borderId="0" xfId="0" applyNumberFormat="1" applyFont="1" applyFill="1" applyBorder="1" applyAlignment="1"/>
    <xf numFmtId="188" fontId="34" fillId="0" borderId="0" xfId="0" applyNumberFormat="1" applyFont="1" applyFill="1" applyBorder="1" applyAlignment="1">
      <alignment horizontal="right"/>
    </xf>
    <xf numFmtId="212" fontId="35" fillId="0" borderId="9" xfId="0" applyNumberFormat="1" applyFont="1" applyFill="1" applyBorder="1" applyAlignment="1">
      <alignment horizontal="right"/>
    </xf>
    <xf numFmtId="188" fontId="35" fillId="0" borderId="0" xfId="0" applyNumberFormat="1" applyFont="1" applyFill="1" applyBorder="1" applyAlignment="1">
      <alignment horizontal="right"/>
    </xf>
    <xf numFmtId="41" fontId="27" fillId="0" borderId="10" xfId="0" applyNumberFormat="1" applyFont="1" applyFill="1" applyBorder="1" applyAlignment="1">
      <alignment horizontal="right"/>
    </xf>
    <xf numFmtId="41" fontId="27" fillId="0" borderId="7" xfId="0" applyNumberFormat="1" applyFont="1" applyFill="1" applyBorder="1" applyAlignment="1">
      <alignment horizontal="right"/>
    </xf>
    <xf numFmtId="190" fontId="27" fillId="0" borderId="5" xfId="16" applyNumberFormat="1" applyFont="1" applyFill="1" applyBorder="1" applyAlignment="1">
      <alignment horizontal="center"/>
    </xf>
    <xf numFmtId="41" fontId="27" fillId="0" borderId="5" xfId="0" applyNumberFormat="1" applyFont="1" applyFill="1" applyBorder="1" applyAlignment="1">
      <alignment horizontal="center"/>
    </xf>
    <xf numFmtId="49" fontId="36" fillId="0" borderId="0" xfId="0" applyNumberFormat="1" applyFont="1" applyFill="1" applyAlignment="1"/>
    <xf numFmtId="0" fontId="0" fillId="0" borderId="0" xfId="0" applyFill="1"/>
    <xf numFmtId="43" fontId="37" fillId="0" borderId="0" xfId="17" applyFont="1" applyFill="1" applyAlignment="1"/>
    <xf numFmtId="49" fontId="38" fillId="0" borderId="0" xfId="0" applyNumberFormat="1" applyFont="1" applyFill="1" applyAlignment="1"/>
    <xf numFmtId="0" fontId="28" fillId="0" borderId="8" xfId="0" applyNumberFormat="1" applyFont="1" applyFill="1" applyBorder="1" applyAlignment="1">
      <alignment horizontal="center"/>
    </xf>
    <xf numFmtId="0" fontId="35" fillId="0" borderId="5" xfId="0" quotePrefix="1" applyFont="1" applyFill="1" applyBorder="1" applyAlignment="1">
      <alignment horizontal="center"/>
    </xf>
    <xf numFmtId="41" fontId="27" fillId="0" borderId="8" xfId="0" applyNumberFormat="1" applyFont="1" applyFill="1" applyBorder="1" applyAlignment="1">
      <alignment horizontal="center"/>
    </xf>
    <xf numFmtId="190" fontId="28" fillId="0" borderId="9" xfId="16" applyNumberFormat="1" applyFont="1" applyFill="1" applyBorder="1" applyAlignment="1">
      <alignment horizontal="right"/>
    </xf>
    <xf numFmtId="41" fontId="27" fillId="0" borderId="0" xfId="0" applyNumberFormat="1" applyFont="1" applyFill="1" applyBorder="1"/>
    <xf numFmtId="0" fontId="28" fillId="0" borderId="0" xfId="0" applyNumberFormat="1" applyFont="1" applyFill="1" applyBorder="1" applyAlignment="1">
      <alignment horizontal="center"/>
    </xf>
    <xf numFmtId="0" fontId="29" fillId="0" borderId="0" xfId="0" applyNumberFormat="1" applyFont="1" applyFill="1" applyAlignment="1"/>
    <xf numFmtId="190" fontId="28" fillId="0" borderId="7" xfId="15" applyNumberFormat="1" applyFont="1" applyFill="1" applyBorder="1" applyAlignment="1">
      <alignment horizontal="center"/>
    </xf>
    <xf numFmtId="190" fontId="28" fillId="0" borderId="7" xfId="15" applyNumberFormat="1" applyFont="1" applyFill="1" applyBorder="1" applyAlignment="1">
      <alignment horizontal="right"/>
    </xf>
    <xf numFmtId="190" fontId="35" fillId="0" borderId="9" xfId="16" applyNumberFormat="1" applyFont="1" applyFill="1" applyBorder="1" applyAlignment="1">
      <alignment horizontal="right"/>
    </xf>
    <xf numFmtId="190" fontId="31" fillId="0" borderId="0" xfId="0" applyNumberFormat="1" applyFont="1" applyFill="1" applyBorder="1" applyAlignment="1">
      <alignment horizontal="left"/>
    </xf>
    <xf numFmtId="0" fontId="27" fillId="0" borderId="0" xfId="88" applyFont="1" applyFill="1"/>
    <xf numFmtId="190" fontId="34" fillId="0" borderId="8" xfId="16" applyNumberFormat="1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 vertical="center" wrapText="1"/>
    </xf>
    <xf numFmtId="2" fontId="27" fillId="0" borderId="0" xfId="0" applyNumberFormat="1" applyFont="1" applyFill="1" applyAlignment="1"/>
    <xf numFmtId="49" fontId="31" fillId="0" borderId="0" xfId="0" quotePrefix="1" applyNumberFormat="1" applyFont="1" applyFill="1" applyAlignment="1">
      <alignment horizontal="left" wrapText="1"/>
    </xf>
    <xf numFmtId="41" fontId="28" fillId="0" borderId="10" xfId="0" applyNumberFormat="1" applyFont="1" applyFill="1" applyBorder="1" applyAlignment="1">
      <alignment horizontal="right"/>
    </xf>
    <xf numFmtId="0" fontId="28" fillId="0" borderId="0" xfId="0" applyNumberFormat="1" applyFont="1" applyFill="1" applyAlignment="1">
      <alignment horizontal="center"/>
    </xf>
    <xf numFmtId="190" fontId="28" fillId="0" borderId="8" xfId="16" applyNumberFormat="1" applyFont="1" applyFill="1" applyBorder="1" applyAlignment="1">
      <alignment horizontal="right"/>
    </xf>
    <xf numFmtId="190" fontId="28" fillId="0" borderId="0" xfId="16" applyNumberFormat="1" applyFont="1" applyFill="1" applyAlignment="1">
      <alignment horizontal="right"/>
    </xf>
    <xf numFmtId="190" fontId="27" fillId="0" borderId="0" xfId="0" applyNumberFormat="1" applyFont="1" applyFill="1"/>
    <xf numFmtId="0" fontId="28" fillId="0" borderId="8" xfId="0" applyNumberFormat="1" applyFont="1" applyFill="1" applyBorder="1" applyAlignment="1">
      <alignment horizontal="center"/>
    </xf>
    <xf numFmtId="0" fontId="28" fillId="0" borderId="8" xfId="0" applyFont="1" applyFill="1" applyBorder="1" applyAlignment="1">
      <alignment horizontal="center"/>
    </xf>
    <xf numFmtId="0" fontId="28" fillId="0" borderId="5" xfId="0" applyNumberFormat="1" applyFont="1" applyFill="1" applyBorder="1" applyAlignment="1">
      <alignment horizontal="center"/>
    </xf>
    <xf numFmtId="0" fontId="28" fillId="0" borderId="8" xfId="0" applyFont="1" applyFill="1" applyBorder="1" applyAlignment="1">
      <alignment horizontal="center" vertical="top" wrapText="1"/>
    </xf>
    <xf numFmtId="0" fontId="28" fillId="0" borderId="5" xfId="0" applyFont="1" applyFill="1" applyBorder="1" applyAlignment="1">
      <alignment horizontal="center"/>
    </xf>
  </cellXfs>
  <cellStyles count="89">
    <cellStyle name="594941.25" xfId="1" xr:uid="{00000000-0005-0000-0000-000000000000}"/>
    <cellStyle name="75" xfId="2" xr:uid="{00000000-0005-0000-0000-000001000000}"/>
    <cellStyle name="AA FRAME" xfId="3" xr:uid="{00000000-0005-0000-0000-000002000000}"/>
    <cellStyle name="AA HEADING" xfId="4" xr:uid="{00000000-0005-0000-0000-000003000000}"/>
    <cellStyle name="AA INITIALS" xfId="5" xr:uid="{00000000-0005-0000-0000-000004000000}"/>
    <cellStyle name="AA INPUT" xfId="6" xr:uid="{00000000-0005-0000-0000-000005000000}"/>
    <cellStyle name="AA LOCK" xfId="7" xr:uid="{00000000-0005-0000-0000-000006000000}"/>
    <cellStyle name="AA MGR NAME" xfId="8" xr:uid="{00000000-0005-0000-0000-000007000000}"/>
    <cellStyle name="AA NORMAL" xfId="9" xr:uid="{00000000-0005-0000-0000-000008000000}"/>
    <cellStyle name="AA NUMBER" xfId="10" xr:uid="{00000000-0005-0000-0000-000009000000}"/>
    <cellStyle name="AA NUMBER2" xfId="11" xr:uid="{00000000-0005-0000-0000-00000A000000}"/>
    <cellStyle name="AA QUESTION" xfId="12" xr:uid="{00000000-0005-0000-0000-00000B000000}"/>
    <cellStyle name="AA SHADE" xfId="13" xr:uid="{00000000-0005-0000-0000-00000C000000}"/>
    <cellStyle name="Calc Currency (0)" xfId="14" xr:uid="{00000000-0005-0000-0000-00000D000000}"/>
    <cellStyle name="Comma" xfId="15" builtinId="3"/>
    <cellStyle name="Comma 10" xfId="16" xr:uid="{00000000-0005-0000-0000-00000F000000}"/>
    <cellStyle name="Comma 10 2" xfId="17" xr:uid="{00000000-0005-0000-0000-000010000000}"/>
    <cellStyle name="Comma 16 2" xfId="18" xr:uid="{00000000-0005-0000-0000-000011000000}"/>
    <cellStyle name="Comma 2" xfId="19" xr:uid="{00000000-0005-0000-0000-000012000000}"/>
    <cellStyle name="Comma 2 2" xfId="20" xr:uid="{00000000-0005-0000-0000-000013000000}"/>
    <cellStyle name="Comma 3" xfId="21" xr:uid="{00000000-0005-0000-0000-000014000000}"/>
    <cellStyle name="Comma 3 2" xfId="22" xr:uid="{00000000-0005-0000-0000-000015000000}"/>
    <cellStyle name="Comma 4" xfId="23" xr:uid="{00000000-0005-0000-0000-000016000000}"/>
    <cellStyle name="Comma 5" xfId="24" xr:uid="{00000000-0005-0000-0000-000017000000}"/>
    <cellStyle name="comma zerodec" xfId="25" xr:uid="{00000000-0005-0000-0000-000018000000}"/>
    <cellStyle name="Comma0" xfId="26" xr:uid="{00000000-0005-0000-0000-000019000000}"/>
    <cellStyle name="Copied" xfId="27" xr:uid="{00000000-0005-0000-0000-00001A000000}"/>
    <cellStyle name="Currency0" xfId="28" xr:uid="{00000000-0005-0000-0000-00001B000000}"/>
    <cellStyle name="Currency1" xfId="29" xr:uid="{00000000-0005-0000-0000-00001C000000}"/>
    <cellStyle name="Date" xfId="30" xr:uid="{00000000-0005-0000-0000-00001D000000}"/>
    <cellStyle name="Dezimal [0]_35ERI8T2gbIEMixb4v26icuOo" xfId="31" xr:uid="{00000000-0005-0000-0000-00001E000000}"/>
    <cellStyle name="Dezimal_35ERI8T2gbIEMixb4v26icuOo" xfId="32" xr:uid="{00000000-0005-0000-0000-00001F000000}"/>
    <cellStyle name="Dollar (zero dec)" xfId="33" xr:uid="{00000000-0005-0000-0000-000020000000}"/>
    <cellStyle name="Entered" xfId="34" xr:uid="{00000000-0005-0000-0000-000021000000}"/>
    <cellStyle name="Fixed" xfId="35" xr:uid="{00000000-0005-0000-0000-000022000000}"/>
    <cellStyle name="Grey" xfId="36" xr:uid="{00000000-0005-0000-0000-000023000000}"/>
    <cellStyle name="Header1" xfId="37" xr:uid="{00000000-0005-0000-0000-000024000000}"/>
    <cellStyle name="Header2" xfId="38" xr:uid="{00000000-0005-0000-0000-000025000000}"/>
    <cellStyle name="Input [yellow]" xfId="39" xr:uid="{00000000-0005-0000-0000-000026000000}"/>
    <cellStyle name="left" xfId="40" xr:uid="{00000000-0005-0000-0000-000027000000}"/>
    <cellStyle name="Migliaia (0)" xfId="41" xr:uid="{00000000-0005-0000-0000-000028000000}"/>
    <cellStyle name="Milliers [0]_laroux" xfId="42" xr:uid="{00000000-0005-0000-0000-000029000000}"/>
    <cellStyle name="Milliers_laroux" xfId="43" xr:uid="{00000000-0005-0000-0000-00002A000000}"/>
    <cellStyle name="Monétaire [0]_laroux" xfId="44" xr:uid="{00000000-0005-0000-0000-00002B000000}"/>
    <cellStyle name="Monétaire_laroux" xfId="45" xr:uid="{00000000-0005-0000-0000-00002C000000}"/>
    <cellStyle name="no dec" xfId="46" xr:uid="{00000000-0005-0000-0000-00002D000000}"/>
    <cellStyle name="Normal" xfId="0" builtinId="0"/>
    <cellStyle name="Normal - Style1" xfId="47" xr:uid="{00000000-0005-0000-0000-00002F000000}"/>
    <cellStyle name="Normal 111 2" xfId="88" xr:uid="{00000000-0005-0000-0000-000030000000}"/>
    <cellStyle name="Normal 2" xfId="48" xr:uid="{00000000-0005-0000-0000-000031000000}"/>
    <cellStyle name="Normal 2 2" xfId="49" xr:uid="{00000000-0005-0000-0000-000032000000}"/>
    <cellStyle name="Normal 250" xfId="50" xr:uid="{00000000-0005-0000-0000-000033000000}"/>
    <cellStyle name="Normal 3" xfId="51" xr:uid="{00000000-0005-0000-0000-000034000000}"/>
    <cellStyle name="Normal 4" xfId="52" xr:uid="{00000000-0005-0000-0000-000035000000}"/>
    <cellStyle name="Normal 5" xfId="53" xr:uid="{00000000-0005-0000-0000-000036000000}"/>
    <cellStyle name="Normal_BL" xfId="54" xr:uid="{00000000-0005-0000-0000-000037000000}"/>
    <cellStyle name="Percent [2]" xfId="55" xr:uid="{00000000-0005-0000-0000-000038000000}"/>
    <cellStyle name="Quantity" xfId="56" xr:uid="{00000000-0005-0000-0000-000039000000}"/>
    <cellStyle name="RevList" xfId="57" xr:uid="{00000000-0005-0000-0000-00003A000000}"/>
    <cellStyle name="Standard_Data" xfId="58" xr:uid="{00000000-0005-0000-0000-00003B000000}"/>
    <cellStyle name="Style 1" xfId="59" xr:uid="{00000000-0005-0000-0000-00003C000000}"/>
    <cellStyle name="Subtotal" xfId="60" xr:uid="{00000000-0005-0000-0000-00003D000000}"/>
    <cellStyle name="Valuta (0)" xfId="61" xr:uid="{00000000-0005-0000-0000-00003E000000}"/>
    <cellStyle name="wrap" xfId="62" xr:uid="{00000000-0005-0000-0000-00003F000000}"/>
    <cellStyle name="Wไhrung [0]_35ERI8T2gbIEMixb4v26icuOo" xfId="63" xr:uid="{00000000-0005-0000-0000-000040000000}"/>
    <cellStyle name="Wไhrung_35ERI8T2gbIEMixb4v26icuOo" xfId="64" xr:uid="{00000000-0005-0000-0000-000041000000}"/>
    <cellStyle name="เครื่องหมายจุลภาค [0]_Excel_MD97DL" xfId="65" xr:uid="{00000000-0005-0000-0000-000042000000}"/>
    <cellStyle name="เครื่องหมายจุลภาค_Excel_MD97DL" xfId="66" xr:uid="{00000000-0005-0000-0000-000043000000}"/>
    <cellStyle name="เครื่องหมายสกุลเงิน [0]_Excel_MD97DL" xfId="67" xr:uid="{00000000-0005-0000-0000-000044000000}"/>
    <cellStyle name="เครื่องหมายสกุลเงิน_Excel_MD97DL" xfId="68" xr:uid="{00000000-0005-0000-0000-000045000000}"/>
    <cellStyle name="ณfน๔_NTCณ๘ป๙ (2)" xfId="69" xr:uid="{00000000-0005-0000-0000-000046000000}"/>
    <cellStyle name="น้บะภฒ_95" xfId="70" xr:uid="{00000000-0005-0000-0000-000047000000}"/>
    <cellStyle name="ปกติ_Excel_MD97DL" xfId="71" xr:uid="{00000000-0005-0000-0000-000048000000}"/>
    <cellStyle name="ปกติ_งบการเงินไทย Q1-49" xfId="72" xr:uid="{00000000-0005-0000-0000-000049000000}"/>
    <cellStyle name="ฤธถ [0]_95" xfId="73" xr:uid="{00000000-0005-0000-0000-00004A000000}"/>
    <cellStyle name="ฤธถ_95" xfId="74" xr:uid="{00000000-0005-0000-0000-00004B000000}"/>
    <cellStyle name="ล๋ศญ [0]_95" xfId="75" xr:uid="{00000000-0005-0000-0000-00004C000000}"/>
    <cellStyle name="ล๋ศญ_95" xfId="76" xr:uid="{00000000-0005-0000-0000-00004D000000}"/>
    <cellStyle name="วฅมุ_4ฟ๙ฝวภ๛" xfId="77" xr:uid="{00000000-0005-0000-0000-00004E000000}"/>
    <cellStyle name="一般_liz-ss" xfId="78" xr:uid="{00000000-0005-0000-0000-00004F000000}"/>
    <cellStyle name="千分位[0]_liz-ss" xfId="79" xr:uid="{00000000-0005-0000-0000-000050000000}"/>
    <cellStyle name="千分位_liz-ss" xfId="80" xr:uid="{00000000-0005-0000-0000-000051000000}"/>
    <cellStyle name="桁区切り [0.00]_part price" xfId="81" xr:uid="{00000000-0005-0000-0000-000052000000}"/>
    <cellStyle name="桁区切り_part price" xfId="82" xr:uid="{00000000-0005-0000-0000-000053000000}"/>
    <cellStyle name="標準_Book1" xfId="83" xr:uid="{00000000-0005-0000-0000-000054000000}"/>
    <cellStyle name="貨幣 [0]_liz-ss" xfId="84" xr:uid="{00000000-0005-0000-0000-000055000000}"/>
    <cellStyle name="貨幣_liz-ss" xfId="85" xr:uid="{00000000-0005-0000-0000-000056000000}"/>
    <cellStyle name="通貨 [0.00]_part price" xfId="86" xr:uid="{00000000-0005-0000-0000-000057000000}"/>
    <cellStyle name="通貨_part price" xfId="87" xr:uid="{00000000-0005-0000-0000-00005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S122"/>
  <sheetViews>
    <sheetView view="pageBreakPreview" topLeftCell="A73" zoomScale="85" zoomScaleNormal="80" zoomScaleSheetLayoutView="85" workbookViewId="0">
      <selection activeCell="D81" sqref="D81"/>
    </sheetView>
  </sheetViews>
  <sheetFormatPr defaultColWidth="9.09765625" defaultRowHeight="23.65" customHeight="1"/>
  <cols>
    <col min="1" max="1" width="47.8984375" style="9" customWidth="1"/>
    <col min="2" max="2" width="7.8984375" style="2" customWidth="1"/>
    <col min="3" max="3" width="3.09765625" style="1" customWidth="1"/>
    <col min="4" max="4" width="17.296875" style="1" customWidth="1"/>
    <col min="5" max="5" width="3" style="1" customWidth="1"/>
    <col min="6" max="6" width="17.296875" style="1" customWidth="1"/>
    <col min="7" max="7" width="3" style="1" customWidth="1"/>
    <col min="8" max="8" width="17.296875" style="133" customWidth="1"/>
    <col min="9" max="9" width="3.09765625" style="1" customWidth="1"/>
    <col min="10" max="10" width="17.296875" style="1" customWidth="1"/>
    <col min="11" max="11" width="11.09765625" style="1" customWidth="1"/>
    <col min="12" max="12" width="10" style="1" bestFit="1" customWidth="1"/>
    <col min="13" max="16384" width="9.09765625" style="1"/>
  </cols>
  <sheetData>
    <row r="1" spans="1:11" ht="23.25" customHeight="1">
      <c r="A1" s="4" t="s">
        <v>112</v>
      </c>
      <c r="J1" s="116"/>
    </row>
    <row r="2" spans="1:11" ht="23.25" customHeight="1">
      <c r="A2" s="4" t="s">
        <v>44</v>
      </c>
      <c r="B2" s="1"/>
    </row>
    <row r="3" spans="1:11" ht="23.25" customHeight="1">
      <c r="A3" s="4" t="s">
        <v>141</v>
      </c>
      <c r="B3" s="1"/>
    </row>
    <row r="4" spans="1:11" ht="18.75" customHeight="1">
      <c r="A4" s="1"/>
    </row>
    <row r="5" spans="1:11" ht="23.25" customHeight="1">
      <c r="A5" s="3" t="s">
        <v>18</v>
      </c>
    </row>
    <row r="6" spans="1:11" ht="21" customHeight="1">
      <c r="A6" s="3"/>
      <c r="D6" s="199" t="s">
        <v>31</v>
      </c>
      <c r="E6" s="199"/>
      <c r="F6" s="199"/>
      <c r="G6" s="199"/>
      <c r="H6" s="199"/>
      <c r="I6" s="199"/>
      <c r="J6" s="199"/>
    </row>
    <row r="7" spans="1:11" ht="21" customHeight="1">
      <c r="A7" s="3"/>
      <c r="D7" s="198" t="s">
        <v>111</v>
      </c>
      <c r="E7" s="198"/>
      <c r="F7" s="198"/>
      <c r="H7" s="199" t="s">
        <v>95</v>
      </c>
      <c r="I7" s="199"/>
      <c r="J7" s="199"/>
    </row>
    <row r="8" spans="1:11" ht="23.25" customHeight="1">
      <c r="B8" s="177" t="s">
        <v>19</v>
      </c>
      <c r="C8" s="15"/>
      <c r="D8" s="117" t="s">
        <v>142</v>
      </c>
      <c r="E8" s="15"/>
      <c r="F8" s="117" t="s">
        <v>93</v>
      </c>
      <c r="G8" s="15"/>
      <c r="H8" s="134" t="s">
        <v>142</v>
      </c>
      <c r="I8" s="12"/>
      <c r="J8" s="117" t="s">
        <v>93</v>
      </c>
    </row>
    <row r="9" spans="1:11" ht="23.25" customHeight="1">
      <c r="B9" s="1"/>
      <c r="C9" s="15"/>
      <c r="D9" s="12"/>
      <c r="E9" s="15"/>
      <c r="F9" s="12"/>
      <c r="G9" s="15"/>
      <c r="H9" s="135"/>
      <c r="I9" s="15"/>
      <c r="J9" s="12"/>
    </row>
    <row r="10" spans="1:11" ht="23.25" customHeight="1">
      <c r="A10" s="4" t="s">
        <v>0</v>
      </c>
      <c r="B10" s="5"/>
      <c r="C10" s="6"/>
      <c r="D10" s="17"/>
      <c r="E10" s="6"/>
      <c r="F10" s="17"/>
      <c r="G10" s="6"/>
      <c r="H10" s="136"/>
      <c r="I10" s="17"/>
      <c r="J10" s="17"/>
    </row>
    <row r="11" spans="1:11" ht="23.25" customHeight="1">
      <c r="A11" s="9" t="s">
        <v>1</v>
      </c>
      <c r="B11" s="5">
        <v>6</v>
      </c>
      <c r="C11" s="6"/>
      <c r="D11" s="132">
        <v>225361</v>
      </c>
      <c r="E11" s="6"/>
      <c r="F11" s="8">
        <v>323599</v>
      </c>
      <c r="G11" s="6"/>
      <c r="H11" s="132">
        <v>215399</v>
      </c>
      <c r="I11" s="7"/>
      <c r="J11" s="8">
        <v>323599</v>
      </c>
      <c r="K11" s="8"/>
    </row>
    <row r="12" spans="1:11" ht="23.25" customHeight="1">
      <c r="A12" s="9" t="s">
        <v>160</v>
      </c>
      <c r="B12" s="5">
        <v>7</v>
      </c>
      <c r="C12" s="6"/>
      <c r="D12" s="132">
        <v>150043</v>
      </c>
      <c r="E12" s="6"/>
      <c r="F12" s="8">
        <v>0</v>
      </c>
      <c r="G12" s="6"/>
      <c r="H12" s="132">
        <v>150043</v>
      </c>
      <c r="I12" s="7"/>
      <c r="J12" s="8">
        <v>0</v>
      </c>
      <c r="K12" s="8"/>
    </row>
    <row r="13" spans="1:11" ht="23.25" customHeight="1">
      <c r="A13" s="9" t="s">
        <v>82</v>
      </c>
      <c r="B13" s="5">
        <v>8</v>
      </c>
      <c r="C13" s="6"/>
      <c r="D13" s="132">
        <v>74920</v>
      </c>
      <c r="E13" s="6"/>
      <c r="F13" s="8">
        <v>120170</v>
      </c>
      <c r="G13" s="6"/>
      <c r="H13" s="132">
        <v>74917</v>
      </c>
      <c r="I13" s="7"/>
      <c r="J13" s="8">
        <v>120170</v>
      </c>
      <c r="K13" s="8"/>
    </row>
    <row r="14" spans="1:11" ht="23.25" customHeight="1">
      <c r="A14" s="9" t="s">
        <v>74</v>
      </c>
      <c r="B14" s="5">
        <v>9</v>
      </c>
      <c r="C14" s="6"/>
      <c r="D14" s="24">
        <v>0</v>
      </c>
      <c r="E14" s="6"/>
      <c r="F14" s="24">
        <v>0</v>
      </c>
      <c r="G14" s="24"/>
      <c r="H14" s="24">
        <v>0</v>
      </c>
      <c r="I14" s="24"/>
      <c r="J14" s="24">
        <v>0</v>
      </c>
      <c r="K14" s="8"/>
    </row>
    <row r="15" spans="1:11" ht="23.25" customHeight="1">
      <c r="A15" s="9" t="s">
        <v>66</v>
      </c>
      <c r="B15" s="5"/>
      <c r="C15" s="6"/>
      <c r="D15" s="137">
        <v>6287</v>
      </c>
      <c r="E15" s="6"/>
      <c r="F15" s="18">
        <v>8085</v>
      </c>
      <c r="G15" s="6"/>
      <c r="H15" s="137">
        <v>6287</v>
      </c>
      <c r="I15" s="7"/>
      <c r="J15" s="18">
        <v>8085</v>
      </c>
      <c r="K15" s="8"/>
    </row>
    <row r="16" spans="1:11" ht="23.25" customHeight="1">
      <c r="A16" s="9" t="s">
        <v>71</v>
      </c>
      <c r="B16" s="5"/>
      <c r="C16" s="6"/>
      <c r="D16" s="137">
        <v>529</v>
      </c>
      <c r="E16" s="6"/>
      <c r="F16" s="18">
        <v>11649</v>
      </c>
      <c r="G16" s="6"/>
      <c r="H16" s="137">
        <v>529</v>
      </c>
      <c r="I16" s="7"/>
      <c r="J16" s="18">
        <v>11649</v>
      </c>
      <c r="K16" s="8"/>
    </row>
    <row r="17" spans="1:13" ht="23.25" customHeight="1">
      <c r="A17" s="4" t="s">
        <v>2</v>
      </c>
      <c r="B17" s="5"/>
      <c r="C17" s="6"/>
      <c r="D17" s="19">
        <f>SUM(D11:D16)</f>
        <v>457140</v>
      </c>
      <c r="E17" s="101"/>
      <c r="F17" s="104">
        <f>SUM(F11:F16)</f>
        <v>463503</v>
      </c>
      <c r="G17" s="101"/>
      <c r="H17" s="138">
        <f>SUM(H11:H16)</f>
        <v>447175</v>
      </c>
      <c r="I17" s="7"/>
      <c r="J17" s="19">
        <f>SUM(J11:J16)</f>
        <v>463503</v>
      </c>
      <c r="K17" s="8"/>
    </row>
    <row r="18" spans="1:13" ht="23.25" customHeight="1">
      <c r="A18" s="4"/>
      <c r="B18" s="5"/>
      <c r="C18" s="6"/>
      <c r="D18" s="8"/>
      <c r="E18" s="6"/>
      <c r="F18" s="8"/>
      <c r="G18" s="6"/>
      <c r="H18" s="132"/>
      <c r="I18" s="7"/>
      <c r="J18" s="8"/>
      <c r="K18" s="8"/>
    </row>
    <row r="19" spans="1:13" ht="23.25" customHeight="1">
      <c r="A19" s="4" t="s">
        <v>3</v>
      </c>
      <c r="B19" s="5"/>
      <c r="C19" s="6"/>
      <c r="D19" s="8"/>
      <c r="E19" s="6"/>
      <c r="F19" s="8"/>
      <c r="G19" s="6"/>
      <c r="H19" s="132"/>
      <c r="I19" s="7"/>
      <c r="J19" s="8"/>
      <c r="K19" s="8"/>
    </row>
    <row r="20" spans="1:13" ht="23.25" customHeight="1">
      <c r="A20" s="9" t="s">
        <v>83</v>
      </c>
      <c r="B20" s="5">
        <v>10</v>
      </c>
      <c r="C20" s="6"/>
      <c r="D20" s="132">
        <v>180</v>
      </c>
      <c r="E20" s="6"/>
      <c r="F20" s="8">
        <v>177</v>
      </c>
      <c r="G20" s="6"/>
      <c r="H20" s="132">
        <v>180</v>
      </c>
      <c r="I20" s="7"/>
      <c r="J20" s="8">
        <v>177</v>
      </c>
      <c r="K20" s="8"/>
    </row>
    <row r="21" spans="1:13" ht="23.25" customHeight="1">
      <c r="A21" s="9" t="s">
        <v>102</v>
      </c>
      <c r="B21" s="5">
        <v>11</v>
      </c>
      <c r="C21" s="6"/>
      <c r="D21" s="132">
        <v>65705</v>
      </c>
      <c r="E21" s="6"/>
      <c r="F21" s="8">
        <v>6370</v>
      </c>
      <c r="G21" s="6"/>
      <c r="H21" s="132">
        <v>62680</v>
      </c>
      <c r="I21" s="7"/>
      <c r="J21" s="18">
        <v>4680</v>
      </c>
      <c r="K21" s="8"/>
      <c r="L21" s="8"/>
    </row>
    <row r="22" spans="1:13" ht="23.25" customHeight="1">
      <c r="A22" s="9" t="s">
        <v>113</v>
      </c>
      <c r="B22" s="5">
        <v>12</v>
      </c>
      <c r="C22" s="6"/>
      <c r="D22" s="132">
        <v>0</v>
      </c>
      <c r="E22" s="6"/>
      <c r="F22" s="24">
        <v>0</v>
      </c>
      <c r="G22" s="6"/>
      <c r="H22" s="132">
        <v>10000</v>
      </c>
      <c r="I22" s="7"/>
      <c r="J22" s="24">
        <v>0</v>
      </c>
      <c r="K22" s="8"/>
    </row>
    <row r="23" spans="1:13" ht="23.25" customHeight="1">
      <c r="A23" s="9" t="s">
        <v>92</v>
      </c>
      <c r="B23" s="5">
        <v>13</v>
      </c>
      <c r="C23" s="6"/>
      <c r="D23" s="132">
        <v>34000</v>
      </c>
      <c r="E23" s="6"/>
      <c r="F23" s="8">
        <v>16500</v>
      </c>
      <c r="G23" s="6"/>
      <c r="H23" s="132">
        <v>34000</v>
      </c>
      <c r="I23" s="7"/>
      <c r="J23" s="18">
        <v>16500</v>
      </c>
      <c r="K23" s="8"/>
    </row>
    <row r="24" spans="1:13" ht="23.25" customHeight="1">
      <c r="A24" s="9" t="s">
        <v>59</v>
      </c>
      <c r="B24" s="5">
        <v>15</v>
      </c>
      <c r="C24" s="6"/>
      <c r="D24" s="132">
        <v>58365</v>
      </c>
      <c r="E24" s="6"/>
      <c r="F24" s="8">
        <v>58365</v>
      </c>
      <c r="G24" s="6"/>
      <c r="H24" s="132">
        <v>58365</v>
      </c>
      <c r="I24" s="7"/>
      <c r="J24" s="8">
        <v>58365</v>
      </c>
      <c r="K24" s="8"/>
    </row>
    <row r="25" spans="1:13" ht="23.25" customHeight="1">
      <c r="A25" s="9" t="s">
        <v>58</v>
      </c>
      <c r="B25" s="5">
        <v>16</v>
      </c>
      <c r="C25" s="6"/>
      <c r="D25" s="132">
        <v>236076</v>
      </c>
      <c r="E25" s="6"/>
      <c r="F25" s="8">
        <v>182094</v>
      </c>
      <c r="G25" s="6"/>
      <c r="H25" s="132">
        <v>236076</v>
      </c>
      <c r="I25" s="7"/>
      <c r="J25" s="8">
        <v>182094</v>
      </c>
      <c r="K25" s="8"/>
      <c r="L25" s="20"/>
    </row>
    <row r="26" spans="1:13" ht="23.25" customHeight="1">
      <c r="A26" s="9" t="s">
        <v>154</v>
      </c>
      <c r="B26" s="5"/>
      <c r="C26" s="6"/>
      <c r="D26" s="132">
        <v>415</v>
      </c>
      <c r="E26" s="6"/>
      <c r="F26" s="8">
        <v>333</v>
      </c>
      <c r="G26" s="6"/>
      <c r="H26" s="132">
        <v>415</v>
      </c>
      <c r="I26" s="7"/>
      <c r="J26" s="18">
        <v>333</v>
      </c>
      <c r="K26" s="8"/>
      <c r="L26" s="20"/>
    </row>
    <row r="27" spans="1:13" ht="23.25" customHeight="1">
      <c r="A27" s="9" t="s">
        <v>62</v>
      </c>
      <c r="B27" s="5">
        <v>17</v>
      </c>
      <c r="C27" s="6"/>
      <c r="D27" s="132">
        <v>24835</v>
      </c>
      <c r="E27" s="6"/>
      <c r="F27" s="8">
        <v>27592</v>
      </c>
      <c r="G27" s="6"/>
      <c r="H27" s="132">
        <v>24835</v>
      </c>
      <c r="I27" s="7"/>
      <c r="J27" s="8">
        <v>27592</v>
      </c>
      <c r="K27" s="8"/>
    </row>
    <row r="28" spans="1:13" ht="23.25" customHeight="1">
      <c r="A28" s="9" t="s">
        <v>4</v>
      </c>
      <c r="B28" s="5">
        <v>14</v>
      </c>
      <c r="C28" s="6"/>
      <c r="D28" s="132">
        <v>54957</v>
      </c>
      <c r="E28" s="6"/>
      <c r="F28" s="8">
        <v>46427</v>
      </c>
      <c r="G28" s="6"/>
      <c r="H28" s="132">
        <v>54957</v>
      </c>
      <c r="I28" s="7"/>
      <c r="J28" s="8">
        <v>46427</v>
      </c>
      <c r="K28" s="8"/>
    </row>
    <row r="29" spans="1:13" ht="23.25" customHeight="1">
      <c r="A29" s="4" t="s">
        <v>5</v>
      </c>
      <c r="B29" s="5"/>
      <c r="C29" s="6"/>
      <c r="D29" s="19">
        <f>SUM(D20:D28)</f>
        <v>474533</v>
      </c>
      <c r="E29" s="101"/>
      <c r="F29" s="104">
        <f>SUM(F20:F28)</f>
        <v>337858</v>
      </c>
      <c r="G29" s="101"/>
      <c r="H29" s="138">
        <f>SUM(H20:H28)</f>
        <v>481508</v>
      </c>
      <c r="I29" s="7"/>
      <c r="J29" s="19">
        <f>SUM(J20:J28)</f>
        <v>336168</v>
      </c>
      <c r="K29" s="8"/>
    </row>
    <row r="30" spans="1:13" ht="23.25" customHeight="1">
      <c r="B30" s="5"/>
      <c r="C30" s="6"/>
      <c r="D30" s="102"/>
      <c r="E30" s="101"/>
      <c r="F30" s="102"/>
      <c r="G30" s="101"/>
      <c r="H30" s="139"/>
      <c r="I30" s="10"/>
      <c r="J30" s="11"/>
      <c r="K30" s="8"/>
    </row>
    <row r="31" spans="1:13" ht="23.25" customHeight="1" thickBot="1">
      <c r="A31" s="4" t="s">
        <v>6</v>
      </c>
      <c r="B31" s="5"/>
      <c r="C31" s="6"/>
      <c r="D31" s="140">
        <f>+D17+D29</f>
        <v>931673</v>
      </c>
      <c r="E31" s="101"/>
      <c r="F31" s="119">
        <f>+F17+F29</f>
        <v>801361</v>
      </c>
      <c r="G31" s="101"/>
      <c r="H31" s="140">
        <f>+H17+H29</f>
        <v>928683</v>
      </c>
      <c r="I31" s="22"/>
      <c r="J31" s="21">
        <f>+J17+J29</f>
        <v>799671</v>
      </c>
      <c r="K31" s="8"/>
      <c r="L31" s="8"/>
      <c r="M31" s="8"/>
    </row>
    <row r="32" spans="1:13" ht="23.25" customHeight="1" thickTop="1">
      <c r="A32" s="4"/>
      <c r="B32" s="5"/>
      <c r="C32" s="6"/>
      <c r="D32" s="23"/>
      <c r="E32" s="6"/>
      <c r="F32" s="23"/>
      <c r="G32" s="6"/>
      <c r="H32" s="141"/>
      <c r="I32" s="22"/>
      <c r="J32" s="23"/>
      <c r="K32" s="8"/>
      <c r="L32" s="8"/>
      <c r="M32" s="8"/>
    </row>
    <row r="33" spans="1:11" ht="23.25" customHeight="1">
      <c r="A33" s="122" t="str">
        <f>SubTitle2nd</f>
        <v>บริษัท บี จิสติกส์ จำกัด (มหาชน) และบริษัทย่อย</v>
      </c>
      <c r="J33" s="116"/>
    </row>
    <row r="34" spans="1:11" ht="23.25" customHeight="1">
      <c r="A34" s="4" t="s">
        <v>57</v>
      </c>
    </row>
    <row r="35" spans="1:11" ht="23.25" customHeight="1">
      <c r="A35" s="4" t="str">
        <f>A3</f>
        <v>ณ วันที่ 31 ธันวาคม 2562</v>
      </c>
    </row>
    <row r="36" spans="1:11" ht="23.25" customHeight="1">
      <c r="A36" s="4"/>
    </row>
    <row r="37" spans="1:11" ht="23.25" customHeight="1">
      <c r="A37" s="4" t="s">
        <v>7</v>
      </c>
    </row>
    <row r="38" spans="1:11" ht="21" customHeight="1">
      <c r="A38" s="3"/>
      <c r="D38" s="199" t="s">
        <v>31</v>
      </c>
      <c r="E38" s="199"/>
      <c r="F38" s="199"/>
      <c r="G38" s="199"/>
      <c r="H38" s="199"/>
      <c r="I38" s="199"/>
      <c r="J38" s="199"/>
    </row>
    <row r="39" spans="1:11" ht="21" customHeight="1">
      <c r="A39" s="3"/>
      <c r="D39" s="198" t="s">
        <v>111</v>
      </c>
      <c r="E39" s="198"/>
      <c r="F39" s="198"/>
      <c r="H39" s="199" t="s">
        <v>95</v>
      </c>
      <c r="I39" s="199"/>
      <c r="J39" s="199"/>
    </row>
    <row r="40" spans="1:11" ht="23.25" customHeight="1">
      <c r="B40" s="177" t="s">
        <v>19</v>
      </c>
      <c r="C40" s="15"/>
      <c r="D40" s="117" t="str">
        <f>D8</f>
        <v>31 ธันวาคม 2562</v>
      </c>
      <c r="E40" s="15"/>
      <c r="F40" s="117" t="s">
        <v>93</v>
      </c>
      <c r="G40" s="15"/>
      <c r="H40" s="142" t="str">
        <f>H8</f>
        <v>31 ธันวาคม 2562</v>
      </c>
      <c r="I40" s="12"/>
      <c r="J40" s="117" t="s">
        <v>93</v>
      </c>
    </row>
    <row r="41" spans="1:11" ht="23.25" customHeight="1">
      <c r="B41" s="1"/>
      <c r="C41" s="15"/>
      <c r="D41" s="12"/>
      <c r="E41" s="15"/>
      <c r="F41" s="12"/>
      <c r="G41" s="15"/>
      <c r="H41" s="135"/>
      <c r="I41" s="15"/>
      <c r="J41" s="12"/>
    </row>
    <row r="42" spans="1:11" ht="22.5" customHeight="1">
      <c r="A42" s="4" t="s">
        <v>8</v>
      </c>
      <c r="B42" s="5"/>
      <c r="C42" s="6"/>
      <c r="D42" s="22"/>
      <c r="E42" s="6"/>
      <c r="F42" s="22"/>
      <c r="G42" s="6"/>
      <c r="H42" s="143"/>
      <c r="I42" s="22"/>
      <c r="J42" s="22"/>
    </row>
    <row r="43" spans="1:11" ht="23.25" customHeight="1">
      <c r="A43" s="9" t="s">
        <v>63</v>
      </c>
      <c r="B43" s="5"/>
      <c r="C43" s="6"/>
      <c r="D43" s="144">
        <v>64241</v>
      </c>
      <c r="E43" s="6"/>
      <c r="F43" s="25">
        <v>91227</v>
      </c>
      <c r="G43" s="6"/>
      <c r="H43" s="144">
        <v>64230</v>
      </c>
      <c r="I43" s="7"/>
      <c r="J43" s="25">
        <v>91227</v>
      </c>
      <c r="K43" s="8"/>
    </row>
    <row r="44" spans="1:11" ht="23.25" customHeight="1">
      <c r="A44" s="9" t="s">
        <v>64</v>
      </c>
      <c r="B44" s="6">
        <v>18</v>
      </c>
      <c r="C44" s="6"/>
      <c r="D44" s="144">
        <v>29331</v>
      </c>
      <c r="E44" s="6"/>
      <c r="F44" s="25">
        <v>16599</v>
      </c>
      <c r="G44" s="6"/>
      <c r="H44" s="144">
        <v>29331</v>
      </c>
      <c r="I44" s="7"/>
      <c r="J44" s="25">
        <v>16599</v>
      </c>
      <c r="K44" s="8"/>
    </row>
    <row r="45" spans="1:11" ht="23.25" customHeight="1">
      <c r="A45" s="9" t="s">
        <v>41</v>
      </c>
      <c r="B45" s="6">
        <v>17</v>
      </c>
      <c r="C45" s="6"/>
      <c r="D45" s="144">
        <v>24686</v>
      </c>
      <c r="E45" s="6"/>
      <c r="F45" s="25">
        <v>24686</v>
      </c>
      <c r="G45" s="6"/>
      <c r="H45" s="144">
        <v>24686</v>
      </c>
      <c r="I45" s="7"/>
      <c r="J45" s="25">
        <v>24686</v>
      </c>
      <c r="K45" s="8"/>
    </row>
    <row r="46" spans="1:11" ht="23.25" customHeight="1">
      <c r="A46" s="9" t="s">
        <v>87</v>
      </c>
      <c r="B46" s="5"/>
      <c r="C46" s="6"/>
      <c r="D46" s="144">
        <v>392</v>
      </c>
      <c r="E46" s="6"/>
      <c r="F46" s="25">
        <v>532</v>
      </c>
      <c r="G46" s="6"/>
      <c r="H46" s="144">
        <v>392</v>
      </c>
      <c r="I46" s="7"/>
      <c r="J46" s="25">
        <v>532</v>
      </c>
      <c r="K46" s="8"/>
    </row>
    <row r="47" spans="1:11" ht="23.25" customHeight="1">
      <c r="A47" s="4" t="s">
        <v>9</v>
      </c>
      <c r="B47" s="5"/>
      <c r="C47" s="6"/>
      <c r="D47" s="19">
        <f>SUM(D43:D46)</f>
        <v>118650</v>
      </c>
      <c r="E47" s="6"/>
      <c r="F47" s="19">
        <f>SUM(F43:F46)</f>
        <v>133044</v>
      </c>
      <c r="G47" s="6"/>
      <c r="H47" s="145">
        <f>SUM(H43:H46)</f>
        <v>118639</v>
      </c>
      <c r="I47" s="24"/>
      <c r="J47" s="19">
        <f>SUM(J43:J46)</f>
        <v>133044</v>
      </c>
    </row>
    <row r="48" spans="1:11" ht="23.25" customHeight="1">
      <c r="A48" s="4"/>
      <c r="B48" s="5"/>
      <c r="C48" s="6"/>
      <c r="D48" s="8"/>
      <c r="E48" s="6"/>
      <c r="F48" s="8"/>
      <c r="G48" s="6"/>
      <c r="H48" s="132"/>
      <c r="I48" s="7"/>
      <c r="J48" s="8"/>
    </row>
    <row r="49" spans="1:11" ht="23.25" customHeight="1">
      <c r="A49" s="4" t="s">
        <v>10</v>
      </c>
      <c r="B49" s="5"/>
      <c r="C49" s="6"/>
      <c r="D49" s="8"/>
      <c r="E49" s="6"/>
      <c r="F49" s="8"/>
      <c r="G49" s="6"/>
      <c r="H49" s="132"/>
      <c r="I49" s="7"/>
      <c r="J49" s="8"/>
    </row>
    <row r="50" spans="1:11" ht="23.25" customHeight="1">
      <c r="A50" s="9" t="s">
        <v>75</v>
      </c>
      <c r="B50" s="6">
        <v>18</v>
      </c>
      <c r="C50" s="6"/>
      <c r="D50" s="132">
        <v>80766</v>
      </c>
      <c r="E50" s="6"/>
      <c r="F50" s="8">
        <v>50498</v>
      </c>
      <c r="G50" s="6"/>
      <c r="H50" s="132">
        <v>80766</v>
      </c>
      <c r="I50" s="7"/>
      <c r="J50" s="18">
        <v>50498</v>
      </c>
      <c r="K50" s="8"/>
    </row>
    <row r="51" spans="1:11" ht="23.25" customHeight="1">
      <c r="A51" s="26" t="s">
        <v>41</v>
      </c>
      <c r="B51" s="6">
        <v>17</v>
      </c>
      <c r="C51" s="14"/>
      <c r="D51" s="146">
        <v>49254</v>
      </c>
      <c r="E51" s="14"/>
      <c r="F51" s="120">
        <v>57470</v>
      </c>
      <c r="G51" s="14"/>
      <c r="H51" s="146">
        <v>49254</v>
      </c>
      <c r="I51" s="24"/>
      <c r="J51" s="18">
        <v>57470</v>
      </c>
      <c r="K51" s="8"/>
    </row>
    <row r="52" spans="1:11" ht="23.25" customHeight="1">
      <c r="A52" s="26" t="s">
        <v>65</v>
      </c>
      <c r="B52" s="13">
        <v>19</v>
      </c>
      <c r="C52" s="14"/>
      <c r="D52" s="146">
        <v>270</v>
      </c>
      <c r="E52" s="14"/>
      <c r="F52" s="120">
        <v>191</v>
      </c>
      <c r="G52" s="14"/>
      <c r="H52" s="146">
        <v>270</v>
      </c>
      <c r="I52" s="24"/>
      <c r="J52" s="18">
        <v>191</v>
      </c>
      <c r="K52" s="8"/>
    </row>
    <row r="53" spans="1:11" ht="23.25" customHeight="1">
      <c r="A53" s="26" t="s">
        <v>72</v>
      </c>
      <c r="B53" s="13"/>
      <c r="C53" s="14"/>
      <c r="D53" s="144">
        <v>124</v>
      </c>
      <c r="E53" s="14"/>
      <c r="F53" s="31">
        <v>0</v>
      </c>
      <c r="G53" s="14"/>
      <c r="H53" s="144">
        <v>124</v>
      </c>
      <c r="I53" s="24"/>
      <c r="J53" s="31">
        <v>0</v>
      </c>
      <c r="K53" s="8"/>
    </row>
    <row r="54" spans="1:11" ht="23.25" customHeight="1">
      <c r="A54" s="4" t="s">
        <v>38</v>
      </c>
      <c r="B54" s="5"/>
      <c r="C54" s="6"/>
      <c r="D54" s="19">
        <f>SUM(D50:D53)</f>
        <v>130414</v>
      </c>
      <c r="E54" s="6"/>
      <c r="F54" s="19">
        <f>SUM(F50:F53)</f>
        <v>108159</v>
      </c>
      <c r="G54" s="6"/>
      <c r="H54" s="145">
        <f>SUM(H50:H53)</f>
        <v>130414</v>
      </c>
      <c r="I54" s="7"/>
      <c r="J54" s="19">
        <f>SUM(J50:J53)</f>
        <v>108159</v>
      </c>
    </row>
    <row r="55" spans="1:11" ht="23.25" customHeight="1">
      <c r="A55" s="4"/>
      <c r="B55" s="5"/>
      <c r="C55" s="6"/>
      <c r="D55" s="8"/>
      <c r="E55" s="6"/>
      <c r="F55" s="8"/>
      <c r="G55" s="6"/>
      <c r="H55" s="132"/>
      <c r="I55" s="7"/>
      <c r="J55" s="8"/>
    </row>
    <row r="56" spans="1:11" ht="23.25" customHeight="1">
      <c r="A56" s="4" t="s">
        <v>11</v>
      </c>
      <c r="B56" s="5"/>
      <c r="C56" s="6"/>
      <c r="D56" s="27">
        <f>+D47+D54</f>
        <v>249064</v>
      </c>
      <c r="E56" s="6"/>
      <c r="F56" s="27">
        <f>+F47+F54</f>
        <v>241203</v>
      </c>
      <c r="G56" s="6"/>
      <c r="H56" s="147">
        <f>+H47+H54</f>
        <v>249053</v>
      </c>
      <c r="I56" s="28"/>
      <c r="J56" s="27">
        <f>+J47+J54</f>
        <v>241203</v>
      </c>
    </row>
    <row r="57" spans="1:11" ht="23.25" customHeight="1">
      <c r="A57" s="4"/>
      <c r="B57" s="5"/>
      <c r="C57" s="6"/>
      <c r="D57" s="24"/>
      <c r="E57" s="6"/>
      <c r="F57" s="24"/>
      <c r="G57" s="6"/>
      <c r="H57" s="148"/>
      <c r="I57" s="29"/>
      <c r="J57" s="24"/>
    </row>
    <row r="58" spans="1:11" ht="23.25" customHeight="1">
      <c r="A58" s="4"/>
      <c r="B58" s="5"/>
      <c r="C58" s="6"/>
      <c r="D58" s="24"/>
      <c r="E58" s="6"/>
      <c r="F58" s="24"/>
      <c r="G58" s="6"/>
      <c r="H58" s="148"/>
      <c r="I58" s="29"/>
      <c r="J58" s="24"/>
    </row>
    <row r="59" spans="1:11" ht="23.25" customHeight="1">
      <c r="A59" s="122" t="str">
        <f>SubTitle2nd</f>
        <v>บริษัท บี จิสติกส์ จำกัด (มหาชน) และบริษัทย่อย</v>
      </c>
      <c r="J59" s="116"/>
    </row>
    <row r="60" spans="1:11" ht="23.25" customHeight="1">
      <c r="A60" s="4" t="s">
        <v>57</v>
      </c>
    </row>
    <row r="61" spans="1:11" ht="23.25" customHeight="1">
      <c r="A61" s="4" t="str">
        <f>A3</f>
        <v>ณ วันที่ 31 ธันวาคม 2562</v>
      </c>
    </row>
    <row r="62" spans="1:11" ht="18.75" customHeight="1">
      <c r="A62" s="1"/>
    </row>
    <row r="63" spans="1:11" ht="23.25" customHeight="1">
      <c r="A63" s="4" t="s">
        <v>32</v>
      </c>
    </row>
    <row r="64" spans="1:11" ht="21" customHeight="1">
      <c r="A64" s="3"/>
      <c r="D64" s="199" t="s">
        <v>31</v>
      </c>
      <c r="E64" s="199"/>
      <c r="F64" s="199"/>
      <c r="G64" s="199"/>
      <c r="H64" s="199"/>
      <c r="I64" s="199"/>
      <c r="J64" s="199"/>
    </row>
    <row r="65" spans="1:19" ht="21" customHeight="1">
      <c r="A65" s="3"/>
      <c r="D65" s="198" t="s">
        <v>111</v>
      </c>
      <c r="E65" s="198"/>
      <c r="F65" s="198"/>
      <c r="H65" s="199" t="s">
        <v>95</v>
      </c>
      <c r="I65" s="199"/>
      <c r="J65" s="199"/>
    </row>
    <row r="66" spans="1:19" ht="23.25" customHeight="1">
      <c r="B66" s="177" t="s">
        <v>19</v>
      </c>
      <c r="C66" s="15"/>
      <c r="D66" s="100" t="str">
        <f>D8</f>
        <v>31 ธันวาคม 2562</v>
      </c>
      <c r="E66" s="15"/>
      <c r="F66" s="100" t="s">
        <v>93</v>
      </c>
      <c r="G66" s="15"/>
      <c r="H66" s="178" t="str">
        <f>H8</f>
        <v>31 ธันวาคม 2562</v>
      </c>
      <c r="I66" s="12"/>
      <c r="J66" s="100" t="s">
        <v>93</v>
      </c>
    </row>
    <row r="67" spans="1:19" ht="23.25" customHeight="1">
      <c r="B67" s="182"/>
      <c r="C67" s="15"/>
      <c r="D67" s="117"/>
      <c r="E67" s="15"/>
      <c r="F67" s="117"/>
      <c r="G67" s="15"/>
      <c r="H67" s="134"/>
      <c r="I67" s="15"/>
      <c r="J67" s="117"/>
    </row>
    <row r="68" spans="1:19" ht="23.25" customHeight="1">
      <c r="A68" s="4" t="s">
        <v>12</v>
      </c>
      <c r="B68" s="5"/>
      <c r="C68" s="6"/>
      <c r="D68" s="10"/>
      <c r="E68" s="6"/>
      <c r="F68" s="10"/>
      <c r="G68" s="6"/>
      <c r="H68" s="149"/>
      <c r="I68" s="10"/>
      <c r="J68" s="10"/>
    </row>
    <row r="69" spans="1:19" ht="23.25" customHeight="1">
      <c r="A69" s="9" t="s">
        <v>21</v>
      </c>
      <c r="B69" s="5"/>
      <c r="C69" s="6"/>
      <c r="D69" s="10"/>
      <c r="E69" s="6"/>
      <c r="F69" s="10"/>
      <c r="G69" s="6"/>
      <c r="H69" s="149"/>
      <c r="I69" s="10"/>
      <c r="J69" s="10"/>
    </row>
    <row r="70" spans="1:19" ht="23.25" customHeight="1" thickBot="1">
      <c r="A70" s="9" t="s">
        <v>30</v>
      </c>
      <c r="B70" s="14">
        <v>20</v>
      </c>
      <c r="C70" s="6"/>
      <c r="D70" s="30">
        <v>1757131</v>
      </c>
      <c r="E70" s="6"/>
      <c r="F70" s="30">
        <v>883349</v>
      </c>
      <c r="G70" s="6"/>
      <c r="H70" s="30">
        <v>1757131</v>
      </c>
      <c r="I70" s="7"/>
      <c r="J70" s="30">
        <v>883349</v>
      </c>
    </row>
    <row r="71" spans="1:19" ht="23.25" customHeight="1" thickTop="1">
      <c r="A71" s="9" t="s">
        <v>29</v>
      </c>
      <c r="B71" s="14">
        <v>20</v>
      </c>
      <c r="C71" s="6"/>
      <c r="D71" s="7">
        <v>904019</v>
      </c>
      <c r="E71" s="6"/>
      <c r="F71" s="7">
        <v>592797</v>
      </c>
      <c r="G71" s="6"/>
      <c r="H71" s="150">
        <v>904019</v>
      </c>
      <c r="I71" s="7"/>
      <c r="J71" s="7">
        <v>592797</v>
      </c>
    </row>
    <row r="72" spans="1:19" ht="23.25" customHeight="1">
      <c r="A72" s="9" t="s">
        <v>133</v>
      </c>
      <c r="B72" s="14">
        <v>20</v>
      </c>
      <c r="C72" s="6"/>
      <c r="D72" s="18">
        <v>-97025</v>
      </c>
      <c r="E72" s="6"/>
      <c r="F72" s="18">
        <f>'SH รวม'!F16</f>
        <v>63163</v>
      </c>
      <c r="G72" s="6"/>
      <c r="H72" s="137">
        <f>63163-160188</f>
        <v>-97025</v>
      </c>
      <c r="I72" s="24"/>
      <c r="J72" s="18">
        <v>63163</v>
      </c>
    </row>
    <row r="73" spans="1:19" ht="23.25" customHeight="1">
      <c r="A73" s="9" t="s">
        <v>61</v>
      </c>
      <c r="B73" s="14"/>
      <c r="C73" s="6"/>
      <c r="D73" s="8"/>
      <c r="E73" s="6"/>
      <c r="F73" s="8"/>
      <c r="G73" s="6"/>
      <c r="H73" s="132"/>
      <c r="I73" s="7"/>
      <c r="J73" s="8"/>
    </row>
    <row r="74" spans="1:19" ht="23.25" customHeight="1">
      <c r="A74" s="9" t="s">
        <v>42</v>
      </c>
      <c r="B74" s="14">
        <v>21</v>
      </c>
      <c r="C74" s="6"/>
      <c r="D74" s="24">
        <f>'SH รวม'!H20</f>
        <v>0</v>
      </c>
      <c r="E74" s="6"/>
      <c r="F74" s="24">
        <f>'SH รวม'!H16</f>
        <v>0</v>
      </c>
      <c r="G74" s="24"/>
      <c r="H74" s="24">
        <f>+SH!H20</f>
        <v>0</v>
      </c>
      <c r="I74" s="24"/>
      <c r="J74" s="24">
        <v>0</v>
      </c>
    </row>
    <row r="75" spans="1:19" ht="23.25" customHeight="1">
      <c r="A75" s="9" t="s">
        <v>40</v>
      </c>
      <c r="B75" s="6"/>
      <c r="C75" s="6"/>
      <c r="D75" s="24">
        <f>'SH รวม'!J20</f>
        <v>-124396</v>
      </c>
      <c r="E75" s="6"/>
      <c r="F75" s="18">
        <f>'SH รวม'!J16</f>
        <v>-95810</v>
      </c>
      <c r="G75" s="6"/>
      <c r="H75" s="137">
        <f>SH!J20</f>
        <v>-127375</v>
      </c>
      <c r="I75" s="24"/>
      <c r="J75" s="24">
        <v>-97500</v>
      </c>
      <c r="K75" s="8"/>
    </row>
    <row r="76" spans="1:19" ht="23.25" customHeight="1">
      <c r="A76" s="9" t="s">
        <v>49</v>
      </c>
      <c r="B76" s="6">
        <v>10</v>
      </c>
      <c r="C76" s="6"/>
      <c r="D76" s="31">
        <f>'SH รวม'!P20</f>
        <v>11</v>
      </c>
      <c r="E76" s="6"/>
      <c r="F76" s="31">
        <f>'SH รวม'!P16</f>
        <v>8</v>
      </c>
      <c r="G76" s="6"/>
      <c r="H76" s="189">
        <f>SH!P20</f>
        <v>11</v>
      </c>
      <c r="I76" s="7"/>
      <c r="J76" s="31">
        <v>8</v>
      </c>
      <c r="K76" s="8"/>
    </row>
    <row r="77" spans="1:19" ht="23.25" customHeight="1">
      <c r="A77" s="4" t="s">
        <v>50</v>
      </c>
      <c r="B77" s="5"/>
      <c r="C77" s="6"/>
      <c r="D77" s="99">
        <f>SUM(D71:D76)</f>
        <v>682609</v>
      </c>
      <c r="E77" s="6"/>
      <c r="F77" s="99">
        <f>SUM(F71:F76)</f>
        <v>560158</v>
      </c>
      <c r="G77" s="6"/>
      <c r="H77" s="151">
        <f>SUM(H71:H76)</f>
        <v>679630</v>
      </c>
      <c r="I77" s="22"/>
      <c r="J77" s="99">
        <f>SUM(J71:J76)</f>
        <v>558468</v>
      </c>
      <c r="K77" s="8"/>
      <c r="L77" s="95"/>
    </row>
    <row r="78" spans="1:19" ht="23.25" customHeight="1">
      <c r="A78" s="4"/>
      <c r="B78" s="5"/>
      <c r="C78" s="6"/>
      <c r="D78" s="8"/>
      <c r="E78" s="6"/>
      <c r="F78" s="8"/>
      <c r="G78" s="6"/>
      <c r="H78" s="132"/>
      <c r="I78" s="7"/>
      <c r="J78" s="8"/>
    </row>
    <row r="79" spans="1:19" ht="23.25" customHeight="1" thickBot="1">
      <c r="A79" s="4" t="s">
        <v>13</v>
      </c>
      <c r="B79" s="5"/>
      <c r="C79" s="6"/>
      <c r="D79" s="21">
        <f>SUM(D56+D77)</f>
        <v>931673</v>
      </c>
      <c r="E79" s="6"/>
      <c r="F79" s="21">
        <f>SUM(F56+F77)</f>
        <v>801361</v>
      </c>
      <c r="G79" s="6"/>
      <c r="H79" s="152">
        <f>SUM(H56+H77)</f>
        <v>928683</v>
      </c>
      <c r="I79" s="22"/>
      <c r="J79" s="21">
        <f>SUM(J56+J77)</f>
        <v>799671</v>
      </c>
      <c r="K79" s="8"/>
      <c r="L79" s="8"/>
      <c r="M79" s="8"/>
      <c r="N79" s="8"/>
      <c r="O79" s="8"/>
      <c r="P79" s="8"/>
    </row>
    <row r="80" spans="1:19" s="33" customFormat="1" ht="23.25" customHeight="1" thickTop="1">
      <c r="A80" s="32"/>
      <c r="B80" s="183"/>
      <c r="D80" s="34"/>
      <c r="F80" s="34"/>
      <c r="H80" s="153"/>
      <c r="J80" s="34"/>
      <c r="K80" s="1"/>
      <c r="L80" s="1"/>
      <c r="M80" s="1"/>
      <c r="N80" s="1"/>
      <c r="O80" s="1"/>
      <c r="P80" s="1"/>
      <c r="Q80" s="1"/>
      <c r="R80" s="1"/>
      <c r="S80" s="1"/>
    </row>
    <row r="81" spans="1:19" s="33" customFormat="1" ht="23.25" customHeight="1">
      <c r="A81" s="32"/>
      <c r="B81" s="183"/>
      <c r="D81" s="90">
        <f>D79-D31</f>
        <v>0</v>
      </c>
      <c r="F81" s="90">
        <f>F79-F31</f>
        <v>0</v>
      </c>
      <c r="H81" s="90">
        <f>H79-H31</f>
        <v>0</v>
      </c>
      <c r="I81" s="90"/>
      <c r="J81" s="90">
        <f>J79-J31</f>
        <v>0</v>
      </c>
      <c r="K81" s="1"/>
      <c r="L81" s="1"/>
      <c r="M81" s="1"/>
      <c r="N81" s="1"/>
      <c r="O81" s="1"/>
      <c r="P81" s="1"/>
      <c r="Q81" s="1"/>
      <c r="R81" s="1"/>
      <c r="S81" s="1"/>
    </row>
    <row r="82" spans="1:19" s="33" customFormat="1" ht="23.25" customHeight="1">
      <c r="A82" s="32"/>
      <c r="B82" s="183"/>
      <c r="D82" s="34"/>
      <c r="F82" s="34"/>
      <c r="H82" s="153"/>
      <c r="J82" s="34"/>
      <c r="K82" s="1"/>
      <c r="L82" s="1"/>
      <c r="M82" s="1"/>
      <c r="N82" s="1"/>
      <c r="O82" s="1"/>
      <c r="P82" s="1"/>
      <c r="Q82" s="1"/>
      <c r="R82" s="1"/>
      <c r="S82" s="1"/>
    </row>
    <row r="83" spans="1:19" s="33" customFormat="1" ht="23.25" customHeight="1">
      <c r="A83" s="32"/>
      <c r="B83" s="183"/>
      <c r="D83" s="34"/>
      <c r="F83" s="34"/>
      <c r="H83" s="153"/>
      <c r="J83" s="34"/>
      <c r="K83" s="1"/>
      <c r="L83" s="1"/>
      <c r="M83" s="1"/>
      <c r="N83" s="1"/>
      <c r="O83" s="1"/>
      <c r="P83" s="1"/>
      <c r="Q83" s="1"/>
      <c r="R83" s="1"/>
      <c r="S83" s="1"/>
    </row>
    <row r="84" spans="1:19" s="33" customFormat="1" ht="23.25" customHeight="1">
      <c r="A84" s="32"/>
      <c r="B84" s="183"/>
      <c r="D84" s="34"/>
      <c r="F84" s="34"/>
      <c r="H84" s="153"/>
      <c r="J84" s="34"/>
      <c r="K84" s="1"/>
      <c r="L84" s="1"/>
      <c r="M84" s="1"/>
      <c r="N84" s="1"/>
      <c r="O84" s="1"/>
      <c r="P84" s="1"/>
      <c r="Q84" s="1"/>
      <c r="R84" s="1"/>
      <c r="S84" s="1"/>
    </row>
    <row r="85" spans="1:19" s="33" customFormat="1" ht="23.25" customHeight="1">
      <c r="A85" s="32"/>
      <c r="B85" s="183"/>
      <c r="D85" s="34"/>
      <c r="F85" s="34"/>
      <c r="H85" s="153"/>
      <c r="J85" s="34"/>
      <c r="K85" s="1"/>
      <c r="L85" s="1"/>
      <c r="M85" s="1"/>
      <c r="N85" s="1"/>
      <c r="O85" s="1"/>
      <c r="P85" s="1"/>
      <c r="Q85" s="1"/>
      <c r="R85" s="1"/>
      <c r="S85" s="1"/>
    </row>
    <row r="86" spans="1:19" s="33" customFormat="1" ht="23.25" customHeight="1">
      <c r="A86" s="32"/>
      <c r="B86" s="183"/>
      <c r="D86" s="34"/>
      <c r="F86" s="34"/>
      <c r="H86" s="153"/>
      <c r="J86" s="34"/>
      <c r="K86" s="1"/>
      <c r="L86" s="1"/>
      <c r="M86" s="1"/>
      <c r="N86" s="1"/>
      <c r="O86" s="1"/>
      <c r="P86" s="1"/>
      <c r="Q86" s="1"/>
      <c r="R86" s="1"/>
      <c r="S86" s="1"/>
    </row>
    <row r="87" spans="1:19" ht="23.25" customHeight="1">
      <c r="A87" s="1"/>
      <c r="B87" s="1"/>
      <c r="D87" s="8"/>
      <c r="F87" s="8"/>
      <c r="H87" s="132"/>
      <c r="I87" s="8"/>
      <c r="J87" s="8"/>
    </row>
    <row r="88" spans="1:19" ht="23.25" customHeight="1">
      <c r="A88" s="1"/>
      <c r="B88" s="1"/>
    </row>
    <row r="89" spans="1:19" ht="23.25" customHeight="1">
      <c r="A89" s="1"/>
      <c r="B89" s="1"/>
    </row>
    <row r="90" spans="1:19" ht="18.75" customHeight="1">
      <c r="A90" s="1"/>
      <c r="B90" s="1"/>
    </row>
    <row r="91" spans="1:19" ht="23.25" customHeight="1">
      <c r="A91" s="1"/>
      <c r="B91" s="1"/>
    </row>
    <row r="92" spans="1:19" ht="23.25" customHeight="1">
      <c r="A92" s="1"/>
      <c r="B92" s="1"/>
    </row>
    <row r="93" spans="1:19" ht="23.25" customHeight="1">
      <c r="A93" s="1"/>
      <c r="B93" s="1"/>
    </row>
    <row r="94" spans="1:19" ht="23.25" customHeight="1">
      <c r="A94" s="1"/>
      <c r="B94" s="1"/>
    </row>
    <row r="95" spans="1:19" ht="23.25" customHeight="1">
      <c r="A95" s="1"/>
      <c r="B95" s="1"/>
    </row>
    <row r="96" spans="1:19" ht="23.25" customHeight="1">
      <c r="A96" s="1"/>
      <c r="B96" s="1"/>
    </row>
    <row r="97" spans="1:2" ht="23.25" customHeight="1">
      <c r="A97" s="1"/>
      <c r="B97" s="1"/>
    </row>
    <row r="98" spans="1:2" ht="23.25" customHeight="1">
      <c r="A98" s="1"/>
      <c r="B98" s="1"/>
    </row>
    <row r="99" spans="1:2" ht="23.25" customHeight="1">
      <c r="A99" s="1"/>
      <c r="B99" s="1"/>
    </row>
    <row r="100" spans="1:2" ht="23.25" customHeight="1">
      <c r="A100" s="1"/>
      <c r="B100" s="1"/>
    </row>
    <row r="101" spans="1:2" ht="23.25" customHeight="1">
      <c r="A101" s="1"/>
      <c r="B101" s="1"/>
    </row>
    <row r="102" spans="1:2" ht="23.25" customHeight="1">
      <c r="A102" s="1"/>
      <c r="B102" s="1"/>
    </row>
    <row r="103" spans="1:2" ht="23.25" customHeight="1">
      <c r="A103" s="1"/>
      <c r="B103" s="1"/>
    </row>
    <row r="104" spans="1:2" ht="23.25" customHeight="1">
      <c r="A104" s="1"/>
      <c r="B104" s="1"/>
    </row>
    <row r="105" spans="1:2" ht="23.25" customHeight="1">
      <c r="A105" s="1"/>
      <c r="B105" s="1"/>
    </row>
    <row r="106" spans="1:2" ht="23.25" customHeight="1">
      <c r="A106" s="1"/>
      <c r="B106" s="1"/>
    </row>
    <row r="107" spans="1:2" ht="15" customHeight="1">
      <c r="A107" s="1"/>
      <c r="B107" s="1"/>
    </row>
    <row r="108" spans="1:2" ht="23.25" customHeight="1">
      <c r="A108" s="1"/>
      <c r="B108" s="1"/>
    </row>
    <row r="109" spans="1:2" ht="23.25" customHeight="1">
      <c r="A109" s="1"/>
      <c r="B109" s="1"/>
    </row>
    <row r="110" spans="1:2" ht="23.25" customHeight="1">
      <c r="A110" s="1"/>
      <c r="B110" s="1"/>
    </row>
    <row r="111" spans="1:2" ht="23.25" customHeight="1">
      <c r="A111" s="1"/>
      <c r="B111" s="1"/>
    </row>
    <row r="112" spans="1:2" ht="23.25" customHeight="1">
      <c r="A112" s="1"/>
      <c r="B112" s="1"/>
    </row>
    <row r="113" spans="1:2" ht="23.25" customHeight="1">
      <c r="A113" s="1"/>
      <c r="B113" s="1"/>
    </row>
    <row r="114" spans="1:2" ht="23.25" customHeight="1">
      <c r="A114" s="1"/>
      <c r="B114" s="1"/>
    </row>
    <row r="115" spans="1:2" ht="23.25" customHeight="1">
      <c r="A115" s="1"/>
      <c r="B115" s="1"/>
    </row>
    <row r="116" spans="1:2" ht="23.25" customHeight="1">
      <c r="A116" s="1"/>
      <c r="B116" s="1"/>
    </row>
    <row r="117" spans="1:2" ht="23.25" customHeight="1">
      <c r="A117" s="1"/>
      <c r="B117" s="1"/>
    </row>
    <row r="118" spans="1:2" ht="23.25" customHeight="1">
      <c r="A118" s="1"/>
      <c r="B118" s="1"/>
    </row>
    <row r="119" spans="1:2" ht="22.5" customHeight="1">
      <c r="A119" s="1"/>
      <c r="B119" s="1"/>
    </row>
    <row r="120" spans="1:2" ht="22.5" customHeight="1">
      <c r="A120" s="1"/>
      <c r="B120" s="1"/>
    </row>
    <row r="121" spans="1:2" ht="23.25" customHeight="1">
      <c r="A121" s="1"/>
      <c r="B121" s="1"/>
    </row>
    <row r="122" spans="1:2" ht="23.25" customHeight="1"/>
  </sheetData>
  <mergeCells count="9">
    <mergeCell ref="D65:F65"/>
    <mergeCell ref="H65:J65"/>
    <mergeCell ref="D6:J6"/>
    <mergeCell ref="H7:J7"/>
    <mergeCell ref="D38:J38"/>
    <mergeCell ref="D64:J64"/>
    <mergeCell ref="D7:F7"/>
    <mergeCell ref="D39:F39"/>
    <mergeCell ref="H39:J39"/>
  </mergeCells>
  <phoneticPr fontId="2" type="noConversion"/>
  <pageMargins left="0.78740157480314998" right="0.39370078740157499" top="0.78740157480314998" bottom="0.74803149606299202" header="0.31496062992126" footer="0.31496062992126"/>
  <pageSetup paperSize="9" scale="75" fitToHeight="0" orientation="portrait" useFirstPageNumber="1" r:id="rId1"/>
  <headerFooter>
    <oddFooter>&amp;Lหมายเหตุประกอบงบการเงินเป็นส่วนหนึ่งของงบการเงินนี้&amp;R&amp;14&amp;P</oddFooter>
  </headerFooter>
  <rowBreaks count="3" manualBreakCount="3">
    <brk id="32" max="5" man="1"/>
    <brk id="58" max="5" man="1"/>
    <brk id="80" max="5" man="1"/>
  </rowBreaks>
  <ignoredErrors>
    <ignoredError sqref="I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L46"/>
  <sheetViews>
    <sheetView view="pageBreakPreview" topLeftCell="A3" zoomScale="85" zoomScaleNormal="85" zoomScaleSheetLayoutView="85" workbookViewId="0">
      <pane xSplit="3" ySplit="6" topLeftCell="D18" activePane="bottomRight" state="frozen"/>
      <selection activeCell="D81" sqref="D81"/>
      <selection pane="topRight" activeCell="D81" sqref="D81"/>
      <selection pane="bottomLeft" activeCell="D81" sqref="D81"/>
      <selection pane="bottomRight" activeCell="D81" sqref="D81"/>
    </sheetView>
  </sheetViews>
  <sheetFormatPr defaultColWidth="9.09765625" defaultRowHeight="23.65" customHeight="1"/>
  <cols>
    <col min="1" max="1" width="55.59765625" style="9" customWidth="1"/>
    <col min="2" max="2" width="8.09765625" style="2" customWidth="1"/>
    <col min="3" max="3" width="3.09765625" style="1" customWidth="1"/>
    <col min="4" max="4" width="16.69921875" style="1" customWidth="1"/>
    <col min="5" max="5" width="3.09765625" style="1" customWidth="1"/>
    <col min="6" max="6" width="16.69921875" style="1" customWidth="1"/>
    <col min="7" max="7" width="3.09765625" style="1" customWidth="1"/>
    <col min="8" max="8" width="16.69921875" style="133" customWidth="1"/>
    <col min="9" max="9" width="3.09765625" style="1" customWidth="1"/>
    <col min="10" max="10" width="16.69921875" style="1" customWidth="1"/>
    <col min="11" max="11" width="12.09765625" style="62" customWidth="1"/>
    <col min="12" max="12" width="10.09765625" style="98" bestFit="1" customWidth="1"/>
    <col min="13" max="16384" width="9.09765625" style="1"/>
  </cols>
  <sheetData>
    <row r="1" spans="1:12" ht="23.25" customHeight="1">
      <c r="A1" s="4" t="s">
        <v>112</v>
      </c>
      <c r="I1" s="3"/>
      <c r="J1" s="116"/>
    </row>
    <row r="2" spans="1:12" ht="23.25" customHeight="1">
      <c r="A2" s="52" t="s">
        <v>45</v>
      </c>
      <c r="F2" s="3"/>
      <c r="H2" s="154"/>
      <c r="J2" s="116"/>
    </row>
    <row r="3" spans="1:12" ht="23.25" customHeight="1">
      <c r="A3" s="35" t="s">
        <v>143</v>
      </c>
    </row>
    <row r="4" spans="1:12" ht="23.25" customHeight="1">
      <c r="A4" s="4"/>
    </row>
    <row r="5" spans="1:12" ht="21" customHeight="1">
      <c r="A5" s="3"/>
      <c r="D5" s="199" t="s">
        <v>31</v>
      </c>
      <c r="E5" s="199"/>
      <c r="F5" s="199"/>
      <c r="G5" s="199"/>
      <c r="H5" s="199"/>
      <c r="I5" s="199"/>
      <c r="J5" s="199"/>
      <c r="L5" s="1"/>
    </row>
    <row r="6" spans="1:12" ht="21" customHeight="1">
      <c r="A6" s="3"/>
      <c r="D6" s="200" t="s">
        <v>111</v>
      </c>
      <c r="E6" s="200"/>
      <c r="F6" s="200"/>
      <c r="H6" s="199" t="s">
        <v>95</v>
      </c>
      <c r="I6" s="199"/>
      <c r="J6" s="199"/>
      <c r="L6" s="1"/>
    </row>
    <row r="7" spans="1:12" ht="23.25" customHeight="1">
      <c r="B7" s="16" t="s">
        <v>19</v>
      </c>
      <c r="C7" s="15"/>
      <c r="D7" s="118">
        <v>2562</v>
      </c>
      <c r="E7" s="15"/>
      <c r="F7" s="118">
        <v>2561</v>
      </c>
      <c r="G7" s="15"/>
      <c r="H7" s="100">
        <v>2562</v>
      </c>
      <c r="I7" s="15"/>
      <c r="J7" s="100">
        <v>2561</v>
      </c>
      <c r="L7" s="1"/>
    </row>
    <row r="8" spans="1:12" ht="20">
      <c r="C8" s="14"/>
      <c r="D8" s="14"/>
      <c r="E8" s="14"/>
      <c r="G8" s="14"/>
      <c r="I8" s="14"/>
    </row>
    <row r="9" spans="1:12" ht="23.25" customHeight="1">
      <c r="A9" s="4" t="s">
        <v>51</v>
      </c>
      <c r="B9" s="5"/>
      <c r="C9" s="6"/>
      <c r="D9" s="6"/>
      <c r="E9" s="6"/>
      <c r="F9" s="53"/>
      <c r="G9" s="6"/>
      <c r="H9" s="155"/>
      <c r="I9" s="54"/>
      <c r="J9" s="53"/>
    </row>
    <row r="10" spans="1:12" ht="23.25" customHeight="1">
      <c r="A10" s="9" t="s">
        <v>36</v>
      </c>
      <c r="B10" s="5"/>
      <c r="C10" s="6"/>
      <c r="D10" s="156">
        <v>384403</v>
      </c>
      <c r="E10" s="6"/>
      <c r="F10" s="55">
        <v>560568</v>
      </c>
      <c r="G10" s="6"/>
      <c r="H10" s="156">
        <v>384403</v>
      </c>
      <c r="I10" s="55"/>
      <c r="J10" s="55">
        <v>560568</v>
      </c>
      <c r="K10" s="8"/>
    </row>
    <row r="11" spans="1:12" ht="23.25" customHeight="1">
      <c r="A11" s="9" t="s">
        <v>14</v>
      </c>
      <c r="B11" s="5">
        <v>23</v>
      </c>
      <c r="C11" s="6"/>
      <c r="D11" s="156">
        <v>8433</v>
      </c>
      <c r="E11" s="6"/>
      <c r="F11" s="57">
        <v>10270</v>
      </c>
      <c r="G11" s="6"/>
      <c r="H11" s="156">
        <v>8419</v>
      </c>
      <c r="I11" s="55"/>
      <c r="J11" s="57">
        <v>10270</v>
      </c>
      <c r="K11" s="8"/>
    </row>
    <row r="12" spans="1:12" ht="23.25" customHeight="1">
      <c r="A12" s="4" t="s">
        <v>15</v>
      </c>
      <c r="B12" s="5"/>
      <c r="C12" s="6"/>
      <c r="D12" s="19">
        <f>SUM(D10:D11)</f>
        <v>392836</v>
      </c>
      <c r="E12" s="6"/>
      <c r="F12" s="19">
        <f>SUM(F10:F11)</f>
        <v>570838</v>
      </c>
      <c r="G12" s="101"/>
      <c r="H12" s="19">
        <f>SUM(H10:H11)</f>
        <v>392822</v>
      </c>
      <c r="I12" s="7"/>
      <c r="J12" s="104">
        <f>SUM(J10:J11)</f>
        <v>570838</v>
      </c>
    </row>
    <row r="13" spans="1:12" ht="15" customHeight="1">
      <c r="B13" s="5"/>
      <c r="C13" s="6"/>
      <c r="D13" s="6"/>
      <c r="E13" s="6"/>
      <c r="F13" s="7"/>
      <c r="G13" s="6"/>
      <c r="H13" s="150"/>
      <c r="I13" s="7"/>
      <c r="J13" s="7"/>
    </row>
    <row r="14" spans="1:12" ht="23.25" customHeight="1">
      <c r="A14" s="4" t="s">
        <v>16</v>
      </c>
      <c r="B14" s="5"/>
      <c r="C14" s="6"/>
      <c r="D14" s="6"/>
      <c r="E14" s="6"/>
      <c r="F14" s="7"/>
      <c r="G14" s="6"/>
      <c r="H14" s="150"/>
      <c r="I14" s="7"/>
      <c r="J14" s="7"/>
    </row>
    <row r="15" spans="1:12" ht="23.25" customHeight="1">
      <c r="A15" s="9" t="s">
        <v>37</v>
      </c>
      <c r="B15" s="5">
        <v>24</v>
      </c>
      <c r="C15" s="6"/>
      <c r="D15" s="156">
        <v>350183</v>
      </c>
      <c r="E15" s="6"/>
      <c r="F15" s="55">
        <v>548563</v>
      </c>
      <c r="G15" s="6"/>
      <c r="H15" s="156">
        <v>350183</v>
      </c>
      <c r="I15" s="55"/>
      <c r="J15" s="55">
        <v>548563</v>
      </c>
      <c r="K15" s="8"/>
    </row>
    <row r="16" spans="1:12" ht="20">
      <c r="A16" s="9" t="s">
        <v>34</v>
      </c>
      <c r="B16" s="5">
        <v>24</v>
      </c>
      <c r="C16" s="6"/>
      <c r="D16" s="156">
        <f>60358+60</f>
        <v>60418</v>
      </c>
      <c r="E16" s="6"/>
      <c r="F16" s="55">
        <v>69049</v>
      </c>
      <c r="G16" s="6"/>
      <c r="H16" s="156">
        <v>60358</v>
      </c>
      <c r="I16" s="55"/>
      <c r="J16" s="55">
        <v>69049</v>
      </c>
      <c r="K16" s="8"/>
    </row>
    <row r="17" spans="1:12" ht="23.25" customHeight="1">
      <c r="A17" s="9" t="s">
        <v>103</v>
      </c>
      <c r="B17" s="5"/>
      <c r="C17" s="6"/>
      <c r="D17" s="156">
        <v>6931</v>
      </c>
      <c r="E17" s="6"/>
      <c r="F17" s="24">
        <v>0</v>
      </c>
      <c r="G17" s="6"/>
      <c r="H17" s="156">
        <v>6931</v>
      </c>
      <c r="I17" s="55"/>
      <c r="J17" s="24">
        <v>0</v>
      </c>
      <c r="K17" s="8"/>
    </row>
    <row r="18" spans="1:12" ht="23.25" customHeight="1">
      <c r="A18" s="36" t="s">
        <v>48</v>
      </c>
      <c r="B18" s="5"/>
      <c r="C18" s="6"/>
      <c r="D18" s="157">
        <v>5225</v>
      </c>
      <c r="E18" s="6"/>
      <c r="F18" s="129">
        <v>3928</v>
      </c>
      <c r="G18" s="6"/>
      <c r="H18" s="157">
        <v>5225</v>
      </c>
      <c r="I18" s="55"/>
      <c r="J18" s="129">
        <v>3928</v>
      </c>
      <c r="K18" s="8"/>
    </row>
    <row r="19" spans="1:12" ht="23.25" customHeight="1">
      <c r="A19" s="4" t="s">
        <v>17</v>
      </c>
      <c r="B19" s="5"/>
      <c r="C19" s="6"/>
      <c r="D19" s="19">
        <f>SUM(D15:D18)</f>
        <v>422757</v>
      </c>
      <c r="E19" s="6"/>
      <c r="F19" s="19">
        <f>SUM(F15:F18)</f>
        <v>621540</v>
      </c>
      <c r="G19" s="101"/>
      <c r="H19" s="19">
        <f>SUM(H15:H18)</f>
        <v>422697</v>
      </c>
      <c r="I19" s="7"/>
      <c r="J19" s="104">
        <f>SUM(J15:J18)</f>
        <v>621540</v>
      </c>
    </row>
    <row r="20" spans="1:12" ht="23.25" customHeight="1">
      <c r="A20" s="4"/>
      <c r="B20" s="5"/>
      <c r="C20" s="6"/>
      <c r="D20" s="6"/>
      <c r="E20" s="6"/>
      <c r="F20" s="112"/>
      <c r="G20" s="101"/>
      <c r="H20" s="158"/>
      <c r="I20" s="7"/>
      <c r="J20" s="24"/>
    </row>
    <row r="21" spans="1:12" s="3" customFormat="1" ht="23.25" customHeight="1">
      <c r="A21" s="4" t="s">
        <v>96</v>
      </c>
      <c r="B21" s="194"/>
      <c r="C21" s="74"/>
      <c r="D21" s="27">
        <v>1995</v>
      </c>
      <c r="E21" s="74"/>
      <c r="F21" s="195">
        <v>2139</v>
      </c>
      <c r="G21" s="196"/>
      <c r="H21" s="27">
        <v>0</v>
      </c>
      <c r="I21" s="23"/>
      <c r="J21" s="27">
        <v>0</v>
      </c>
      <c r="K21" s="8"/>
      <c r="L21" s="105"/>
    </row>
    <row r="22" spans="1:12" ht="23.25" customHeight="1">
      <c r="A22" s="9" t="s">
        <v>123</v>
      </c>
      <c r="B22" s="5"/>
      <c r="C22" s="6"/>
      <c r="D22" s="48">
        <f>D12-D19+D21</f>
        <v>-27926</v>
      </c>
      <c r="E22" s="6"/>
      <c r="F22" s="170">
        <f>F12-F19+F21</f>
        <v>-48563</v>
      </c>
      <c r="G22" s="55"/>
      <c r="H22" s="24">
        <f>H12-H19+H21</f>
        <v>-29875</v>
      </c>
      <c r="I22" s="55"/>
      <c r="J22" s="55">
        <f>J12-J19+J21</f>
        <v>-50702</v>
      </c>
    </row>
    <row r="23" spans="1:12" ht="23.25" customHeight="1">
      <c r="A23" s="9" t="s">
        <v>97</v>
      </c>
      <c r="B23" s="5"/>
      <c r="C23" s="6"/>
      <c r="D23" s="56">
        <v>660</v>
      </c>
      <c r="E23" s="6"/>
      <c r="F23" s="56">
        <v>449</v>
      </c>
      <c r="G23" s="55"/>
      <c r="H23" s="31">
        <v>0</v>
      </c>
      <c r="I23" s="55"/>
      <c r="J23" s="31">
        <v>0</v>
      </c>
      <c r="K23" s="62">
        <f>D21-D23</f>
        <v>1335</v>
      </c>
    </row>
    <row r="24" spans="1:12" ht="23.25" customHeight="1">
      <c r="A24" s="4" t="s">
        <v>152</v>
      </c>
      <c r="B24" s="5"/>
      <c r="C24" s="6"/>
      <c r="D24" s="23">
        <f>D22-D23</f>
        <v>-28586</v>
      </c>
      <c r="E24" s="6"/>
      <c r="F24" s="159">
        <f>F22-F23</f>
        <v>-49012</v>
      </c>
      <c r="G24" s="101"/>
      <c r="H24" s="23">
        <f>H12-H19</f>
        <v>-29875</v>
      </c>
      <c r="I24" s="37"/>
      <c r="J24" s="105">
        <f>J12-J19</f>
        <v>-50702</v>
      </c>
    </row>
    <row r="25" spans="1:12" ht="23.25" customHeight="1">
      <c r="A25" s="4"/>
      <c r="B25" s="5"/>
      <c r="C25" s="6"/>
      <c r="D25" s="24"/>
      <c r="E25" s="6"/>
      <c r="F25" s="159"/>
      <c r="G25" s="101"/>
      <c r="H25" s="24"/>
      <c r="I25" s="37"/>
      <c r="J25" s="105"/>
    </row>
    <row r="26" spans="1:12" ht="23.25" customHeight="1">
      <c r="A26" s="4" t="s">
        <v>127</v>
      </c>
      <c r="B26" s="5"/>
      <c r="C26" s="6"/>
      <c r="D26" s="6"/>
      <c r="E26" s="6"/>
      <c r="G26" s="6"/>
      <c r="H26" s="164"/>
    </row>
    <row r="27" spans="1:12" ht="23.25" customHeight="1">
      <c r="A27" s="9" t="s">
        <v>86</v>
      </c>
      <c r="B27" s="5"/>
      <c r="C27" s="6"/>
      <c r="D27" s="6"/>
      <c r="E27" s="6"/>
      <c r="F27" s="38"/>
      <c r="G27" s="6"/>
      <c r="H27" s="160"/>
      <c r="I27" s="38"/>
      <c r="J27" s="29"/>
    </row>
    <row r="28" spans="1:12" ht="23.25" customHeight="1">
      <c r="A28" s="110" t="s">
        <v>137</v>
      </c>
      <c r="B28" s="5">
        <v>10</v>
      </c>
      <c r="C28" s="6"/>
      <c r="D28" s="161">
        <v>3</v>
      </c>
      <c r="E28" s="6"/>
      <c r="F28" s="38">
        <v>-635</v>
      </c>
      <c r="G28" s="14"/>
      <c r="H28" s="161">
        <v>3</v>
      </c>
      <c r="I28" s="38"/>
      <c r="J28" s="38">
        <v>-635</v>
      </c>
    </row>
    <row r="29" spans="1:12" ht="23.25" customHeight="1">
      <c r="A29" s="9" t="s">
        <v>98</v>
      </c>
      <c r="B29" s="5"/>
      <c r="C29" s="6"/>
      <c r="D29" s="160"/>
      <c r="E29" s="6"/>
      <c r="F29" s="38"/>
      <c r="G29" s="14"/>
      <c r="H29" s="160"/>
      <c r="I29" s="38"/>
      <c r="J29" s="38"/>
    </row>
    <row r="30" spans="1:12" ht="41.25" customHeight="1">
      <c r="A30" s="192" t="s">
        <v>161</v>
      </c>
      <c r="B30" s="5">
        <v>19</v>
      </c>
      <c r="C30" s="6"/>
      <c r="D30" s="31">
        <v>0</v>
      </c>
      <c r="E30" s="6"/>
      <c r="F30" s="179">
        <v>383</v>
      </c>
      <c r="G30" s="6"/>
      <c r="H30" s="31">
        <v>0</v>
      </c>
      <c r="I30" s="24"/>
      <c r="J30" s="179">
        <v>383</v>
      </c>
    </row>
    <row r="31" spans="1:12" ht="23.25" customHeight="1">
      <c r="A31" s="36" t="s">
        <v>153</v>
      </c>
      <c r="B31" s="5"/>
      <c r="C31" s="6"/>
      <c r="D31" s="19">
        <f>SUM(D28:D30)</f>
        <v>3</v>
      </c>
      <c r="E31" s="6"/>
      <c r="F31" s="19">
        <f>SUM(F28:F30)</f>
        <v>-252</v>
      </c>
      <c r="G31" s="107"/>
      <c r="H31" s="19">
        <f>SUM(H28:H30)</f>
        <v>3</v>
      </c>
      <c r="I31" s="108"/>
      <c r="J31" s="109">
        <f>SUM(J28:J30)</f>
        <v>-252</v>
      </c>
    </row>
    <row r="32" spans="1:12" ht="23.25" customHeight="1" thickBot="1">
      <c r="A32" s="4" t="s">
        <v>146</v>
      </c>
      <c r="B32" s="5"/>
      <c r="C32" s="6"/>
      <c r="D32" s="193">
        <f>D24+D31</f>
        <v>-28583</v>
      </c>
      <c r="E32" s="6"/>
      <c r="F32" s="162">
        <f>F24+F31</f>
        <v>-49264</v>
      </c>
      <c r="G32" s="6"/>
      <c r="H32" s="193">
        <f>H24+H31</f>
        <v>-29872</v>
      </c>
      <c r="I32" s="58"/>
      <c r="J32" s="103">
        <f>J24+J31</f>
        <v>-50954</v>
      </c>
    </row>
    <row r="33" spans="1:10" ht="23.25" customHeight="1" thickTop="1">
      <c r="A33" s="4"/>
      <c r="B33" s="5"/>
      <c r="C33" s="6"/>
      <c r="D33" s="6"/>
      <c r="E33" s="6"/>
      <c r="F33" s="127"/>
      <c r="G33" s="6"/>
      <c r="H33" s="163"/>
      <c r="I33" s="58"/>
      <c r="J33" s="127"/>
    </row>
    <row r="34" spans="1:10" ht="20.5">
      <c r="A34" s="4" t="s">
        <v>124</v>
      </c>
      <c r="B34" s="13"/>
      <c r="C34" s="14"/>
      <c r="D34" s="14"/>
      <c r="E34" s="14"/>
      <c r="F34" s="39"/>
      <c r="G34" s="14"/>
      <c r="H34" s="164"/>
      <c r="I34" s="14"/>
      <c r="J34" s="39"/>
    </row>
    <row r="35" spans="1:10" ht="20">
      <c r="A35" s="9" t="s">
        <v>114</v>
      </c>
      <c r="B35" s="13"/>
      <c r="C35" s="14"/>
      <c r="D35" s="88">
        <f>D37-D36</f>
        <v>-28586</v>
      </c>
      <c r="E35" s="14"/>
      <c r="F35" s="24">
        <f>F37-F36</f>
        <v>-49012</v>
      </c>
      <c r="G35" s="88"/>
      <c r="H35" s="24">
        <f>H37-H36</f>
        <v>-29875</v>
      </c>
      <c r="I35" s="123"/>
      <c r="J35" s="125">
        <f>J37-J36</f>
        <v>-50702</v>
      </c>
    </row>
    <row r="36" spans="1:10" ht="20">
      <c r="A36" s="9" t="s">
        <v>115</v>
      </c>
      <c r="B36" s="13"/>
      <c r="C36" s="14"/>
      <c r="D36" s="123">
        <v>0</v>
      </c>
      <c r="E36" s="14"/>
      <c r="F36" s="24">
        <v>0</v>
      </c>
      <c r="G36" s="88"/>
      <c r="H36" s="24">
        <v>0</v>
      </c>
      <c r="I36" s="24"/>
      <c r="J36" s="31">
        <v>0</v>
      </c>
    </row>
    <row r="37" spans="1:10" ht="20.5" thickBot="1">
      <c r="B37" s="13"/>
      <c r="C37" s="14"/>
      <c r="D37" s="169">
        <f>D24</f>
        <v>-28586</v>
      </c>
      <c r="E37" s="14"/>
      <c r="F37" s="169">
        <f>F24</f>
        <v>-49012</v>
      </c>
      <c r="G37" s="88"/>
      <c r="H37" s="169">
        <f>H24</f>
        <v>-29875</v>
      </c>
      <c r="I37" s="123"/>
      <c r="J37" s="126">
        <f>J24</f>
        <v>-50702</v>
      </c>
    </row>
    <row r="38" spans="1:10" ht="21" thickTop="1">
      <c r="A38" s="4" t="s">
        <v>125</v>
      </c>
      <c r="B38" s="13"/>
      <c r="C38" s="14"/>
      <c r="D38" s="14"/>
      <c r="E38" s="14"/>
      <c r="F38" s="24"/>
      <c r="G38" s="108"/>
      <c r="H38" s="165"/>
      <c r="I38" s="14"/>
      <c r="J38" s="39"/>
    </row>
    <row r="39" spans="1:10" ht="20">
      <c r="A39" s="9" t="s">
        <v>114</v>
      </c>
      <c r="B39" s="13"/>
      <c r="C39" s="14"/>
      <c r="D39" s="88">
        <f>D41-D40</f>
        <v>-28583</v>
      </c>
      <c r="E39" s="14"/>
      <c r="F39" s="24">
        <f>F41-F40</f>
        <v>-49264</v>
      </c>
      <c r="G39" s="88"/>
      <c r="H39" s="24">
        <f>H41-H40</f>
        <v>-29872</v>
      </c>
      <c r="I39" s="123"/>
      <c r="J39" s="125">
        <f>J41-J40</f>
        <v>-50954</v>
      </c>
    </row>
    <row r="40" spans="1:10" ht="20">
      <c r="A40" s="9" t="s">
        <v>115</v>
      </c>
      <c r="B40" s="13"/>
      <c r="C40" s="14"/>
      <c r="D40" s="88">
        <v>0</v>
      </c>
      <c r="E40" s="14"/>
      <c r="F40" s="24">
        <v>0</v>
      </c>
      <c r="G40" s="62"/>
      <c r="H40" s="24">
        <v>0</v>
      </c>
      <c r="I40" s="24"/>
      <c r="J40" s="31">
        <v>0</v>
      </c>
    </row>
    <row r="41" spans="1:10" ht="20.5" thickBot="1">
      <c r="B41" s="13"/>
      <c r="C41" s="14"/>
      <c r="D41" s="169">
        <f>D32</f>
        <v>-28583</v>
      </c>
      <c r="E41" s="14"/>
      <c r="F41" s="169">
        <f>F32</f>
        <v>-49264</v>
      </c>
      <c r="G41" s="14"/>
      <c r="H41" s="169">
        <f>H32</f>
        <v>-29872</v>
      </c>
      <c r="I41" s="14"/>
      <c r="J41" s="124">
        <f>J32</f>
        <v>-50954</v>
      </c>
    </row>
    <row r="42" spans="1:10" ht="21" thickTop="1">
      <c r="A42" s="4" t="s">
        <v>126</v>
      </c>
      <c r="B42" s="5"/>
      <c r="C42" s="6"/>
      <c r="D42" s="6"/>
      <c r="E42" s="6"/>
      <c r="F42" s="59"/>
      <c r="G42" s="6"/>
      <c r="H42" s="166"/>
      <c r="I42" s="59"/>
      <c r="J42" s="59"/>
    </row>
    <row r="43" spans="1:10" ht="23.65" customHeight="1" thickBot="1">
      <c r="A43" s="4" t="s">
        <v>60</v>
      </c>
      <c r="B43" s="5">
        <v>27</v>
      </c>
      <c r="C43" s="6"/>
      <c r="D43" s="60">
        <f>D24/D45</f>
        <v>-2.8311631974534783E-2</v>
      </c>
      <c r="E43" s="6"/>
      <c r="F43" s="60">
        <f>F24/F45</f>
        <v>-5.9439897933938418E-2</v>
      </c>
      <c r="G43" s="6"/>
      <c r="H43" s="167">
        <f>H24/H45</f>
        <v>-2.9588260170685884E-2</v>
      </c>
      <c r="I43" s="61"/>
      <c r="J43" s="60">
        <f>J24/J45</f>
        <v>-6.1489465948064675E-2</v>
      </c>
    </row>
    <row r="44" spans="1:10" ht="21" thickTop="1">
      <c r="A44" s="4"/>
      <c r="B44" s="5"/>
      <c r="C44" s="6"/>
      <c r="D44" s="6"/>
      <c r="E44" s="6"/>
      <c r="F44" s="61"/>
      <c r="G44" s="6"/>
      <c r="H44" s="168"/>
      <c r="I44" s="61"/>
      <c r="J44" s="61"/>
    </row>
    <row r="45" spans="1:10" ht="23.65" customHeight="1" thickBot="1">
      <c r="A45" s="4" t="s">
        <v>46</v>
      </c>
      <c r="B45" s="5">
        <v>27</v>
      </c>
      <c r="D45" s="186">
        <v>1009691</v>
      </c>
      <c r="F45" s="180">
        <v>824564</v>
      </c>
      <c r="H45" s="186">
        <v>1009691</v>
      </c>
      <c r="J45" s="180">
        <v>824564</v>
      </c>
    </row>
    <row r="46" spans="1:10" ht="23.65" customHeight="1" thickTop="1">
      <c r="B46" s="2" t="s">
        <v>101</v>
      </c>
    </row>
  </sheetData>
  <mergeCells count="3">
    <mergeCell ref="H6:J6"/>
    <mergeCell ref="D6:F6"/>
    <mergeCell ref="D5:J5"/>
  </mergeCells>
  <pageMargins left="0.78740157480314998" right="0.42" top="0.78740157480314998" bottom="0.74803149606299202" header="0.31496062992126" footer="0.31496062992126"/>
  <pageSetup paperSize="9" scale="72" firstPageNumber="4" orientation="portrait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V23"/>
  <sheetViews>
    <sheetView view="pageBreakPreview" topLeftCell="C12" zoomScaleNormal="80" zoomScaleSheetLayoutView="100" workbookViewId="0">
      <selection activeCell="D81" sqref="D81"/>
    </sheetView>
  </sheetViews>
  <sheetFormatPr defaultColWidth="9.09765625" defaultRowHeight="23.15" customHeight="1"/>
  <cols>
    <col min="1" max="1" width="33.59765625" style="81" customWidth="1"/>
    <col min="2" max="2" width="9.8984375" style="86" customWidth="1"/>
    <col min="3" max="3" width="1.69921875" style="65" customWidth="1"/>
    <col min="4" max="4" width="14.69921875" style="65" customWidth="1"/>
    <col min="5" max="5" width="1.69921875" style="65" customWidth="1"/>
    <col min="6" max="6" width="14.69921875" style="65" customWidth="1"/>
    <col min="7" max="7" width="1.3984375" style="65" customWidth="1"/>
    <col min="8" max="8" width="14.296875" style="65" customWidth="1"/>
    <col min="9" max="9" width="1.69921875" style="65" customWidth="1"/>
    <col min="10" max="10" width="14.296875" style="65" customWidth="1"/>
    <col min="11" max="11" width="1.69921875" style="65" customWidth="1"/>
    <col min="12" max="12" width="19.69921875" style="65" customWidth="1"/>
    <col min="13" max="13" width="1.69921875" style="65" customWidth="1"/>
    <col min="14" max="14" width="21" style="65" customWidth="1"/>
    <col min="15" max="15" width="1.69921875" style="65" customWidth="1"/>
    <col min="16" max="16" width="16.69921875" style="65" customWidth="1"/>
    <col min="17" max="17" width="1.69921875" style="65" customWidth="1"/>
    <col min="18" max="18" width="15.59765625" style="65" customWidth="1"/>
    <col min="19" max="19" width="1.69921875" style="65" customWidth="1"/>
    <col min="20" max="20" width="15.69921875" style="65" customWidth="1"/>
    <col min="21" max="21" width="13.8984375" style="65" customWidth="1"/>
    <col min="22" max="16384" width="9.09765625" style="65"/>
  </cols>
  <sheetData>
    <row r="1" spans="1:21" ht="23.15" customHeight="1">
      <c r="A1" s="4" t="s">
        <v>112</v>
      </c>
      <c r="B1" s="64"/>
      <c r="J1" s="3"/>
      <c r="K1" s="3"/>
      <c r="L1" s="3"/>
      <c r="M1" s="3"/>
      <c r="N1" s="116"/>
      <c r="O1" s="116"/>
      <c r="P1" s="116"/>
      <c r="Q1" s="116"/>
      <c r="R1" s="116"/>
      <c r="S1" s="116"/>
      <c r="T1" s="116"/>
    </row>
    <row r="2" spans="1:21" ht="23.15" customHeight="1">
      <c r="A2" s="63" t="s">
        <v>20</v>
      </c>
      <c r="B2" s="64"/>
      <c r="J2" s="3"/>
      <c r="K2" s="3"/>
      <c r="L2" s="3"/>
      <c r="M2" s="3"/>
      <c r="N2" s="3"/>
      <c r="O2" s="3"/>
      <c r="P2" s="3"/>
      <c r="R2" s="3"/>
      <c r="T2" s="116"/>
    </row>
    <row r="3" spans="1:21" ht="23.15" customHeight="1">
      <c r="A3" s="35" t="s">
        <v>143</v>
      </c>
      <c r="B3" s="64"/>
    </row>
    <row r="4" spans="1:21" ht="23.15" customHeight="1">
      <c r="A4" s="35"/>
      <c r="B4" s="64"/>
    </row>
    <row r="5" spans="1:21" ht="23.15" customHeight="1">
      <c r="A5" s="35"/>
      <c r="B5" s="64"/>
      <c r="D5" s="199" t="s">
        <v>31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</row>
    <row r="6" spans="1:21" ht="23.15" customHeight="1">
      <c r="A6" s="35"/>
      <c r="B6" s="64"/>
      <c r="D6" s="202" t="s">
        <v>111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</row>
    <row r="7" spans="1:21" ht="23.15" customHeight="1">
      <c r="A7" s="35"/>
      <c r="B7" s="64"/>
      <c r="D7" s="15"/>
      <c r="E7" s="15"/>
      <c r="F7" s="15"/>
      <c r="G7" s="15"/>
      <c r="H7" s="15"/>
      <c r="I7" s="15"/>
      <c r="J7" s="15"/>
      <c r="K7" s="15"/>
      <c r="L7" s="199" t="s">
        <v>49</v>
      </c>
      <c r="M7" s="199"/>
      <c r="N7" s="199"/>
      <c r="O7" s="199"/>
      <c r="P7" s="199"/>
      <c r="Q7" s="15"/>
      <c r="R7" s="15"/>
      <c r="S7" s="15"/>
      <c r="T7" s="15"/>
    </row>
    <row r="8" spans="1:21" ht="23.15" customHeight="1">
      <c r="A8" s="67"/>
      <c r="B8" s="68"/>
      <c r="C8" s="69"/>
      <c r="D8" s="70" t="s">
        <v>21</v>
      </c>
      <c r="E8" s="71"/>
      <c r="F8" s="72"/>
      <c r="G8" s="71"/>
      <c r="H8" s="201" t="s">
        <v>39</v>
      </c>
      <c r="I8" s="201"/>
      <c r="J8" s="201"/>
      <c r="K8" s="70"/>
      <c r="L8" s="73" t="s">
        <v>138</v>
      </c>
      <c r="M8" s="70"/>
      <c r="N8" s="73" t="s">
        <v>52</v>
      </c>
      <c r="O8" s="70"/>
      <c r="P8" s="73" t="s">
        <v>76</v>
      </c>
      <c r="Q8" s="71"/>
      <c r="R8" s="73"/>
      <c r="S8" s="71"/>
      <c r="T8" s="70"/>
    </row>
    <row r="9" spans="1:21" ht="23.15" customHeight="1">
      <c r="A9" s="67"/>
      <c r="B9" s="68"/>
      <c r="C9" s="69"/>
      <c r="D9" s="70" t="s">
        <v>27</v>
      </c>
      <c r="E9" s="71"/>
      <c r="F9" s="190" t="s">
        <v>157</v>
      </c>
      <c r="G9" s="71"/>
      <c r="H9" s="70" t="s">
        <v>43</v>
      </c>
      <c r="I9" s="71"/>
      <c r="J9" s="70"/>
      <c r="K9" s="70"/>
      <c r="L9" s="73" t="s">
        <v>139</v>
      </c>
      <c r="M9" s="70"/>
      <c r="N9" s="73" t="s">
        <v>53</v>
      </c>
      <c r="O9" s="70"/>
      <c r="P9" s="73" t="s">
        <v>81</v>
      </c>
      <c r="Q9" s="71"/>
      <c r="R9" s="73" t="s">
        <v>116</v>
      </c>
      <c r="S9" s="71"/>
      <c r="T9" s="74" t="s">
        <v>77</v>
      </c>
      <c r="U9" s="75"/>
    </row>
    <row r="10" spans="1:21" ht="23.15" customHeight="1">
      <c r="A10" s="67"/>
      <c r="B10" s="16" t="s">
        <v>19</v>
      </c>
      <c r="C10" s="76"/>
      <c r="D10" s="66" t="s">
        <v>28</v>
      </c>
      <c r="E10" s="71"/>
      <c r="F10" s="77" t="s">
        <v>56</v>
      </c>
      <c r="G10" s="71"/>
      <c r="H10" s="66" t="s">
        <v>26</v>
      </c>
      <c r="I10" s="71"/>
      <c r="J10" s="77" t="s">
        <v>35</v>
      </c>
      <c r="K10" s="73"/>
      <c r="L10" s="77" t="s">
        <v>79</v>
      </c>
      <c r="M10" s="73"/>
      <c r="N10" s="77" t="s">
        <v>54</v>
      </c>
      <c r="O10" s="73"/>
      <c r="P10" s="77" t="s">
        <v>12</v>
      </c>
      <c r="Q10" s="71"/>
      <c r="R10" s="77" t="s">
        <v>117</v>
      </c>
      <c r="S10" s="71"/>
      <c r="T10" s="66" t="s">
        <v>55</v>
      </c>
    </row>
    <row r="11" spans="1:21" ht="23.15" customHeight="1">
      <c r="A11" s="67"/>
      <c r="B11" s="68"/>
      <c r="C11" s="76"/>
      <c r="D11" s="69"/>
      <c r="E11" s="76"/>
      <c r="F11" s="78"/>
      <c r="G11" s="76"/>
      <c r="H11" s="69"/>
      <c r="I11" s="76"/>
      <c r="J11" s="78"/>
      <c r="K11" s="78"/>
      <c r="M11" s="78"/>
      <c r="N11" s="78"/>
      <c r="O11" s="78"/>
      <c r="Q11" s="76"/>
      <c r="S11" s="76"/>
      <c r="T11" s="14"/>
      <c r="U11" s="75"/>
    </row>
    <row r="12" spans="1:21" ht="23.15" customHeight="1">
      <c r="A12" s="91" t="s">
        <v>99</v>
      </c>
      <c r="B12" s="68"/>
      <c r="C12" s="76"/>
      <c r="D12" s="114">
        <v>397564</v>
      </c>
      <c r="E12" s="23"/>
      <c r="F12" s="24">
        <v>0</v>
      </c>
      <c r="G12" s="28"/>
      <c r="H12" s="24">
        <v>0</v>
      </c>
      <c r="I12" s="23"/>
      <c r="J12" s="114">
        <v>-47181</v>
      </c>
      <c r="K12" s="23"/>
      <c r="L12" s="24">
        <v>0</v>
      </c>
      <c r="M12" s="23"/>
      <c r="N12" s="114">
        <v>643</v>
      </c>
      <c r="O12" s="23"/>
      <c r="P12" s="114">
        <f>SUM(L12:N12)</f>
        <v>643</v>
      </c>
      <c r="Q12" s="23"/>
      <c r="R12" s="24">
        <v>0</v>
      </c>
      <c r="S12" s="23"/>
      <c r="T12" s="114">
        <f>SUM(D12:J12,P12,R12)</f>
        <v>351026</v>
      </c>
      <c r="U12" s="75"/>
    </row>
    <row r="13" spans="1:21" ht="23.15" customHeight="1">
      <c r="A13" s="106" t="s">
        <v>84</v>
      </c>
      <c r="B13" s="68"/>
      <c r="C13" s="76"/>
      <c r="D13" s="112">
        <v>195233</v>
      </c>
      <c r="E13" s="24"/>
      <c r="F13" s="112">
        <v>63163</v>
      </c>
      <c r="G13" s="29"/>
      <c r="H13" s="24">
        <v>0</v>
      </c>
      <c r="I13" s="24"/>
      <c r="J13" s="24">
        <v>0</v>
      </c>
      <c r="K13" s="24"/>
      <c r="L13" s="24">
        <v>0</v>
      </c>
      <c r="M13" s="24"/>
      <c r="N13" s="24">
        <v>0</v>
      </c>
      <c r="O13" s="24"/>
      <c r="P13" s="23">
        <f>SUM(L13:N13)</f>
        <v>0</v>
      </c>
      <c r="Q13" s="24"/>
      <c r="R13" s="24">
        <v>0</v>
      </c>
      <c r="S13" s="24"/>
      <c r="T13" s="114">
        <f>SUM(D13:J13,P13,R13)</f>
        <v>258396</v>
      </c>
      <c r="U13" s="75"/>
    </row>
    <row r="14" spans="1:21" ht="23.15" customHeight="1">
      <c r="A14" s="65" t="s">
        <v>147</v>
      </c>
      <c r="B14" s="6">
        <v>19</v>
      </c>
      <c r="C14" s="76"/>
      <c r="D14" s="24">
        <v>0</v>
      </c>
      <c r="E14" s="23"/>
      <c r="F14" s="24">
        <v>0</v>
      </c>
      <c r="G14" s="28"/>
      <c r="H14" s="24">
        <v>0</v>
      </c>
      <c r="I14" s="23"/>
      <c r="J14" s="112">
        <v>383</v>
      </c>
      <c r="K14" s="23"/>
      <c r="L14" s="24">
        <v>-383</v>
      </c>
      <c r="M14" s="23"/>
      <c r="N14" s="24">
        <v>0</v>
      </c>
      <c r="O14" s="23"/>
      <c r="P14" s="23">
        <f>SUM(L14:N14)</f>
        <v>-383</v>
      </c>
      <c r="Q14" s="23"/>
      <c r="R14" s="24">
        <v>0</v>
      </c>
      <c r="S14" s="23"/>
      <c r="T14" s="23">
        <f>SUM(D14:J14,P14,R14)</f>
        <v>0</v>
      </c>
      <c r="U14" s="75"/>
    </row>
    <row r="15" spans="1:21" ht="23.15" customHeight="1">
      <c r="A15" s="106" t="s">
        <v>146</v>
      </c>
      <c r="B15" s="68"/>
      <c r="C15" s="76"/>
      <c r="D15" s="24">
        <v>0</v>
      </c>
      <c r="E15" s="23"/>
      <c r="F15" s="24">
        <v>0</v>
      </c>
      <c r="G15" s="28"/>
      <c r="H15" s="24">
        <v>0</v>
      </c>
      <c r="I15" s="23"/>
      <c r="J15" s="112">
        <v>-49012</v>
      </c>
      <c r="K15" s="23"/>
      <c r="L15" s="24">
        <v>383</v>
      </c>
      <c r="M15" s="23"/>
      <c r="N15" s="112">
        <v>-635</v>
      </c>
      <c r="O15" s="23"/>
      <c r="P15" s="23">
        <f>SUM(L15:N15)</f>
        <v>-252</v>
      </c>
      <c r="Q15" s="23"/>
      <c r="R15" s="24">
        <v>0</v>
      </c>
      <c r="S15" s="23"/>
      <c r="T15" s="114">
        <f>SUM(D15:J15,P15,R15)</f>
        <v>-49264</v>
      </c>
      <c r="U15" s="75"/>
    </row>
    <row r="16" spans="1:21" ht="23.15" customHeight="1">
      <c r="A16" s="91" t="s">
        <v>145</v>
      </c>
      <c r="B16" s="6"/>
      <c r="D16" s="185">
        <f>SUM(D12:D15)</f>
        <v>592797</v>
      </c>
      <c r="E16" s="23"/>
      <c r="F16" s="185">
        <f>SUM(F12:F15)</f>
        <v>63163</v>
      </c>
      <c r="G16" s="28"/>
      <c r="H16" s="170">
        <f>SUM(H12:H15)</f>
        <v>0</v>
      </c>
      <c r="I16" s="23"/>
      <c r="J16" s="185">
        <f>SUM(J12:J15)</f>
        <v>-95810</v>
      </c>
      <c r="K16" s="23"/>
      <c r="L16" s="170">
        <f>SUM(L12:L15)</f>
        <v>0</v>
      </c>
      <c r="M16" s="23"/>
      <c r="N16" s="185">
        <f>SUM(N12:N15)</f>
        <v>8</v>
      </c>
      <c r="O16" s="23"/>
      <c r="P16" s="185">
        <f>SUM(P12:P15)</f>
        <v>8</v>
      </c>
      <c r="Q16" s="23"/>
      <c r="R16" s="170">
        <f>SUM(R12:R15)</f>
        <v>0</v>
      </c>
      <c r="S16" s="23"/>
      <c r="T16" s="185">
        <f>SUM(T12:T15)</f>
        <v>560158</v>
      </c>
      <c r="U16" s="82"/>
    </row>
    <row r="17" spans="1:22" ht="23.15" customHeight="1">
      <c r="A17" s="91"/>
      <c r="B17" s="6"/>
      <c r="D17" s="114"/>
      <c r="E17" s="23"/>
      <c r="F17" s="114"/>
      <c r="G17" s="28"/>
      <c r="H17" s="24"/>
      <c r="I17" s="23"/>
      <c r="J17" s="114"/>
      <c r="K17" s="23"/>
      <c r="L17" s="24"/>
      <c r="M17" s="23"/>
      <c r="N17" s="114"/>
      <c r="O17" s="23"/>
      <c r="P17" s="114"/>
      <c r="Q17" s="23"/>
      <c r="R17" s="24"/>
      <c r="S17" s="23"/>
      <c r="T17" s="114"/>
      <c r="U17" s="82"/>
    </row>
    <row r="18" spans="1:22" ht="23.15" customHeight="1">
      <c r="A18" s="106" t="s">
        <v>84</v>
      </c>
      <c r="B18" s="6">
        <v>20</v>
      </c>
      <c r="D18" s="88">
        <v>311222</v>
      </c>
      <c r="E18" s="88"/>
      <c r="F18" s="88">
        <v>-160188</v>
      </c>
      <c r="G18" s="28"/>
      <c r="H18" s="24">
        <v>0</v>
      </c>
      <c r="I18" s="23"/>
      <c r="J18" s="24">
        <v>0</v>
      </c>
      <c r="K18" s="23"/>
      <c r="L18" s="24">
        <v>0</v>
      </c>
      <c r="M18" s="23"/>
      <c r="N18" s="24">
        <v>0</v>
      </c>
      <c r="O18" s="24"/>
      <c r="P18" s="23">
        <f>SUM(L18:N18)</f>
        <v>0</v>
      </c>
      <c r="Q18" s="23"/>
      <c r="R18" s="24">
        <v>0</v>
      </c>
      <c r="S18" s="23"/>
      <c r="T18" s="23">
        <f>SUM(D18:J18,P18,R18)</f>
        <v>151034</v>
      </c>
      <c r="U18" s="82"/>
    </row>
    <row r="19" spans="1:22" ht="23.15" customHeight="1">
      <c r="A19" s="106" t="s">
        <v>146</v>
      </c>
      <c r="B19" s="6"/>
      <c r="D19" s="24">
        <v>0</v>
      </c>
      <c r="E19" s="24"/>
      <c r="F19" s="24">
        <v>0</v>
      </c>
      <c r="G19" s="24"/>
      <c r="H19" s="24">
        <v>0</v>
      </c>
      <c r="I19" s="7"/>
      <c r="J19" s="24">
        <f>PL!D24</f>
        <v>-28586</v>
      </c>
      <c r="K19" s="24"/>
      <c r="L19" s="24">
        <v>0</v>
      </c>
      <c r="M19" s="24"/>
      <c r="N19" s="24">
        <f>PL!D31</f>
        <v>3</v>
      </c>
      <c r="O19" s="24"/>
      <c r="P19" s="23">
        <f>SUM(L19:N19)</f>
        <v>3</v>
      </c>
      <c r="Q19" s="24"/>
      <c r="R19" s="24">
        <v>0</v>
      </c>
      <c r="S19" s="24"/>
      <c r="T19" s="23">
        <f>SUM(D19:J19,P19,R19)</f>
        <v>-28583</v>
      </c>
      <c r="U19" s="82"/>
      <c r="V19" s="82"/>
    </row>
    <row r="20" spans="1:22" ht="23.15" customHeight="1" thickBot="1">
      <c r="A20" s="91" t="s">
        <v>144</v>
      </c>
      <c r="B20" s="6"/>
      <c r="D20" s="130">
        <f>SUM(D16:D19)</f>
        <v>904019</v>
      </c>
      <c r="E20" s="23"/>
      <c r="F20" s="130">
        <f>SUM(F16:F19)</f>
        <v>-97025</v>
      </c>
      <c r="G20" s="23"/>
      <c r="H20" s="169">
        <f>SUM(H16:H19)</f>
        <v>0</v>
      </c>
      <c r="I20" s="23"/>
      <c r="J20" s="130">
        <f>SUM(J16:J19)</f>
        <v>-124396</v>
      </c>
      <c r="K20" s="23"/>
      <c r="L20" s="169">
        <f>SUM(L16:L19)</f>
        <v>0</v>
      </c>
      <c r="M20" s="23"/>
      <c r="N20" s="130">
        <f>SUM(N16:N19)</f>
        <v>11</v>
      </c>
      <c r="O20" s="23"/>
      <c r="P20" s="130">
        <f>SUM(P16:P19)</f>
        <v>11</v>
      </c>
      <c r="Q20" s="23"/>
      <c r="R20" s="169">
        <f>SUM(R16:R19)</f>
        <v>0</v>
      </c>
      <c r="S20" s="23"/>
      <c r="T20" s="130">
        <f>SUM(T16:T19)</f>
        <v>682609</v>
      </c>
      <c r="U20" s="84">
        <f>T20-BS!D77</f>
        <v>0</v>
      </c>
    </row>
    <row r="21" spans="1:22" ht="23.15" customHeight="1" thickTop="1"/>
    <row r="22" spans="1:22" ht="23.15" customHeight="1">
      <c r="D22" s="82"/>
      <c r="J22" s="82"/>
      <c r="N22" s="82"/>
    </row>
    <row r="23" spans="1:22" ht="23.15" customHeight="1">
      <c r="D23" s="197"/>
      <c r="F23" s="197"/>
      <c r="J23" s="197"/>
      <c r="N23" s="197"/>
    </row>
  </sheetData>
  <mergeCells count="4">
    <mergeCell ref="D5:T5"/>
    <mergeCell ref="L7:P7"/>
    <mergeCell ref="H8:J8"/>
    <mergeCell ref="D6:T6"/>
  </mergeCells>
  <pageMargins left="0.78740157480314998" right="0.34055118099999998" top="0.78740157480314998" bottom="0.74803149606299202" header="0.31496062992126" footer="0.31496063000000002"/>
  <pageSetup paperSize="9" scale="75" firstPageNumber="5" fitToHeight="0" orientation="landscape" useFirstPageNumber="1" r:id="rId1"/>
  <headerFooter>
    <oddFooter xml:space="preserve">&amp;L&amp;14หมายเหตุประกอบงบการเงินเป็นส่วนหนึ่งของงบการเงินนี้&amp;R&amp;14&amp;P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T21"/>
  <sheetViews>
    <sheetView view="pageBreakPreview" topLeftCell="A7" zoomScaleNormal="70" zoomScaleSheetLayoutView="100" workbookViewId="0">
      <pane xSplit="3" ySplit="4" topLeftCell="H11" activePane="bottomRight" state="frozen"/>
      <selection activeCell="F24" sqref="F24"/>
      <selection pane="topRight" activeCell="F24" sqref="F24"/>
      <selection pane="bottomLeft" activeCell="F24" sqref="F24"/>
      <selection pane="bottomRight" activeCell="H22" sqref="H22"/>
    </sheetView>
  </sheetViews>
  <sheetFormatPr defaultColWidth="9.09765625" defaultRowHeight="21" customHeight="1"/>
  <cols>
    <col min="1" max="1" width="34.8984375" style="81" customWidth="1"/>
    <col min="2" max="2" width="10.8984375" style="86" customWidth="1"/>
    <col min="3" max="3" width="1.69921875" style="65" customWidth="1"/>
    <col min="4" max="4" width="15.69921875" style="65" customWidth="1"/>
    <col min="5" max="5" width="1.69921875" style="65" customWidth="1"/>
    <col min="6" max="6" width="15.69921875" style="65" customWidth="1"/>
    <col min="7" max="7" width="1.3984375" style="65" customWidth="1"/>
    <col min="8" max="8" width="15.69921875" style="65" customWidth="1"/>
    <col min="9" max="9" width="1.69921875" style="65" customWidth="1"/>
    <col min="10" max="10" width="15.69921875" style="65" customWidth="1"/>
    <col min="11" max="11" width="1.69921875" style="65" customWidth="1"/>
    <col min="12" max="12" width="21.3984375" style="65" customWidth="1"/>
    <col min="13" max="13" width="1.69921875" style="65" customWidth="1"/>
    <col min="14" max="14" width="22.8984375" style="65" customWidth="1"/>
    <col min="15" max="15" width="1.8984375" style="65" customWidth="1"/>
    <col min="16" max="16" width="17.59765625" style="65" customWidth="1"/>
    <col min="17" max="17" width="1.69921875" style="65" customWidth="1"/>
    <col min="18" max="18" width="16.3984375" style="65" customWidth="1"/>
    <col min="19" max="19" width="13.8984375" style="65" customWidth="1"/>
    <col min="20" max="16384" width="9.09765625" style="65"/>
  </cols>
  <sheetData>
    <row r="1" spans="1:20" ht="21" customHeight="1">
      <c r="A1" s="4" t="s">
        <v>112</v>
      </c>
      <c r="B1" s="64"/>
      <c r="J1" s="3"/>
      <c r="K1" s="3"/>
      <c r="L1" s="3"/>
      <c r="M1" s="3"/>
      <c r="N1" s="3"/>
      <c r="O1" s="3"/>
      <c r="P1" s="3"/>
      <c r="Q1" s="3"/>
      <c r="R1" s="116"/>
    </row>
    <row r="2" spans="1:20" ht="21" customHeight="1">
      <c r="A2" s="63" t="s">
        <v>20</v>
      </c>
      <c r="B2" s="64"/>
      <c r="J2" s="3"/>
      <c r="K2" s="3"/>
      <c r="L2" s="3"/>
      <c r="M2" s="3"/>
      <c r="N2" s="3"/>
      <c r="O2" s="3"/>
      <c r="P2" s="3"/>
      <c r="R2" s="116"/>
    </row>
    <row r="3" spans="1:20" ht="21" customHeight="1">
      <c r="A3" s="35" t="s">
        <v>143</v>
      </c>
      <c r="B3" s="64"/>
    </row>
    <row r="4" spans="1:20" ht="21" customHeight="1">
      <c r="A4" s="35"/>
      <c r="B4" s="64"/>
    </row>
    <row r="5" spans="1:20" ht="21" customHeight="1">
      <c r="A5" s="35"/>
      <c r="B5" s="64"/>
      <c r="D5" s="199" t="s">
        <v>31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</row>
    <row r="6" spans="1:20" ht="21" customHeight="1">
      <c r="A6" s="35"/>
      <c r="B6" s="64"/>
      <c r="D6" s="202" t="s">
        <v>95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</row>
    <row r="7" spans="1:20" ht="21" customHeight="1">
      <c r="A7" s="35"/>
      <c r="B7" s="64"/>
      <c r="D7" s="15"/>
      <c r="E7" s="15"/>
      <c r="F7" s="15"/>
      <c r="G7" s="15"/>
      <c r="H7" s="15"/>
      <c r="I7" s="15"/>
      <c r="J7" s="15"/>
      <c r="K7" s="15"/>
      <c r="L7" s="199" t="s">
        <v>49</v>
      </c>
      <c r="M7" s="199"/>
      <c r="N7" s="199"/>
      <c r="O7" s="199"/>
      <c r="P7" s="199"/>
      <c r="Q7" s="15"/>
      <c r="R7" s="15"/>
    </row>
    <row r="8" spans="1:20" ht="21" customHeight="1">
      <c r="A8" s="67"/>
      <c r="B8" s="68"/>
      <c r="C8" s="69"/>
      <c r="D8" s="70" t="s">
        <v>21</v>
      </c>
      <c r="E8" s="71"/>
      <c r="F8" s="72"/>
      <c r="G8" s="71"/>
      <c r="H8" s="201" t="s">
        <v>39</v>
      </c>
      <c r="I8" s="201"/>
      <c r="J8" s="201"/>
      <c r="K8" s="70"/>
      <c r="L8" s="73" t="s">
        <v>80</v>
      </c>
      <c r="M8" s="70"/>
      <c r="N8" s="73" t="s">
        <v>52</v>
      </c>
      <c r="O8" s="73"/>
      <c r="P8" s="73" t="s">
        <v>76</v>
      </c>
      <c r="Q8" s="71"/>
      <c r="R8" s="70"/>
    </row>
    <row r="9" spans="1:20" ht="21" customHeight="1">
      <c r="A9" s="67"/>
      <c r="B9" s="68"/>
      <c r="C9" s="69"/>
      <c r="D9" s="70" t="s">
        <v>27</v>
      </c>
      <c r="E9" s="71"/>
      <c r="F9" s="190" t="s">
        <v>157</v>
      </c>
      <c r="G9" s="71"/>
      <c r="H9" s="70" t="s">
        <v>43</v>
      </c>
      <c r="I9" s="71"/>
      <c r="J9" s="70"/>
      <c r="K9" s="70"/>
      <c r="L9" s="73" t="s">
        <v>78</v>
      </c>
      <c r="M9" s="70"/>
      <c r="N9" s="73" t="s">
        <v>53</v>
      </c>
      <c r="O9" s="73"/>
      <c r="P9" s="73" t="s">
        <v>81</v>
      </c>
      <c r="Q9" s="71"/>
      <c r="R9" s="74" t="s">
        <v>77</v>
      </c>
      <c r="S9" s="75"/>
    </row>
    <row r="10" spans="1:20" ht="21" customHeight="1">
      <c r="A10" s="67"/>
      <c r="B10" s="16" t="s">
        <v>19</v>
      </c>
      <c r="C10" s="76"/>
      <c r="D10" s="66" t="s">
        <v>28</v>
      </c>
      <c r="E10" s="71"/>
      <c r="F10" s="77" t="s">
        <v>56</v>
      </c>
      <c r="G10" s="71"/>
      <c r="H10" s="66" t="s">
        <v>26</v>
      </c>
      <c r="I10" s="71"/>
      <c r="J10" s="77" t="s">
        <v>35</v>
      </c>
      <c r="K10" s="73"/>
      <c r="L10" s="77" t="s">
        <v>79</v>
      </c>
      <c r="M10" s="73"/>
      <c r="N10" s="77" t="s">
        <v>54</v>
      </c>
      <c r="O10" s="73"/>
      <c r="P10" s="77" t="s">
        <v>12</v>
      </c>
      <c r="Q10" s="71"/>
      <c r="R10" s="66" t="s">
        <v>55</v>
      </c>
    </row>
    <row r="11" spans="1:20" ht="21" customHeight="1">
      <c r="A11" s="67"/>
      <c r="B11" s="68"/>
      <c r="C11" s="76"/>
      <c r="D11" s="69"/>
      <c r="E11" s="76"/>
      <c r="F11" s="78"/>
      <c r="G11" s="76"/>
      <c r="H11" s="69"/>
      <c r="I11" s="76"/>
      <c r="J11" s="78"/>
      <c r="K11" s="78"/>
      <c r="M11" s="78"/>
      <c r="N11" s="78"/>
      <c r="O11" s="78"/>
      <c r="Q11" s="76"/>
      <c r="R11" s="14"/>
      <c r="S11" s="75"/>
    </row>
    <row r="12" spans="1:20" ht="21" customHeight="1">
      <c r="A12" s="111" t="s">
        <v>99</v>
      </c>
      <c r="B12" s="69"/>
      <c r="C12" s="85"/>
      <c r="D12" s="114">
        <v>397564</v>
      </c>
      <c r="E12" s="23"/>
      <c r="F12" s="24">
        <v>0</v>
      </c>
      <c r="G12" s="28"/>
      <c r="H12" s="24">
        <v>0</v>
      </c>
      <c r="I12" s="23"/>
      <c r="J12" s="114">
        <v>-47181</v>
      </c>
      <c r="K12" s="23"/>
      <c r="L12" s="24">
        <v>0</v>
      </c>
      <c r="M12" s="23"/>
      <c r="N12" s="114">
        <v>643</v>
      </c>
      <c r="O12" s="89"/>
      <c r="P12" s="92">
        <f>SUM(L12:N12)</f>
        <v>643</v>
      </c>
      <c r="Q12" s="92"/>
      <c r="R12" s="92">
        <f>SUM(D12:J12,P12)</f>
        <v>351026</v>
      </c>
    </row>
    <row r="13" spans="1:20" ht="21" customHeight="1">
      <c r="A13" s="106" t="s">
        <v>84</v>
      </c>
      <c r="B13" s="6"/>
      <c r="C13" s="85"/>
      <c r="D13" s="181">
        <v>195233</v>
      </c>
      <c r="E13" s="7"/>
      <c r="F13" s="24">
        <v>63163</v>
      </c>
      <c r="G13" s="22"/>
      <c r="H13" s="24">
        <v>0</v>
      </c>
      <c r="I13" s="24"/>
      <c r="J13" s="24">
        <v>0</v>
      </c>
      <c r="K13" s="24"/>
      <c r="L13" s="24">
        <v>0</v>
      </c>
      <c r="M13" s="24"/>
      <c r="N13" s="24">
        <v>0</v>
      </c>
      <c r="O13" s="24"/>
      <c r="P13" s="23">
        <f>SUM(L13:N13)</f>
        <v>0</v>
      </c>
      <c r="Q13" s="92"/>
      <c r="R13" s="92">
        <f>SUM(D13:J13,P13)</f>
        <v>258396</v>
      </c>
    </row>
    <row r="14" spans="1:20" ht="21" customHeight="1">
      <c r="A14" s="106" t="s">
        <v>147</v>
      </c>
      <c r="B14" s="6">
        <v>19</v>
      </c>
      <c r="C14" s="85"/>
      <c r="D14" s="24">
        <v>0</v>
      </c>
      <c r="E14" s="7"/>
      <c r="F14" s="24">
        <v>0</v>
      </c>
      <c r="G14" s="22"/>
      <c r="H14" s="24">
        <v>0</v>
      </c>
      <c r="I14" s="24"/>
      <c r="J14" s="88">
        <v>383</v>
      </c>
      <c r="K14" s="24"/>
      <c r="L14" s="88">
        <v>-383</v>
      </c>
      <c r="M14" s="24"/>
      <c r="N14" s="24">
        <v>0</v>
      </c>
      <c r="O14" s="24"/>
      <c r="P14" s="23">
        <f>SUM(L14:N14)</f>
        <v>-383</v>
      </c>
      <c r="Q14" s="92"/>
      <c r="R14" s="92">
        <f>SUM(D14:J14,P14)</f>
        <v>0</v>
      </c>
    </row>
    <row r="15" spans="1:20" ht="21" customHeight="1">
      <c r="A15" s="106" t="s">
        <v>146</v>
      </c>
      <c r="B15" s="6"/>
      <c r="D15" s="24">
        <v>0</v>
      </c>
      <c r="E15" s="24"/>
      <c r="F15" s="24">
        <v>0</v>
      </c>
      <c r="G15" s="115"/>
      <c r="H15" s="24">
        <v>0</v>
      </c>
      <c r="I15" s="7"/>
      <c r="J15" s="112">
        <f>PL!J24</f>
        <v>-50702</v>
      </c>
      <c r="K15" s="7"/>
      <c r="L15" s="128">
        <v>383</v>
      </c>
      <c r="M15" s="7"/>
      <c r="N15" s="82">
        <v>-635</v>
      </c>
      <c r="O15" s="24"/>
      <c r="P15" s="23">
        <f>SUM(L15:N15)</f>
        <v>-252</v>
      </c>
      <c r="Q15" s="83"/>
      <c r="R15" s="92">
        <f>SUM(D15:J15,P15)</f>
        <v>-50954</v>
      </c>
      <c r="S15" s="82"/>
      <c r="T15" s="82"/>
    </row>
    <row r="16" spans="1:20" ht="21" customHeight="1">
      <c r="A16" s="91" t="s">
        <v>145</v>
      </c>
      <c r="B16" s="6"/>
      <c r="D16" s="184">
        <f>SUM(D12:D15)</f>
        <v>592797</v>
      </c>
      <c r="E16" s="80"/>
      <c r="F16" s="184">
        <f>SUM(F12:F15)</f>
        <v>63163</v>
      </c>
      <c r="G16" s="80"/>
      <c r="H16" s="170">
        <f>SUM(H12:H15)</f>
        <v>0</v>
      </c>
      <c r="I16" s="80"/>
      <c r="J16" s="184">
        <f>SUM(J12:J15)</f>
        <v>-97500</v>
      </c>
      <c r="K16" s="79"/>
      <c r="L16" s="170">
        <f>SUM(L12:L15)</f>
        <v>0</v>
      </c>
      <c r="M16" s="79"/>
      <c r="N16" s="184">
        <f>SUM(N12:N15)</f>
        <v>8</v>
      </c>
      <c r="O16" s="79"/>
      <c r="P16" s="184">
        <f>SUM(P12:P15)</f>
        <v>8</v>
      </c>
      <c r="Q16" s="79"/>
      <c r="R16" s="184">
        <f>SUM(R12:R15)</f>
        <v>558468</v>
      </c>
    </row>
    <row r="17" spans="1:20" ht="21" customHeight="1">
      <c r="A17" s="91"/>
      <c r="B17" s="6"/>
      <c r="D17" s="80"/>
      <c r="E17" s="80"/>
      <c r="F17" s="79"/>
      <c r="G17" s="80"/>
      <c r="H17" s="92"/>
      <c r="I17" s="80"/>
      <c r="J17" s="79"/>
      <c r="K17" s="79"/>
      <c r="L17" s="113"/>
      <c r="M17" s="79"/>
      <c r="N17" s="79"/>
      <c r="O17" s="79"/>
      <c r="P17" s="79"/>
      <c r="Q17" s="79"/>
      <c r="R17" s="79"/>
      <c r="S17" s="84"/>
    </row>
    <row r="18" spans="1:20" ht="21" customHeight="1">
      <c r="A18" s="106" t="s">
        <v>84</v>
      </c>
      <c r="B18" s="6">
        <v>20</v>
      </c>
      <c r="D18" s="88">
        <f>904019-592797</f>
        <v>311222</v>
      </c>
      <c r="E18" s="7"/>
      <c r="F18" s="24">
        <v>-160188</v>
      </c>
      <c r="G18" s="22"/>
      <c r="H18" s="24">
        <v>0</v>
      </c>
      <c r="I18" s="24"/>
      <c r="J18" s="24">
        <v>0</v>
      </c>
      <c r="K18" s="24"/>
      <c r="L18" s="24">
        <v>0</v>
      </c>
      <c r="M18" s="24"/>
      <c r="N18" s="24">
        <v>0</v>
      </c>
      <c r="O18" s="24"/>
      <c r="P18" s="23">
        <f>SUM(L18:N18)</f>
        <v>0</v>
      </c>
      <c r="Q18" s="22"/>
      <c r="R18" s="23">
        <f>SUM(D18:J18,P18)</f>
        <v>151034</v>
      </c>
      <c r="S18" s="75"/>
    </row>
    <row r="19" spans="1:20" ht="21" customHeight="1">
      <c r="A19" s="106" t="s">
        <v>146</v>
      </c>
      <c r="B19" s="6"/>
      <c r="D19" s="24">
        <v>0</v>
      </c>
      <c r="E19" s="24"/>
      <c r="F19" s="24">
        <v>0</v>
      </c>
      <c r="G19" s="115"/>
      <c r="H19" s="24">
        <v>0</v>
      </c>
      <c r="I19" s="7"/>
      <c r="J19" s="24">
        <f>PL!H24</f>
        <v>-29875</v>
      </c>
      <c r="K19" s="7"/>
      <c r="L19" s="24">
        <v>0</v>
      </c>
      <c r="M19" s="7"/>
      <c r="N19" s="82">
        <f>PL!H31</f>
        <v>3</v>
      </c>
      <c r="O19" s="7"/>
      <c r="P19" s="23">
        <f>SUM(L19:N19)</f>
        <v>3</v>
      </c>
      <c r="Q19" s="22"/>
      <c r="R19" s="23">
        <f>SUM(D19:J19,P19)</f>
        <v>-29872</v>
      </c>
      <c r="S19" s="82"/>
      <c r="T19" s="82"/>
    </row>
    <row r="20" spans="1:20" ht="21" customHeight="1" thickBot="1">
      <c r="A20" s="91" t="s">
        <v>144</v>
      </c>
      <c r="B20" s="6"/>
      <c r="D20" s="93">
        <f>SUM(D16:D19)</f>
        <v>904019</v>
      </c>
      <c r="E20" s="23"/>
      <c r="F20" s="93">
        <f>SUM(F16:F19)</f>
        <v>-97025</v>
      </c>
      <c r="G20" s="23"/>
      <c r="H20" s="169">
        <f>SUM(H16:H19)</f>
        <v>0</v>
      </c>
      <c r="I20" s="23"/>
      <c r="J20" s="93">
        <f>SUM(J16:J19)</f>
        <v>-127375</v>
      </c>
      <c r="K20" s="23"/>
      <c r="L20" s="169">
        <f>SUM(L16:L19)</f>
        <v>0</v>
      </c>
      <c r="M20" s="23"/>
      <c r="N20" s="93">
        <f>SUM(N16:N19)</f>
        <v>11</v>
      </c>
      <c r="O20" s="23"/>
      <c r="P20" s="93">
        <f>SUM(P16:P19)</f>
        <v>11</v>
      </c>
      <c r="Q20" s="23"/>
      <c r="R20" s="93">
        <f>SUM(R16:R19)</f>
        <v>679630</v>
      </c>
      <c r="S20" s="84">
        <f>R20-BS!H77</f>
        <v>0</v>
      </c>
    </row>
    <row r="21" spans="1:20" ht="21" customHeight="1" thickTop="1">
      <c r="D21" s="82"/>
    </row>
  </sheetData>
  <mergeCells count="4">
    <mergeCell ref="D5:R5"/>
    <mergeCell ref="H8:J8"/>
    <mergeCell ref="L7:P7"/>
    <mergeCell ref="D6:R6"/>
  </mergeCells>
  <pageMargins left="0.78740157480314998" right="0.59055118110236204" top="0.78740157480314998" bottom="0.74803149606299202" header="0.31496062992126" footer="0.31496062992126"/>
  <pageSetup paperSize="9" scale="75" firstPageNumber="6" fitToHeight="0" orientation="landscape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L72"/>
  <sheetViews>
    <sheetView tabSelected="1" view="pageBreakPreview" topLeftCell="A61" zoomScale="90" zoomScaleNormal="85" zoomScaleSheetLayoutView="90" workbookViewId="0">
      <selection activeCell="D29" sqref="D29"/>
    </sheetView>
  </sheetViews>
  <sheetFormatPr defaultColWidth="9.09765625" defaultRowHeight="23.65" customHeight="1"/>
  <cols>
    <col min="1" max="1" width="40.69921875" style="9" customWidth="1"/>
    <col min="2" max="2" width="8.3984375" style="2" bestFit="1" customWidth="1"/>
    <col min="3" max="3" width="3.09765625" style="1" customWidth="1"/>
    <col min="4" max="4" width="16.59765625" style="1" customWidth="1"/>
    <col min="5" max="5" width="3.09765625" style="1" customWidth="1"/>
    <col min="6" max="6" width="16.59765625" style="1" customWidth="1"/>
    <col min="7" max="7" width="3.09765625" style="1" customWidth="1"/>
    <col min="8" max="8" width="16.59765625" style="1" customWidth="1"/>
    <col min="9" max="9" width="3.09765625" style="1" customWidth="1"/>
    <col min="10" max="10" width="16.59765625" style="1" customWidth="1"/>
    <col min="11" max="11" width="11.09765625" style="1" bestFit="1" customWidth="1"/>
    <col min="12" max="12" width="12.3984375" style="1" customWidth="1"/>
    <col min="13" max="13" width="11.09765625" style="1" customWidth="1"/>
    <col min="14" max="16384" width="9.09765625" style="1"/>
  </cols>
  <sheetData>
    <row r="1" spans="1:12" ht="23.25" customHeight="1">
      <c r="A1" s="4" t="s">
        <v>112</v>
      </c>
      <c r="I1" s="3"/>
      <c r="J1" s="116"/>
      <c r="K1" s="62"/>
      <c r="L1" s="98"/>
    </row>
    <row r="2" spans="1:12" ht="23.25" customHeight="1">
      <c r="A2" s="121" t="s">
        <v>22</v>
      </c>
      <c r="F2" s="3"/>
      <c r="H2" s="3"/>
      <c r="J2" s="116"/>
      <c r="K2" s="62"/>
      <c r="L2" s="98"/>
    </row>
    <row r="3" spans="1:12" ht="23.25" customHeight="1">
      <c r="A3" s="35" t="str">
        <f>PL!A3</f>
        <v>สำหรับปีสิ้นสุดวันที่ 31 ธันวาคม 2562</v>
      </c>
      <c r="K3" s="62"/>
      <c r="L3" s="98"/>
    </row>
    <row r="4" spans="1:12" ht="20.5">
      <c r="A4" s="35"/>
    </row>
    <row r="5" spans="1:12" ht="21" customHeight="1">
      <c r="A5" s="3"/>
      <c r="D5" s="199" t="s">
        <v>31</v>
      </c>
      <c r="E5" s="199"/>
      <c r="F5" s="199"/>
      <c r="G5" s="199"/>
      <c r="H5" s="199"/>
      <c r="I5" s="199"/>
      <c r="J5" s="199"/>
      <c r="K5" s="62"/>
    </row>
    <row r="6" spans="1:12" ht="21" customHeight="1">
      <c r="A6" s="3"/>
      <c r="D6" s="198" t="s">
        <v>111</v>
      </c>
      <c r="E6" s="198"/>
      <c r="F6" s="198"/>
      <c r="H6" s="199" t="s">
        <v>95</v>
      </c>
      <c r="I6" s="199"/>
      <c r="J6" s="199"/>
      <c r="K6" s="62"/>
    </row>
    <row r="7" spans="1:12" ht="23.25" customHeight="1">
      <c r="B7" s="16" t="s">
        <v>19</v>
      </c>
      <c r="C7" s="15"/>
      <c r="D7" s="100">
        <v>2562</v>
      </c>
      <c r="E7" s="15"/>
      <c r="F7" s="100">
        <v>2561</v>
      </c>
      <c r="G7" s="15"/>
      <c r="H7" s="100">
        <v>2562</v>
      </c>
      <c r="I7" s="12"/>
      <c r="J7" s="100">
        <v>2561</v>
      </c>
      <c r="K7" s="62"/>
    </row>
    <row r="8" spans="1:12" s="2" customFormat="1" ht="21" customHeight="1">
      <c r="A8" s="35" t="s">
        <v>23</v>
      </c>
    </row>
    <row r="9" spans="1:12" s="2" customFormat="1" ht="21" customHeight="1">
      <c r="A9" s="36" t="s">
        <v>162</v>
      </c>
      <c r="C9" s="40"/>
      <c r="D9" s="40">
        <f>PL!D22</f>
        <v>-27926</v>
      </c>
      <c r="E9" s="40"/>
      <c r="F9" s="40">
        <f>PL!F22</f>
        <v>-48563</v>
      </c>
      <c r="G9" s="40"/>
      <c r="H9" s="40">
        <f>PL!H24</f>
        <v>-29875</v>
      </c>
      <c r="I9" s="40"/>
      <c r="J9" s="18">
        <f>PL!J24</f>
        <v>-50702</v>
      </c>
      <c r="K9" s="191"/>
      <c r="L9" s="8"/>
    </row>
    <row r="10" spans="1:12" s="2" customFormat="1" ht="18.75" customHeight="1">
      <c r="A10" s="36"/>
      <c r="C10" s="40"/>
      <c r="D10" s="40"/>
      <c r="E10" s="40"/>
      <c r="F10" s="40"/>
      <c r="G10" s="40"/>
      <c r="H10" s="40"/>
      <c r="I10" s="40"/>
      <c r="J10" s="18"/>
      <c r="L10" s="95"/>
    </row>
    <row r="11" spans="1:12" s="2" customFormat="1" ht="21" customHeight="1">
      <c r="A11" s="36" t="s">
        <v>68</v>
      </c>
      <c r="C11" s="41"/>
      <c r="D11" s="41"/>
      <c r="E11" s="41"/>
      <c r="F11" s="40"/>
      <c r="G11" s="41"/>
      <c r="H11" s="40"/>
      <c r="I11" s="41"/>
      <c r="J11" s="18"/>
    </row>
    <row r="12" spans="1:12" ht="21" customHeight="1">
      <c r="A12" s="36" t="s">
        <v>94</v>
      </c>
      <c r="C12" s="8"/>
      <c r="D12" s="8">
        <v>38196</v>
      </c>
      <c r="E12" s="8"/>
      <c r="F12" s="40">
        <v>-106932</v>
      </c>
      <c r="G12" s="8"/>
      <c r="H12" s="8">
        <v>38199</v>
      </c>
      <c r="I12" s="57"/>
      <c r="J12" s="57">
        <v>-106932</v>
      </c>
    </row>
    <row r="13" spans="1:12" ht="21" customHeight="1">
      <c r="A13" s="36" t="s">
        <v>90</v>
      </c>
      <c r="C13" s="8"/>
      <c r="D13" s="8">
        <v>11119</v>
      </c>
      <c r="E13" s="8"/>
      <c r="F13" s="40">
        <v>-3571</v>
      </c>
      <c r="G13" s="8"/>
      <c r="H13" s="8">
        <v>11119</v>
      </c>
      <c r="I13" s="57"/>
      <c r="J13" s="57">
        <v>-3571</v>
      </c>
    </row>
    <row r="14" spans="1:12" ht="21" customHeight="1">
      <c r="A14" s="36" t="s">
        <v>163</v>
      </c>
      <c r="C14" s="8"/>
      <c r="D14" s="8">
        <v>-76</v>
      </c>
      <c r="E14" s="8"/>
      <c r="F14" s="40">
        <v>-276</v>
      </c>
      <c r="G14" s="8"/>
      <c r="H14" s="8">
        <v>-76</v>
      </c>
      <c r="I14" s="57"/>
      <c r="J14" s="57">
        <v>-276</v>
      </c>
    </row>
    <row r="15" spans="1:12" ht="21.65" customHeight="1">
      <c r="A15" s="36" t="s">
        <v>134</v>
      </c>
      <c r="C15" s="8"/>
      <c r="D15" s="8">
        <v>-27025</v>
      </c>
      <c r="E15" s="8"/>
      <c r="F15" s="40">
        <v>74600</v>
      </c>
      <c r="G15" s="8"/>
      <c r="H15" s="8">
        <v>-27036</v>
      </c>
      <c r="I15" s="57"/>
      <c r="J15" s="57">
        <v>75049</v>
      </c>
    </row>
    <row r="16" spans="1:12" ht="21" customHeight="1">
      <c r="A16" s="36" t="s">
        <v>164</v>
      </c>
      <c r="C16" s="8"/>
      <c r="D16" s="8">
        <v>-8215</v>
      </c>
      <c r="E16" s="8"/>
      <c r="F16" s="57">
        <v>-8215</v>
      </c>
      <c r="G16" s="8"/>
      <c r="H16" s="8">
        <v>-8215</v>
      </c>
      <c r="I16" s="57"/>
      <c r="J16" s="57">
        <v>-8215</v>
      </c>
    </row>
    <row r="17" spans="1:12" s="2" customFormat="1" ht="22.5" customHeight="1">
      <c r="A17" s="2" t="s">
        <v>135</v>
      </c>
      <c r="B17" s="47"/>
      <c r="C17" s="48"/>
      <c r="D17" s="48">
        <v>124</v>
      </c>
      <c r="E17" s="48"/>
      <c r="F17" s="57">
        <v>-200</v>
      </c>
      <c r="G17" s="48"/>
      <c r="H17" s="48">
        <v>124</v>
      </c>
      <c r="I17" s="57"/>
      <c r="J17" s="57">
        <v>-200</v>
      </c>
    </row>
    <row r="18" spans="1:12" s="2" customFormat="1" ht="22.5" customHeight="1">
      <c r="A18" s="2" t="s">
        <v>136</v>
      </c>
      <c r="B18" s="47"/>
      <c r="C18" s="48"/>
      <c r="D18" s="48">
        <v>-140</v>
      </c>
      <c r="E18" s="48"/>
      <c r="F18" s="40">
        <v>532</v>
      </c>
      <c r="G18" s="48"/>
      <c r="H18" s="48">
        <v>-140</v>
      </c>
      <c r="I18" s="57"/>
      <c r="J18" s="57">
        <v>532</v>
      </c>
    </row>
    <row r="19" spans="1:12" s="2" customFormat="1" ht="21" customHeight="1">
      <c r="A19" s="36" t="s">
        <v>100</v>
      </c>
      <c r="C19" s="41"/>
      <c r="D19" s="25">
        <v>27231</v>
      </c>
      <c r="E19" s="41"/>
      <c r="F19" s="57">
        <v>33669</v>
      </c>
      <c r="G19" s="41"/>
      <c r="H19" s="25">
        <v>27231</v>
      </c>
      <c r="I19" s="57"/>
      <c r="J19" s="57">
        <v>33669</v>
      </c>
    </row>
    <row r="20" spans="1:12" s="2" customFormat="1" ht="21" customHeight="1">
      <c r="A20" s="36" t="s">
        <v>103</v>
      </c>
      <c r="C20" s="41"/>
      <c r="D20" s="25">
        <v>6929</v>
      </c>
      <c r="E20" s="41"/>
      <c r="F20" s="96">
        <v>0</v>
      </c>
      <c r="G20" s="41"/>
      <c r="H20" s="25">
        <v>6929</v>
      </c>
      <c r="I20" s="57"/>
      <c r="J20" s="96">
        <v>0</v>
      </c>
    </row>
    <row r="21" spans="1:12" s="43" customFormat="1" ht="21" customHeight="1">
      <c r="A21" s="42" t="s">
        <v>67</v>
      </c>
      <c r="C21" s="44"/>
      <c r="D21" s="18">
        <v>79</v>
      </c>
      <c r="E21" s="44"/>
      <c r="F21" s="57">
        <v>154</v>
      </c>
      <c r="G21" s="44"/>
      <c r="H21" s="18">
        <v>79</v>
      </c>
      <c r="I21" s="57"/>
      <c r="J21" s="57">
        <v>154</v>
      </c>
    </row>
    <row r="22" spans="1:12" s="43" customFormat="1" ht="21" customHeight="1">
      <c r="A22" s="42" t="s">
        <v>129</v>
      </c>
      <c r="C22" s="44"/>
      <c r="D22" s="96">
        <v>0</v>
      </c>
      <c r="E22" s="44"/>
      <c r="F22" s="57">
        <v>-782</v>
      </c>
      <c r="G22" s="44"/>
      <c r="H22" s="96">
        <v>0</v>
      </c>
      <c r="I22" s="57"/>
      <c r="J22" s="57">
        <v>-782</v>
      </c>
    </row>
    <row r="23" spans="1:12" s="43" customFormat="1" ht="21" customHeight="1">
      <c r="A23" s="42" t="s">
        <v>165</v>
      </c>
      <c r="C23" s="44"/>
      <c r="D23" s="18">
        <v>103</v>
      </c>
      <c r="E23" s="44"/>
      <c r="F23" s="57">
        <v>156</v>
      </c>
      <c r="G23" s="44"/>
      <c r="H23" s="18">
        <v>103</v>
      </c>
      <c r="I23" s="44"/>
      <c r="J23" s="57">
        <v>156</v>
      </c>
    </row>
    <row r="24" spans="1:12" s="43" customFormat="1" ht="21" customHeight="1">
      <c r="A24" s="42" t="s">
        <v>132</v>
      </c>
      <c r="C24" s="44"/>
      <c r="D24" s="96">
        <v>170</v>
      </c>
      <c r="E24" s="44"/>
      <c r="F24" s="57">
        <v>-224</v>
      </c>
      <c r="G24" s="44"/>
      <c r="H24" s="96">
        <v>170</v>
      </c>
      <c r="I24" s="44"/>
      <c r="J24" s="57">
        <v>-224</v>
      </c>
    </row>
    <row r="25" spans="1:12" s="43" customFormat="1" ht="21" customHeight="1">
      <c r="A25" s="42" t="s">
        <v>109</v>
      </c>
      <c r="C25" s="44"/>
      <c r="D25" s="96">
        <v>0</v>
      </c>
      <c r="E25" s="44"/>
      <c r="F25" s="57">
        <v>-564</v>
      </c>
      <c r="G25" s="44"/>
      <c r="H25" s="96">
        <v>0</v>
      </c>
      <c r="I25" s="44"/>
      <c r="J25" s="57">
        <v>-564</v>
      </c>
    </row>
    <row r="26" spans="1:12" s="43" customFormat="1" ht="21" customHeight="1">
      <c r="A26" s="42" t="s">
        <v>156</v>
      </c>
      <c r="C26" s="44"/>
      <c r="D26" s="96">
        <v>-43</v>
      </c>
      <c r="E26" s="44"/>
      <c r="F26" s="96">
        <v>0</v>
      </c>
      <c r="G26" s="44"/>
      <c r="H26" s="96">
        <v>-43</v>
      </c>
      <c r="I26" s="44"/>
      <c r="J26" s="96">
        <v>0</v>
      </c>
    </row>
    <row r="27" spans="1:12" s="43" customFormat="1" ht="21" customHeight="1">
      <c r="A27" s="188" t="s">
        <v>158</v>
      </c>
      <c r="C27" s="44"/>
      <c r="D27" s="96">
        <v>4200</v>
      </c>
      <c r="E27" s="44"/>
      <c r="F27" s="96">
        <v>0</v>
      </c>
      <c r="G27" s="44"/>
      <c r="H27" s="96">
        <v>4200</v>
      </c>
      <c r="I27" s="44"/>
      <c r="J27" s="96">
        <v>0</v>
      </c>
    </row>
    <row r="28" spans="1:12" s="43" customFormat="1" ht="21" customHeight="1">
      <c r="A28" s="42" t="s">
        <v>128</v>
      </c>
      <c r="B28" s="42"/>
      <c r="C28" s="42"/>
      <c r="D28" s="96">
        <v>-1995</v>
      </c>
      <c r="E28" s="42"/>
      <c r="F28" s="57">
        <v>-1690</v>
      </c>
      <c r="G28" s="57"/>
      <c r="H28" s="96">
        <v>0</v>
      </c>
      <c r="I28" s="57"/>
      <c r="J28" s="24">
        <v>0</v>
      </c>
    </row>
    <row r="29" spans="1:12" s="43" customFormat="1" ht="21" customHeight="1">
      <c r="A29" s="42" t="s">
        <v>88</v>
      </c>
      <c r="C29" s="44"/>
      <c r="D29" s="18">
        <f>-6346-14</f>
        <v>-6360</v>
      </c>
      <c r="E29" s="44"/>
      <c r="F29" s="57">
        <v>-929</v>
      </c>
      <c r="G29" s="44"/>
      <c r="H29" s="18">
        <v>-6346</v>
      </c>
      <c r="I29" s="44"/>
      <c r="J29" s="57">
        <v>-929</v>
      </c>
    </row>
    <row r="30" spans="1:12" s="43" customFormat="1" ht="21" customHeight="1">
      <c r="A30" s="42" t="s">
        <v>47</v>
      </c>
      <c r="B30" s="42"/>
      <c r="C30" s="42"/>
      <c r="D30" s="187">
        <v>5225</v>
      </c>
      <c r="E30" s="42"/>
      <c r="F30" s="57">
        <v>3928</v>
      </c>
      <c r="G30" s="42"/>
      <c r="H30" s="187">
        <v>5225</v>
      </c>
      <c r="I30" s="44"/>
      <c r="J30" s="40">
        <v>3928</v>
      </c>
    </row>
    <row r="31" spans="1:12" s="2" customFormat="1" ht="21" customHeight="1">
      <c r="A31" s="2" t="s">
        <v>73</v>
      </c>
      <c r="C31" s="24"/>
      <c r="D31" s="19">
        <f>SUM(D9:D30)</f>
        <v>21596</v>
      </c>
      <c r="E31" s="24"/>
      <c r="F31" s="19">
        <f>SUM(F9:F30)</f>
        <v>-58907</v>
      </c>
      <c r="G31" s="24"/>
      <c r="H31" s="171">
        <f>SUM(H9:H30)</f>
        <v>21648</v>
      </c>
      <c r="I31" s="23"/>
      <c r="J31" s="172">
        <f>SUM(J9:J30)</f>
        <v>-58907</v>
      </c>
      <c r="L31" s="8"/>
    </row>
    <row r="32" spans="1:12" s="2" customFormat="1" ht="21" customHeight="1">
      <c r="A32" s="87" t="s">
        <v>70</v>
      </c>
      <c r="C32" s="24"/>
      <c r="D32" s="24"/>
      <c r="E32" s="24"/>
      <c r="F32" s="24"/>
      <c r="G32" s="24"/>
      <c r="H32" s="80"/>
      <c r="I32" s="23"/>
      <c r="J32" s="80"/>
    </row>
    <row r="33" spans="1:12" s="2" customFormat="1" ht="21" customHeight="1">
      <c r="A33" s="2" t="s">
        <v>121</v>
      </c>
      <c r="C33" s="24"/>
      <c r="D33" s="24">
        <v>-6287</v>
      </c>
      <c r="E33" s="24"/>
      <c r="F33" s="18">
        <v>-8085</v>
      </c>
      <c r="G33" s="24"/>
      <c r="H33" s="18">
        <v>-6287</v>
      </c>
      <c r="I33" s="23"/>
      <c r="J33" s="18">
        <v>-8085</v>
      </c>
    </row>
    <row r="34" spans="1:12" s="2" customFormat="1" ht="21" customHeight="1">
      <c r="A34" s="35" t="s">
        <v>104</v>
      </c>
      <c r="C34" s="24"/>
      <c r="D34" s="99">
        <f>SUM(D31:D33)</f>
        <v>15309</v>
      </c>
      <c r="E34" s="24"/>
      <c r="F34" s="99">
        <f>SUM(F31:F33)</f>
        <v>-66992</v>
      </c>
      <c r="G34" s="24"/>
      <c r="H34" s="49">
        <f>SUM(H31:H33)</f>
        <v>15361</v>
      </c>
      <c r="I34" s="23"/>
      <c r="J34" s="45">
        <f>SUM(J31:J33)</f>
        <v>-66992</v>
      </c>
    </row>
    <row r="35" spans="1:12" s="2" customFormat="1" ht="21" customHeight="1">
      <c r="A35" s="35"/>
      <c r="C35" s="24"/>
      <c r="D35" s="24"/>
      <c r="E35" s="24"/>
      <c r="F35" s="80"/>
      <c r="G35" s="24"/>
      <c r="H35" s="80"/>
      <c r="I35" s="23"/>
      <c r="J35" s="80"/>
    </row>
    <row r="36" spans="1:12" ht="23.25" customHeight="1">
      <c r="A36" s="4" t="s">
        <v>112</v>
      </c>
      <c r="I36" s="3"/>
      <c r="J36" s="116"/>
      <c r="K36" s="62"/>
      <c r="L36" s="98"/>
    </row>
    <row r="37" spans="1:12" ht="23.25" customHeight="1">
      <c r="A37" s="52" t="s">
        <v>33</v>
      </c>
      <c r="F37" s="3"/>
      <c r="H37" s="3"/>
      <c r="J37" s="116"/>
      <c r="K37" s="62"/>
      <c r="L37" s="98"/>
    </row>
    <row r="38" spans="1:12" ht="23.25" customHeight="1">
      <c r="A38" s="35" t="str">
        <f>A3</f>
        <v>สำหรับปีสิ้นสุดวันที่ 31 ธันวาคม 2562</v>
      </c>
      <c r="K38" s="62"/>
      <c r="L38" s="98"/>
    </row>
    <row r="39" spans="1:12" s="2" customFormat="1" ht="20.5">
      <c r="A39" s="35"/>
      <c r="C39" s="24"/>
      <c r="D39" s="24"/>
      <c r="E39" s="24"/>
      <c r="F39" s="80"/>
      <c r="G39" s="24"/>
      <c r="H39" s="80"/>
      <c r="I39" s="23"/>
      <c r="J39" s="80"/>
    </row>
    <row r="40" spans="1:12" ht="21" customHeight="1">
      <c r="A40" s="3"/>
      <c r="D40" s="199" t="s">
        <v>31</v>
      </c>
      <c r="E40" s="199"/>
      <c r="F40" s="199"/>
      <c r="G40" s="199"/>
      <c r="H40" s="199"/>
      <c r="I40" s="199"/>
      <c r="J40" s="199"/>
      <c r="K40" s="62"/>
    </row>
    <row r="41" spans="1:12" ht="21" customHeight="1">
      <c r="A41" s="3"/>
      <c r="D41" s="200" t="s">
        <v>111</v>
      </c>
      <c r="E41" s="200"/>
      <c r="F41" s="200"/>
      <c r="H41" s="199" t="s">
        <v>95</v>
      </c>
      <c r="I41" s="199"/>
      <c r="J41" s="199"/>
      <c r="K41" s="62"/>
    </row>
    <row r="42" spans="1:12" ht="23.25" customHeight="1">
      <c r="B42" s="16" t="s">
        <v>19</v>
      </c>
      <c r="C42" s="15"/>
      <c r="D42" s="118">
        <v>2562</v>
      </c>
      <c r="E42" s="15"/>
      <c r="F42" s="118">
        <f>F7</f>
        <v>2561</v>
      </c>
      <c r="G42" s="15"/>
      <c r="H42" s="100">
        <f>H7</f>
        <v>2562</v>
      </c>
      <c r="I42" s="12"/>
      <c r="J42" s="100">
        <f>J7</f>
        <v>2561</v>
      </c>
      <c r="K42" s="62"/>
    </row>
    <row r="43" spans="1:12" s="2" customFormat="1" ht="22.5" customHeight="1">
      <c r="A43" s="4" t="s">
        <v>24</v>
      </c>
      <c r="B43" s="13"/>
      <c r="C43" s="46"/>
      <c r="D43" s="46"/>
      <c r="E43" s="46"/>
      <c r="F43" s="46"/>
      <c r="G43" s="46"/>
      <c r="H43" s="46"/>
      <c r="I43" s="46"/>
      <c r="J43" s="46"/>
    </row>
    <row r="44" spans="1:12" s="2" customFormat="1" ht="22.5" customHeight="1">
      <c r="A44" s="2" t="s">
        <v>89</v>
      </c>
      <c r="B44" s="47"/>
      <c r="C44" s="48"/>
      <c r="D44" s="48">
        <v>6360</v>
      </c>
      <c r="E44" s="48"/>
      <c r="F44" s="18">
        <v>929</v>
      </c>
      <c r="G44" s="48"/>
      <c r="H44" s="48">
        <v>6346</v>
      </c>
      <c r="I44" s="48"/>
      <c r="J44" s="18">
        <v>929</v>
      </c>
    </row>
    <row r="45" spans="1:12" s="2" customFormat="1" ht="22.5" customHeight="1">
      <c r="A45" s="2" t="s">
        <v>130</v>
      </c>
      <c r="B45" s="47"/>
      <c r="C45" s="48"/>
      <c r="D45" s="48">
        <v>0</v>
      </c>
      <c r="E45" s="48"/>
      <c r="F45" s="18">
        <v>18380</v>
      </c>
      <c r="G45" s="48"/>
      <c r="H45" s="48">
        <v>0</v>
      </c>
      <c r="I45" s="48"/>
      <c r="J45" s="18">
        <v>18380</v>
      </c>
    </row>
    <row r="46" spans="1:12" s="2" customFormat="1" ht="22.5" customHeight="1">
      <c r="A46" s="2" t="s">
        <v>166</v>
      </c>
      <c r="B46" s="47"/>
      <c r="C46" s="48"/>
      <c r="D46" s="48">
        <v>-150000</v>
      </c>
      <c r="E46" s="48"/>
      <c r="F46" s="24">
        <v>0</v>
      </c>
      <c r="G46" s="48"/>
      <c r="H46" s="48">
        <v>-150000</v>
      </c>
      <c r="I46" s="48"/>
      <c r="J46" s="24">
        <v>0</v>
      </c>
    </row>
    <row r="47" spans="1:12" s="2" customFormat="1" ht="22.5" customHeight="1">
      <c r="A47" s="2" t="s">
        <v>131</v>
      </c>
      <c r="B47" s="47"/>
      <c r="C47" s="48"/>
      <c r="D47" s="48">
        <v>-17500</v>
      </c>
      <c r="E47" s="48"/>
      <c r="F47" s="18">
        <v>-16500</v>
      </c>
      <c r="G47" s="48"/>
      <c r="H47" s="48">
        <v>-17500</v>
      </c>
      <c r="I47" s="48"/>
      <c r="J47" s="18">
        <v>-16500</v>
      </c>
    </row>
    <row r="48" spans="1:12" s="2" customFormat="1" ht="22.5" customHeight="1">
      <c r="A48" s="2" t="s">
        <v>105</v>
      </c>
      <c r="B48" s="47"/>
      <c r="C48" s="48"/>
      <c r="D48" s="48">
        <v>-368</v>
      </c>
      <c r="E48" s="48"/>
      <c r="F48" s="18">
        <v>-34942</v>
      </c>
      <c r="G48" s="48"/>
      <c r="H48" s="48">
        <v>-368</v>
      </c>
      <c r="I48" s="48"/>
      <c r="J48" s="18">
        <v>-34942</v>
      </c>
    </row>
    <row r="49" spans="1:10" s="2" customFormat="1" ht="22.5" customHeight="1">
      <c r="A49" s="36" t="s">
        <v>69</v>
      </c>
      <c r="B49" s="47"/>
      <c r="C49" s="48"/>
      <c r="D49" s="24">
        <v>-5444</v>
      </c>
      <c r="E49" s="48"/>
      <c r="F49" s="18">
        <v>-5701</v>
      </c>
      <c r="G49" s="48"/>
      <c r="H49" s="24">
        <v>-5444</v>
      </c>
      <c r="I49" s="48"/>
      <c r="J49" s="18">
        <v>-5701</v>
      </c>
    </row>
    <row r="50" spans="1:10" s="2" customFormat="1" ht="22.5" customHeight="1">
      <c r="A50" s="36" t="s">
        <v>155</v>
      </c>
      <c r="B50" s="47"/>
      <c r="C50" s="48"/>
      <c r="D50" s="48">
        <v>-359</v>
      </c>
      <c r="E50" s="48"/>
      <c r="F50" s="18">
        <v>-483</v>
      </c>
      <c r="G50" s="48"/>
      <c r="H50" s="48">
        <v>-359</v>
      </c>
      <c r="I50" s="48"/>
      <c r="J50" s="18">
        <v>-483</v>
      </c>
    </row>
    <row r="51" spans="1:10" s="2" customFormat="1" ht="22.5" customHeight="1">
      <c r="A51" s="36" t="s">
        <v>148</v>
      </c>
      <c r="B51" s="47"/>
      <c r="C51" s="48"/>
      <c r="D51" s="48">
        <v>-58000</v>
      </c>
      <c r="E51" s="48"/>
      <c r="F51" s="18">
        <v>-4680</v>
      </c>
      <c r="G51" s="48"/>
      <c r="H51" s="48">
        <v>-58000</v>
      </c>
      <c r="I51" s="48"/>
      <c r="J51" s="18">
        <v>-4680</v>
      </c>
    </row>
    <row r="52" spans="1:10" s="2" customFormat="1" ht="22.5" customHeight="1">
      <c r="A52" s="36" t="s">
        <v>118</v>
      </c>
      <c r="B52" s="47"/>
      <c r="C52" s="48"/>
      <c r="D52" s="24">
        <v>0</v>
      </c>
      <c r="E52" s="48"/>
      <c r="F52" s="24">
        <v>0</v>
      </c>
      <c r="G52" s="48"/>
      <c r="H52" s="48">
        <v>-10000</v>
      </c>
      <c r="I52" s="48"/>
      <c r="J52" s="24">
        <v>0</v>
      </c>
    </row>
    <row r="53" spans="1:10" s="2" customFormat="1" ht="22.5" customHeight="1">
      <c r="A53" s="36" t="s">
        <v>120</v>
      </c>
      <c r="B53" s="47"/>
      <c r="C53" s="48"/>
      <c r="D53" s="48">
        <v>1505</v>
      </c>
      <c r="E53" s="48"/>
      <c r="F53" s="18">
        <v>2495</v>
      </c>
      <c r="G53" s="48"/>
      <c r="H53" s="48">
        <v>1505</v>
      </c>
      <c r="I53" s="48"/>
      <c r="J53" s="18">
        <v>2495</v>
      </c>
    </row>
    <row r="54" spans="1:10" s="2" customFormat="1" ht="22.5" customHeight="1">
      <c r="A54" s="2" t="s">
        <v>110</v>
      </c>
      <c r="B54" s="47"/>
      <c r="C54" s="48"/>
      <c r="D54" s="24">
        <v>0</v>
      </c>
      <c r="E54" s="48"/>
      <c r="F54" s="18">
        <v>167960</v>
      </c>
      <c r="G54" s="48"/>
      <c r="H54" s="24">
        <v>0</v>
      </c>
      <c r="I54" s="48"/>
      <c r="J54" s="18">
        <v>167960</v>
      </c>
    </row>
    <row r="55" spans="1:10" s="2" customFormat="1" ht="22.5" customHeight="1">
      <c r="A55" s="35" t="s">
        <v>122</v>
      </c>
      <c r="B55" s="5"/>
      <c r="C55" s="38"/>
      <c r="D55" s="49">
        <f>SUM(D44:D54)</f>
        <v>-223806</v>
      </c>
      <c r="E55" s="38"/>
      <c r="F55" s="49">
        <f>SUM(F44:F54)</f>
        <v>127458</v>
      </c>
      <c r="G55" s="38"/>
      <c r="H55" s="49">
        <f>SUM(H44:H54)</f>
        <v>-233820</v>
      </c>
      <c r="I55" s="50"/>
      <c r="J55" s="49">
        <f>SUM(J44:J54)</f>
        <v>127458</v>
      </c>
    </row>
    <row r="57" spans="1:10" s="2" customFormat="1" ht="22.5" customHeight="1">
      <c r="A57" s="35" t="s">
        <v>25</v>
      </c>
      <c r="C57" s="8"/>
      <c r="D57" s="8"/>
      <c r="E57" s="8"/>
      <c r="F57" s="7"/>
      <c r="G57" s="8"/>
      <c r="H57" s="7"/>
      <c r="I57" s="8"/>
      <c r="J57" s="7"/>
    </row>
    <row r="58" spans="1:10" s="2" customFormat="1" ht="22.5" customHeight="1">
      <c r="A58" s="36" t="s">
        <v>106</v>
      </c>
      <c r="C58" s="48"/>
      <c r="D58" s="48">
        <v>-5166</v>
      </c>
      <c r="E58" s="48"/>
      <c r="F58" s="18">
        <v>-3917</v>
      </c>
      <c r="G58" s="48"/>
      <c r="H58" s="48">
        <v>-5166</v>
      </c>
      <c r="I58" s="18"/>
      <c r="J58" s="18">
        <v>-3917</v>
      </c>
    </row>
    <row r="59" spans="1:10" s="2" customFormat="1" ht="22.5" customHeight="1">
      <c r="A59" s="36" t="s">
        <v>107</v>
      </c>
      <c r="C59" s="8"/>
      <c r="D59" s="8">
        <v>-35610</v>
      </c>
      <c r="E59" s="8"/>
      <c r="F59" s="18">
        <v>-14294</v>
      </c>
      <c r="G59" s="8"/>
      <c r="H59" s="8">
        <v>-35610</v>
      </c>
      <c r="I59" s="18"/>
      <c r="J59" s="18">
        <v>-14294</v>
      </c>
    </row>
    <row r="60" spans="1:10" s="2" customFormat="1" ht="22.5" customHeight="1">
      <c r="A60" s="36" t="s">
        <v>108</v>
      </c>
      <c r="C60" s="8"/>
      <c r="D60" s="8">
        <v>-150000</v>
      </c>
      <c r="E60" s="8"/>
      <c r="F60" s="24">
        <v>0</v>
      </c>
      <c r="G60" s="8"/>
      <c r="H60" s="8">
        <v>-150000</v>
      </c>
      <c r="I60" s="18"/>
      <c r="J60" s="96">
        <v>0</v>
      </c>
    </row>
    <row r="61" spans="1:10" s="2" customFormat="1" ht="22.5" customHeight="1">
      <c r="A61" s="36" t="s">
        <v>119</v>
      </c>
      <c r="C61" s="8"/>
      <c r="D61" s="8">
        <v>150000</v>
      </c>
      <c r="E61" s="8"/>
      <c r="F61" s="24">
        <v>0</v>
      </c>
      <c r="G61" s="8"/>
      <c r="H61" s="8">
        <v>150000</v>
      </c>
      <c r="I61" s="18"/>
      <c r="J61" s="96">
        <v>0</v>
      </c>
    </row>
    <row r="62" spans="1:10" s="2" customFormat="1" ht="22.5" customHeight="1">
      <c r="A62" s="36" t="s">
        <v>85</v>
      </c>
      <c r="C62" s="8"/>
      <c r="D62" s="8">
        <v>151035</v>
      </c>
      <c r="E62" s="8"/>
      <c r="F62" s="18">
        <v>258395</v>
      </c>
      <c r="G62" s="8"/>
      <c r="H62" s="8">
        <v>151035</v>
      </c>
      <c r="I62" s="18"/>
      <c r="J62" s="18">
        <v>258395</v>
      </c>
    </row>
    <row r="63" spans="1:10" s="2" customFormat="1" ht="22.5" customHeight="1">
      <c r="A63" s="35" t="s">
        <v>167</v>
      </c>
      <c r="C63" s="8"/>
      <c r="D63" s="45">
        <f>SUM(D58:D62)</f>
        <v>110259</v>
      </c>
      <c r="E63" s="8"/>
      <c r="F63" s="45">
        <f>SUM(F58:F62)</f>
        <v>240184</v>
      </c>
      <c r="G63" s="8"/>
      <c r="H63" s="45">
        <f>SUM(H58:H62)</f>
        <v>110259</v>
      </c>
      <c r="I63" s="37"/>
      <c r="J63" s="45">
        <f>SUM(J58:J62)</f>
        <v>240184</v>
      </c>
    </row>
    <row r="64" spans="1:10" s="2" customFormat="1" ht="22.5" customHeight="1">
      <c r="A64" s="35"/>
      <c r="C64" s="8"/>
      <c r="D64" s="8"/>
      <c r="E64" s="8"/>
      <c r="F64" s="24"/>
      <c r="G64" s="8"/>
      <c r="H64" s="24"/>
      <c r="I64" s="8"/>
      <c r="J64" s="24"/>
    </row>
    <row r="65" spans="1:12" s="2" customFormat="1" ht="22.5" customHeight="1">
      <c r="A65" s="35" t="s">
        <v>140</v>
      </c>
      <c r="C65" s="40"/>
      <c r="D65" s="131">
        <f>D34+D55+D63</f>
        <v>-98238</v>
      </c>
      <c r="E65" s="40"/>
      <c r="F65" s="131">
        <f>F34+F55+F63</f>
        <v>300650</v>
      </c>
      <c r="G65" s="40"/>
      <c r="H65" s="131">
        <f>H34+H55+H63</f>
        <v>-108200</v>
      </c>
      <c r="I65" s="51"/>
      <c r="J65" s="51">
        <f>J34+J55+J63</f>
        <v>300650</v>
      </c>
    </row>
    <row r="66" spans="1:12" s="2" customFormat="1" ht="22.5" customHeight="1">
      <c r="A66" s="36" t="s">
        <v>149</v>
      </c>
      <c r="B66" s="5">
        <v>6</v>
      </c>
      <c r="C66" s="8"/>
      <c r="D66" s="8">
        <v>323599</v>
      </c>
      <c r="E66" s="8"/>
      <c r="F66" s="18">
        <v>22949</v>
      </c>
      <c r="G66" s="8"/>
      <c r="H66" s="8">
        <v>323599</v>
      </c>
      <c r="I66" s="8"/>
      <c r="J66" s="40">
        <v>22949</v>
      </c>
    </row>
    <row r="67" spans="1:12" s="2" customFormat="1" ht="22.5" customHeight="1" thickBot="1">
      <c r="A67" s="35" t="s">
        <v>150</v>
      </c>
      <c r="B67" s="5">
        <v>6</v>
      </c>
      <c r="C67" s="8"/>
      <c r="D67" s="94">
        <f>SUM(D65:D66)</f>
        <v>225361</v>
      </c>
      <c r="E67" s="8"/>
      <c r="F67" s="94">
        <f>SUM(F65:F66)</f>
        <v>323599</v>
      </c>
      <c r="G67" s="8"/>
      <c r="H67" s="94">
        <f>SUM(H65:H66)</f>
        <v>215399</v>
      </c>
      <c r="I67" s="37"/>
      <c r="J67" s="94">
        <f>SUM(J65:J66)</f>
        <v>323599</v>
      </c>
      <c r="L67" s="8"/>
    </row>
    <row r="68" spans="1:12" ht="22.5" customHeight="1" thickTop="1"/>
    <row r="69" spans="1:12" ht="22.5" customHeight="1">
      <c r="A69" s="173" t="s">
        <v>91</v>
      </c>
      <c r="B69" s="174"/>
      <c r="C69" s="174"/>
      <c r="D69" s="174"/>
      <c r="E69" s="174"/>
      <c r="F69" s="174"/>
      <c r="G69" s="174"/>
      <c r="H69" s="174"/>
      <c r="I69" s="174"/>
      <c r="J69" s="175"/>
      <c r="K69" s="174"/>
      <c r="L69" s="174"/>
    </row>
    <row r="70" spans="1:12" ht="22.5" customHeight="1">
      <c r="A70" s="176" t="s">
        <v>151</v>
      </c>
      <c r="B70" s="174"/>
      <c r="C70" s="174"/>
      <c r="D70" s="174"/>
      <c r="E70" s="174"/>
      <c r="F70" s="174"/>
      <c r="G70" s="174"/>
      <c r="H70" s="174"/>
      <c r="I70" s="174"/>
      <c r="J70" s="175"/>
      <c r="K70" s="174"/>
      <c r="L70" s="174"/>
    </row>
    <row r="71" spans="1:12" ht="23.65" customHeight="1">
      <c r="A71" s="176" t="s">
        <v>159</v>
      </c>
      <c r="F71" s="95"/>
      <c r="H71" s="95"/>
    </row>
    <row r="72" spans="1:12" ht="23.65" customHeight="1">
      <c r="D72" s="95">
        <f>D67-BS!D11</f>
        <v>0</v>
      </c>
      <c r="E72" s="95"/>
      <c r="F72" s="95">
        <f>F67-BS!F11</f>
        <v>0</v>
      </c>
      <c r="G72" s="95"/>
      <c r="H72" s="95">
        <f>H67-BS!H11</f>
        <v>0</v>
      </c>
      <c r="J72" s="97"/>
    </row>
  </sheetData>
  <mergeCells count="6">
    <mergeCell ref="H41:J41"/>
    <mergeCell ref="H6:J6"/>
    <mergeCell ref="D5:J5"/>
    <mergeCell ref="D6:F6"/>
    <mergeCell ref="D40:J40"/>
    <mergeCell ref="D41:F41"/>
  </mergeCells>
  <pageMargins left="0.78740157480314998" right="0.42" top="0.78740157480314998" bottom="0.74803149606299202" header="0.31496062992126" footer="0.31496062992126"/>
  <pageSetup paperSize="9" scale="80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&amp;Lหมายเหตุประกอบงบการเงินเป็นส่วนหนึ่งของงบการเงินนี้&amp;R&amp;14&amp;P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SH รวม</vt:lpstr>
      <vt:lpstr>SH</vt:lpstr>
      <vt:lpstr>CF</vt:lpstr>
      <vt:lpstr>BS!Print_Area</vt:lpstr>
      <vt:lpstr>CF!Print_Area</vt:lpstr>
      <vt:lpstr>PL!Print_Area</vt:lpstr>
      <vt:lpstr>SH!Print_Area</vt:lpstr>
      <vt:lpstr>'SH รวม'!Print_Area</vt:lpstr>
      <vt:lpstr>BS!SubTitle2nd</vt:lpstr>
    </vt:vector>
  </TitlesOfParts>
  <Company>MR&amp;A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Kung Chanthanee</cp:lastModifiedBy>
  <cp:lastPrinted>2020-02-29T09:06:15Z</cp:lastPrinted>
  <dcterms:created xsi:type="dcterms:W3CDTF">2005-10-27T06:19:15Z</dcterms:created>
  <dcterms:modified xsi:type="dcterms:W3CDTF">2020-02-29T09:06:20Z</dcterms:modified>
</cp:coreProperties>
</file>