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1. Karinaudit\1. YE2019\B gistics\YE'62\FS\EN\"/>
    </mc:Choice>
  </mc:AlternateContent>
  <xr:revisionPtr revIDLastSave="13" documentId="114_{0C6A946C-88AF-4FE4-A741-2F1CF1199F2C}" xr6:coauthVersionLast="45" xr6:coauthVersionMax="45" xr10:uidLastSave="{BC29FBBC-3E10-4932-8FD1-3F52D4D9A2A7}"/>
  <bookViews>
    <workbookView xWindow="-110" yWindow="-110" windowWidth="19420" windowHeight="10420" tabRatio="774" xr2:uid="{00000000-000D-0000-FFFF-FFFF00000000}"/>
  </bookViews>
  <sheets>
    <sheet name="BS" sheetId="11" r:id="rId1"/>
    <sheet name="PL" sheetId="9" r:id="rId2"/>
    <sheet name="SH รวม" sheetId="14" r:id="rId3"/>
    <sheet name="SH" sheetId="13" r:id="rId4"/>
    <sheet name="CF" sheetId="12" r:id="rId5"/>
    <sheet name="SH(E)" sheetId="6" state="hidden" r:id="rId6"/>
  </sheets>
  <definedNames>
    <definedName name="_xlnm.Print_Area" localSheetId="0">BS!$A$1:$J$79</definedName>
    <definedName name="_xlnm.Print_Area" localSheetId="4">CF!$A$1:$J$72</definedName>
    <definedName name="_xlnm.Print_Area" localSheetId="1">PL!$A$1:$J$48</definedName>
    <definedName name="_xlnm.Print_Area" localSheetId="3">SH!$A$1:$T$20</definedName>
    <definedName name="_xlnm.Print_Area" localSheetId="2">'SH รวม'!$A$1:$V$20</definedName>
    <definedName name="_xlnm.Print_Area" localSheetId="5">'SH(E)'!$A$1:$L$17</definedName>
    <definedName name="Title2nd" localSheetId="0">BS!#REF!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2" i="13" l="1"/>
  <c r="R13" i="13"/>
  <c r="T13" i="13" s="1"/>
  <c r="T14" i="13"/>
  <c r="D29" i="11"/>
  <c r="J16" i="14"/>
  <c r="D73" i="11" s="1"/>
  <c r="D47" i="11"/>
  <c r="D54" i="11"/>
  <c r="D56" i="12"/>
  <c r="D64" i="12"/>
  <c r="F56" i="12"/>
  <c r="J11" i="9"/>
  <c r="H11" i="9"/>
  <c r="F11" i="9"/>
  <c r="D11" i="9"/>
  <c r="P19" i="13"/>
  <c r="R19" i="13" s="1"/>
  <c r="P16" i="13"/>
  <c r="J16" i="13"/>
  <c r="J20" i="13" s="1"/>
  <c r="H73" i="11" s="1"/>
  <c r="R18" i="14"/>
  <c r="V18" i="14" s="1"/>
  <c r="F64" i="12"/>
  <c r="V12" i="14"/>
  <c r="R13" i="14"/>
  <c r="V13" i="14" s="1"/>
  <c r="R14" i="14"/>
  <c r="V14" i="14" s="1"/>
  <c r="R15" i="14"/>
  <c r="V15" i="14" s="1"/>
  <c r="T16" i="14"/>
  <c r="T20" i="14"/>
  <c r="F33" i="9"/>
  <c r="F18" i="9"/>
  <c r="F76" i="11"/>
  <c r="F54" i="11"/>
  <c r="F47" i="11"/>
  <c r="F29" i="11"/>
  <c r="F31" i="11" s="1"/>
  <c r="F17" i="11"/>
  <c r="R15" i="13"/>
  <c r="T15" i="13" s="1"/>
  <c r="A35" i="11"/>
  <c r="P16" i="14"/>
  <c r="N16" i="14"/>
  <c r="N20" i="14" s="1"/>
  <c r="H16" i="14"/>
  <c r="H20" i="14" s="1"/>
  <c r="F16" i="14"/>
  <c r="F20" i="14" s="1"/>
  <c r="H33" i="9"/>
  <c r="D33" i="9"/>
  <c r="P19" i="14" s="1"/>
  <c r="P20" i="14" s="1"/>
  <c r="J33" i="9"/>
  <c r="D18" i="9"/>
  <c r="D17" i="11"/>
  <c r="H18" i="9"/>
  <c r="H56" i="12"/>
  <c r="J56" i="12"/>
  <c r="A38" i="12"/>
  <c r="A60" i="11"/>
  <c r="H54" i="11"/>
  <c r="H47" i="11"/>
  <c r="H29" i="11"/>
  <c r="H17" i="11"/>
  <c r="J47" i="11"/>
  <c r="J64" i="12"/>
  <c r="H64" i="12"/>
  <c r="R18" i="13"/>
  <c r="T18" i="13" s="1"/>
  <c r="N16" i="13"/>
  <c r="N20" i="13" s="1"/>
  <c r="L16" i="13"/>
  <c r="H16" i="13"/>
  <c r="H20" i="13" s="1"/>
  <c r="F16" i="13"/>
  <c r="F20" i="13" s="1"/>
  <c r="J54" i="11"/>
  <c r="J56" i="11"/>
  <c r="J79" i="11" s="1"/>
  <c r="J76" i="11"/>
  <c r="J18" i="9"/>
  <c r="J17" i="11"/>
  <c r="J29" i="11"/>
  <c r="J31" i="11" s="1"/>
  <c r="J80" i="11" s="1"/>
  <c r="L12" i="6"/>
  <c r="J13" i="6"/>
  <c r="L13" i="6" s="1"/>
  <c r="L14" i="6" s="1"/>
  <c r="D14" i="6"/>
  <c r="F14" i="6"/>
  <c r="H14" i="6"/>
  <c r="L16" i="14"/>
  <c r="D21" i="9" l="1"/>
  <c r="D23" i="9" s="1"/>
  <c r="L19" i="14" s="1"/>
  <c r="R16" i="13"/>
  <c r="J21" i="9"/>
  <c r="J23" i="9" s="1"/>
  <c r="R20" i="13"/>
  <c r="H75" i="11" s="1"/>
  <c r="R16" i="14"/>
  <c r="J20" i="14"/>
  <c r="V16" i="14"/>
  <c r="F56" i="11"/>
  <c r="F79" i="11" s="1"/>
  <c r="F80" i="11" s="1"/>
  <c r="J14" i="6"/>
  <c r="T16" i="13"/>
  <c r="U16" i="13" s="1"/>
  <c r="H56" i="11"/>
  <c r="D56" i="11"/>
  <c r="H31" i="11"/>
  <c r="D31" i="11"/>
  <c r="P20" i="13"/>
  <c r="F21" i="9"/>
  <c r="F10" i="12" s="1"/>
  <c r="F32" i="12" s="1"/>
  <c r="F35" i="12" s="1"/>
  <c r="F66" i="12" s="1"/>
  <c r="F68" i="12" s="1"/>
  <c r="H21" i="9"/>
  <c r="R19" i="14"/>
  <c r="R20" i="14" s="1"/>
  <c r="J34" i="9"/>
  <c r="J43" i="9" s="1"/>
  <c r="J41" i="9" s="1"/>
  <c r="J10" i="12"/>
  <c r="J32" i="12" s="1"/>
  <c r="J35" i="12" s="1"/>
  <c r="J66" i="12" s="1"/>
  <c r="J68" i="12" s="1"/>
  <c r="J39" i="9"/>
  <c r="J37" i="9" s="1"/>
  <c r="J45" i="9"/>
  <c r="D10" i="12" l="1"/>
  <c r="D32" i="12" s="1"/>
  <c r="D35" i="12" s="1"/>
  <c r="D66" i="12" s="1"/>
  <c r="D68" i="12" s="1"/>
  <c r="D73" i="12" s="1"/>
  <c r="D45" i="9"/>
  <c r="D34" i="9"/>
  <c r="D43" i="9" s="1"/>
  <c r="D41" i="9" s="1"/>
  <c r="D39" i="9"/>
  <c r="D37" i="9" s="1"/>
  <c r="F23" i="9"/>
  <c r="F34" i="9" s="1"/>
  <c r="F43" i="9" s="1"/>
  <c r="F41" i="9" s="1"/>
  <c r="H23" i="9"/>
  <c r="L20" i="14"/>
  <c r="D74" i="11" s="1"/>
  <c r="D76" i="11" s="1"/>
  <c r="D79" i="11" s="1"/>
  <c r="D80" i="11" s="1"/>
  <c r="V19" i="14"/>
  <c r="V20" i="14" s="1"/>
  <c r="W20" i="14" s="1"/>
  <c r="H45" i="9" l="1"/>
  <c r="H10" i="12"/>
  <c r="H32" i="12" s="1"/>
  <c r="H35" i="12" s="1"/>
  <c r="H66" i="12" s="1"/>
  <c r="F45" i="9"/>
  <c r="F39" i="9"/>
  <c r="F37" i="9" s="1"/>
  <c r="H39" i="9"/>
  <c r="H37" i="9" s="1"/>
  <c r="L19" i="13"/>
  <c r="H34" i="9"/>
  <c r="H43" i="9" s="1"/>
  <c r="H41" i="9" s="1"/>
  <c r="T19" i="13" l="1"/>
  <c r="T20" i="13" s="1"/>
  <c r="L20" i="13"/>
  <c r="H74" i="11" s="1"/>
  <c r="H76" i="11" s="1"/>
  <c r="H79" i="11" s="1"/>
  <c r="H80" i="11" s="1"/>
  <c r="H68" i="12"/>
  <c r="H73" i="12" s="1"/>
  <c r="U20" i="13" l="1"/>
</calcChain>
</file>

<file path=xl/sharedStrings.xml><?xml version="1.0" encoding="utf-8"?>
<sst xmlns="http://schemas.openxmlformats.org/spreadsheetml/2006/main" count="286" uniqueCount="187">
  <si>
    <t>Cash and cash equivalents</t>
  </si>
  <si>
    <t xml:space="preserve">Other income </t>
  </si>
  <si>
    <t>Issued</t>
  </si>
  <si>
    <t>Total current assets</t>
  </si>
  <si>
    <t>Total liabilities</t>
  </si>
  <si>
    <t>Share capital</t>
  </si>
  <si>
    <t xml:space="preserve">   Authorized share capital </t>
  </si>
  <si>
    <t>Total revenues</t>
  </si>
  <si>
    <t>Total expenses</t>
  </si>
  <si>
    <t>Adjustments for</t>
  </si>
  <si>
    <t>Cash flows from financing activities</t>
  </si>
  <si>
    <t>Note</t>
  </si>
  <si>
    <t>and paid-up</t>
  </si>
  <si>
    <t>share capital</t>
  </si>
  <si>
    <t>Cash flows from investing activities</t>
  </si>
  <si>
    <t>Cash flows from operating activities</t>
  </si>
  <si>
    <t>ASSETS</t>
  </si>
  <si>
    <t>In Thousand Baht</t>
  </si>
  <si>
    <t>CURRENT ASSETS</t>
  </si>
  <si>
    <t>TOTAL ASSETS</t>
  </si>
  <si>
    <t>LIABILITIES AND SHAREHOLDERS' EQUITY</t>
  </si>
  <si>
    <t>STATEMENTS OF CHANGES IN SHAREHOLDERS' EQUITY</t>
  </si>
  <si>
    <t>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</si>
  <si>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</si>
  <si>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</si>
  <si>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</si>
  <si>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</si>
  <si>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</si>
  <si>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Administrative expenses</t>
  </si>
  <si>
    <t>Deficit</t>
  </si>
  <si>
    <t>Costs of rendering of services</t>
  </si>
  <si>
    <t>-</t>
  </si>
  <si>
    <t>BANGPAKONG TERMINAL PUBLIC COMPANY LIMITED AND ITS SUBSIDIARIES</t>
  </si>
  <si>
    <t>Total current liabilities</t>
  </si>
  <si>
    <t>Accrued rental expenses</t>
  </si>
  <si>
    <t>Retained earnings (deficit)</t>
  </si>
  <si>
    <t xml:space="preserve">Legal reserve </t>
  </si>
  <si>
    <t xml:space="preserve">   Legal reserve</t>
  </si>
  <si>
    <t xml:space="preserve">   Deficit</t>
  </si>
  <si>
    <t xml:space="preserve">Weighted average number of </t>
  </si>
  <si>
    <t xml:space="preserve">Shareholders' </t>
  </si>
  <si>
    <t>STATEMENTS OF FINANCIAL POSITION</t>
  </si>
  <si>
    <t>STATEMENTS OF COMPREHENSIVE INCOME</t>
  </si>
  <si>
    <t xml:space="preserve">Other comprehensive income </t>
  </si>
  <si>
    <t>Premium on</t>
  </si>
  <si>
    <t>common</t>
  </si>
  <si>
    <t>shares</t>
  </si>
  <si>
    <t>equity</t>
  </si>
  <si>
    <t>FOR THE THREE-MONTH PERIODS ENDED MARCH 31, 2013 AND 2012</t>
  </si>
  <si>
    <t>"UNAUDITED"</t>
  </si>
  <si>
    <t>"REVIEWED"</t>
  </si>
  <si>
    <t>Total comprehensive loss for the period</t>
  </si>
  <si>
    <t>Balance at January 1, 2013</t>
  </si>
  <si>
    <t>Balance at March 31, 2013</t>
  </si>
  <si>
    <t>Financial statements in which the equity method is applied (In Thousand Baht)</t>
  </si>
  <si>
    <t>Repayments of finance lease liabilities</t>
  </si>
  <si>
    <t>Interest expenses</t>
  </si>
  <si>
    <t>Other components of shareholders’ equity</t>
  </si>
  <si>
    <t>Fair value changes</t>
  </si>
  <si>
    <t>equity - net</t>
  </si>
  <si>
    <t>Investment property</t>
  </si>
  <si>
    <t xml:space="preserve">Property, plant and equipment - net </t>
  </si>
  <si>
    <t>Basic and Diluted</t>
  </si>
  <si>
    <t xml:space="preserve">    ordinary shares  (In Thousand shares)</t>
  </si>
  <si>
    <t>STATEMENTS OF FINANCIAL POSITION (Continued)</t>
  </si>
  <si>
    <t>Leasehold rights - net</t>
  </si>
  <si>
    <t xml:space="preserve">Provision for employee benefits </t>
  </si>
  <si>
    <t>Current tax assets</t>
  </si>
  <si>
    <t>Accrued expenses increase (decrease)</t>
  </si>
  <si>
    <t>Trade and other current payables</t>
  </si>
  <si>
    <t>Non - current provisions for employee benefit</t>
  </si>
  <si>
    <t xml:space="preserve">   Issued and paid share capital</t>
  </si>
  <si>
    <t>Retained earnings</t>
  </si>
  <si>
    <t>Share premium</t>
  </si>
  <si>
    <t>on ordinary shares</t>
  </si>
  <si>
    <t>Interest paid</t>
  </si>
  <si>
    <t>Revenue from rendering of services</t>
  </si>
  <si>
    <t>Finance cost</t>
  </si>
  <si>
    <t>Cash paid for purchase of property, plant and equipment</t>
  </si>
  <si>
    <t>(Increase) in deposits at bank with commitment</t>
  </si>
  <si>
    <t xml:space="preserve">                                                                                                     </t>
  </si>
  <si>
    <t xml:space="preserve">Other current assets </t>
  </si>
  <si>
    <t xml:space="preserve">Other non - current liabilities </t>
  </si>
  <si>
    <t>Depreciation and amortization</t>
  </si>
  <si>
    <t xml:space="preserve">Net cash provided by (use in) operating activities </t>
  </si>
  <si>
    <t>Trade and other accounts receivable (increase) decrease</t>
  </si>
  <si>
    <t xml:space="preserve">   to profit or loss : </t>
  </si>
  <si>
    <t xml:space="preserve">Item that will be reclassified subsequently </t>
  </si>
  <si>
    <t xml:space="preserve">   - Gain (loss) on measurement of</t>
  </si>
  <si>
    <t xml:space="preserve">Gain (losses) on </t>
  </si>
  <si>
    <t xml:space="preserve">remeasurement of </t>
  </si>
  <si>
    <t>benefit plans</t>
  </si>
  <si>
    <t>Total other components</t>
  </si>
  <si>
    <t>sharholder's of</t>
  </si>
  <si>
    <t>Other components of shareholders' equity</t>
  </si>
  <si>
    <t>Proceeds from sale of avaliable - for - sale investments</t>
  </si>
  <si>
    <t>Long - term liabilities - net</t>
  </si>
  <si>
    <t>in securities availabe</t>
  </si>
  <si>
    <t>for sale</t>
  </si>
  <si>
    <t>STATEMENTS OF CASH FLOW</t>
  </si>
  <si>
    <t xml:space="preserve">(Gain) on sale of securities avaliable for sale </t>
  </si>
  <si>
    <t>STATEMENTS OF CASH FLOW (Continued)</t>
  </si>
  <si>
    <t>Total non - current assets</t>
  </si>
  <si>
    <t>Other non - current assets</t>
  </si>
  <si>
    <t>Total non - current liabilities</t>
  </si>
  <si>
    <t>Trade and other current receivables - net</t>
  </si>
  <si>
    <t>Securities available for sale - net</t>
  </si>
  <si>
    <t>LIABILITIES AND SHAREHOLDERS' EQUITY (Continued)</t>
  </si>
  <si>
    <t>Capital increase</t>
  </si>
  <si>
    <t>Cash received from capital increase</t>
  </si>
  <si>
    <t xml:space="preserve">Other current liabilities </t>
  </si>
  <si>
    <t>NON - CURRENT ASSETS</t>
  </si>
  <si>
    <t>NON - CURRENT LIABILITIES</t>
  </si>
  <si>
    <t>Total Shareholders’ equity - net</t>
  </si>
  <si>
    <t>interest income</t>
  </si>
  <si>
    <t>Cash received from interest</t>
  </si>
  <si>
    <t>Other current assets (increase) decrease</t>
  </si>
  <si>
    <t>Short - term loans - net</t>
  </si>
  <si>
    <t>Current portion of long - term liabilities</t>
  </si>
  <si>
    <t xml:space="preserve">     available - for - sale investments</t>
  </si>
  <si>
    <t>Total</t>
  </si>
  <si>
    <t>and paid - up</t>
  </si>
  <si>
    <t>Total adjustment of (loss)</t>
  </si>
  <si>
    <t>Cash (paid) income tax</t>
  </si>
  <si>
    <t>Share premium on ordinary shares - net</t>
  </si>
  <si>
    <t>Supplemental cash flows information</t>
  </si>
  <si>
    <t>Long - term investments</t>
  </si>
  <si>
    <t>Cash received from sale for invesment property</t>
  </si>
  <si>
    <t>Unrealized loss on exchange rate</t>
  </si>
  <si>
    <t>(Gain) on sale of investment property</t>
  </si>
  <si>
    <t>(Gain) on sale of property, plant and equipment</t>
  </si>
  <si>
    <t>Cash paid for purchase of long - term investment</t>
  </si>
  <si>
    <t>Loss for the year</t>
  </si>
  <si>
    <t>Balance at December 31, 2018</t>
  </si>
  <si>
    <t>Cash and cash equivalents at beginning of years</t>
  </si>
  <si>
    <t>Cash paid for purchaese of investments in associates</t>
  </si>
  <si>
    <t>Transferred to retained earnings</t>
  </si>
  <si>
    <t>Share of profit of associates</t>
  </si>
  <si>
    <t>Tax expense</t>
  </si>
  <si>
    <t xml:space="preserve">   - Actuarial gains for employee benefit</t>
  </si>
  <si>
    <t xml:space="preserve">Item that will not be reclassified subsequently </t>
  </si>
  <si>
    <t>AS AT DECEMBER 31, 2019</t>
  </si>
  <si>
    <t>FOR THE YEAR ENDED DECEMBER 31, 2019</t>
  </si>
  <si>
    <t>Balance at December 31, 2019</t>
  </si>
  <si>
    <t>Balance at January 1, 2018</t>
  </si>
  <si>
    <t>Noncontrolling</t>
  </si>
  <si>
    <t>interest</t>
  </si>
  <si>
    <t>Profit (loss) attributable to</t>
  </si>
  <si>
    <t>Owners of the parent</t>
  </si>
  <si>
    <t>Non - controlling interest</t>
  </si>
  <si>
    <t>Total comprehensive income (expense) attributable to</t>
  </si>
  <si>
    <t>Cash paid for purchase of investment in subsidiaries</t>
  </si>
  <si>
    <t>Consolidated</t>
  </si>
  <si>
    <t>Separated</t>
  </si>
  <si>
    <t>Cash paid for short - term loans</t>
  </si>
  <si>
    <t>Cash received from short - term loans</t>
  </si>
  <si>
    <t>BEGISTICS PUBLIC COMPANY LIMITED AND SUBSIDIARIES</t>
  </si>
  <si>
    <t>Other comprehensive gains (loss) for the year</t>
  </si>
  <si>
    <t>Total comprehensive (loss) for the year</t>
  </si>
  <si>
    <t>(Loss) per share (Baht)</t>
  </si>
  <si>
    <t>Investment in associate</t>
  </si>
  <si>
    <t xml:space="preserve">Net cash provided by (used in) investing activities </t>
  </si>
  <si>
    <t>Trade and other accounts payable increase (decrease)</t>
  </si>
  <si>
    <t>Doubtful accounts</t>
  </si>
  <si>
    <t>December 31,
2019</t>
  </si>
  <si>
    <t>December 31,
2018</t>
  </si>
  <si>
    <t>2019</t>
  </si>
  <si>
    <t>2018</t>
  </si>
  <si>
    <t>Provision</t>
  </si>
  <si>
    <t>Current investments - net</t>
  </si>
  <si>
    <t>Other non - current assets (increase)</t>
  </si>
  <si>
    <t>Cash paid for purchase of current investments</t>
  </si>
  <si>
    <t>(Loss) for the year</t>
  </si>
  <si>
    <t>(Gain) from changes in fair value of trading securities</t>
  </si>
  <si>
    <t>Net cash provided by (use in) operating activities</t>
  </si>
  <si>
    <t>Cash received from sales of fixed assets</t>
  </si>
  <si>
    <t>Net cash provided by financing activities</t>
  </si>
  <si>
    <t>Net increase in cash and cash equivalents</t>
  </si>
  <si>
    <t>Cash and cash equivalents at ending of years</t>
  </si>
  <si>
    <t>In Year 2018, the Company purchase of fixed assets by debt - liabilities under finance leases of  26.88 million baht.</t>
  </si>
  <si>
    <t>In Year 2019, the Company purchase of fixed assets by debt - liabilities under finance leases of  74.41 million baht.</t>
  </si>
  <si>
    <t>Other non - current liabilities increase (decrease)</t>
  </si>
  <si>
    <t>Other current liabilitie increase (decrease)</t>
  </si>
  <si>
    <t>Cash paid for purchase of other intangible asset</t>
  </si>
  <si>
    <t>Other intangible Asset - net</t>
  </si>
  <si>
    <t>(Loss) before income tax</t>
  </si>
  <si>
    <t>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</si>
</sst>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(* #,##0_);_(* \(#,##0\);_(* &quot;-&quot;_);_(@_)"/>
    <numFmt numFmtId="43" formatCode="_(* #,##0.00_);_(* \(#,##0.00\);_(* &quot;-&quot;??_);_(@_)"/>
    <numFmt numFmtId="187" formatCode="&quot;$&quot;#,##0_);[Red]\(&quot;$&quot;#,##0\)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[$-409]mmmm\ d\,\ yyyy;@"/>
    <numFmt numFmtId="194" formatCode="_(* #,##0.00_);_(* \(#,##0.00\);_(* &quot;-&quot;_);_(@_)"/>
    <numFmt numFmtId="195" formatCode="_(* #,##0_);_(* \(#,##0\);_(* &quot;-&quot;??_);_(@_)"/>
    <numFmt numFmtId="196" formatCode="#.\ \ "/>
    <numFmt numFmtId="197" formatCode="##.\ \ "/>
    <numFmt numFmtId="198" formatCode="###0_);[Red]\(###0\)"/>
    <numFmt numFmtId="199" formatCode="##0%"/>
    <numFmt numFmtId="200" formatCode="\ว\ \ด\ด\ด\ด\ &quot;ค.ศ.&quot;\ \ค\ค\ค\ค"/>
    <numFmt numFmtId="201" formatCode="&quot;$&quot;#,##0.00000"/>
    <numFmt numFmtId="202" formatCode="0.0%"/>
    <numFmt numFmtId="203" formatCode="&quot;฿&quot;\t#,##0_);[Red]\(&quot;฿&quot;\t#,##0\)"/>
    <numFmt numFmtId="204" formatCode="_-* #,##0_ _F_-;\-* #,##0_ _F_-;_-* &quot;-&quot;_ _F_-;_-@_-"/>
    <numFmt numFmtId="205" formatCode="_-* #,##0.00_ _F_-;\-* #,##0.00_ _F_-;_-* &quot;-&quot;??_ _F_-;_-@_-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#,##0&quot;£&quot;_);[Red]\(#,##0&quot;£&quot;\)"/>
    <numFmt numFmtId="209" formatCode="_-&quot;$&quot;* #,##0.00_-;\-&quot;$&quot;* #,##0.00_-;_-&quot;$&quot;* &quot;-&quot;??_-;_-@_-"/>
    <numFmt numFmtId="210" formatCode="&quot;?&quot;#,##0.00;\-&quot;?&quot;#,##0.00"/>
    <numFmt numFmtId="211" formatCode="_-&quot;?&quot;* #,##0_-;\-&quot;?&quot;* #,##0_-;_-&quot;?&quot;* &quot;-&quot;_-;_-@_-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&quot;\&quot;#,##0.00;[Red]&quot;\&quot;\-#,##0.00"/>
    <numFmt numFmtId="216" formatCode="&quot;\&quot;#,##0;[Red]&quot;\&quot;\-#,##0"/>
    <numFmt numFmtId="217" formatCode="_-* #,##0_-;\-* #,##0_-;_-* &quot;-&quot;??_-;_-@_-"/>
    <numFmt numFmtId="218" formatCode="_(* #,##0.000_);_(* \(#,##0.000\);_(* &quot;-&quot;_);_(@_)"/>
    <numFmt numFmtId="219" formatCode="#,##0\ ;\(#,##0\)"/>
  </numFmts>
  <fonts count="4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Times New Roman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6"/>
      <name val="Browall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4">
    <xf numFmtId="0" fontId="0" fillId="0" borderId="0"/>
    <xf numFmtId="43" fontId="9" fillId="0" borderId="1">
      <alignment horizontal="right" vertical="center"/>
    </xf>
    <xf numFmtId="9" fontId="10" fillId="0" borderId="0"/>
    <xf numFmtId="0" fontId="11" fillId="0" borderId="2">
      <alignment horizontal="center"/>
    </xf>
    <xf numFmtId="0" fontId="12" fillId="0" borderId="0"/>
    <xf numFmtId="0" fontId="12" fillId="0" borderId="3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2" borderId="0"/>
    <xf numFmtId="0" fontId="11" fillId="0" borderId="0">
      <protection locked="0"/>
    </xf>
    <xf numFmtId="0" fontId="11" fillId="0" borderId="0"/>
    <xf numFmtId="196" fontId="11" fillId="0" borderId="0"/>
    <xf numFmtId="197" fontId="11" fillId="0" borderId="0"/>
    <xf numFmtId="0" fontId="12" fillId="3" borderId="0">
      <alignment horizontal="right"/>
    </xf>
    <xf numFmtId="0" fontId="11" fillId="0" borderId="0"/>
    <xf numFmtId="198" fontId="13" fillId="0" borderId="0" applyFill="0" applyBorder="0" applyAlignment="0"/>
    <xf numFmtId="198" fontId="1" fillId="0" borderId="0" applyFill="0" applyBorder="0" applyAlignment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5" fillId="0" borderId="0"/>
    <xf numFmtId="3" fontId="1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6" fillId="0" borderId="0" applyNumberFormat="0" applyAlignment="0">
      <alignment horizontal="left"/>
    </xf>
    <xf numFmtId="200" fontId="10" fillId="0" borderId="0" applyFont="0" applyFill="0" applyBorder="0" applyAlignment="0" applyProtection="0"/>
    <xf numFmtId="201" fontId="15" fillId="0" borderId="0"/>
    <xf numFmtId="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2" fontId="10" fillId="0" borderId="0"/>
    <xf numFmtId="0" fontId="17" fillId="0" borderId="0" applyNumberFormat="0" applyAlignment="0">
      <alignment horizontal="left"/>
    </xf>
    <xf numFmtId="2" fontId="13" fillId="0" borderId="0" applyFont="0" applyFill="0" applyBorder="0" applyAlignment="0" applyProtection="0"/>
    <xf numFmtId="2" fontId="1" fillId="0" borderId="0" applyFont="0" applyFill="0" applyBorder="0" applyAlignment="0" applyProtection="0"/>
    <xf numFmtId="38" fontId="18" fillId="4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5" borderId="2" applyNumberFormat="0" applyBorder="0" applyAlignment="0" applyProtection="0"/>
    <xf numFmtId="0" fontId="20" fillId="0" borderId="0" applyNumberFormat="0" applyFont="0" applyFill="0" applyBorder="0" applyProtection="0">
      <alignment horizontal="left" vertical="center"/>
    </xf>
    <xf numFmtId="203" fontId="15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37" fontId="22" fillId="0" borderId="0"/>
    <xf numFmtId="0" fontId="23" fillId="0" borderId="0"/>
    <xf numFmtId="0" fontId="1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13" fillId="0" borderId="0"/>
    <xf numFmtId="0" fontId="1" fillId="0" borderId="0"/>
    <xf numFmtId="0" fontId="3" fillId="0" borderId="0"/>
    <xf numFmtId="0" fontId="33" fillId="0" borderId="0"/>
    <xf numFmtId="10" fontId="13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1" fontId="1" fillId="0" borderId="6" applyNumberFormat="0" applyFill="0" applyAlignment="0" applyProtection="0">
      <alignment horizontal="center" vertical="center"/>
    </xf>
    <xf numFmtId="208" fontId="13" fillId="0" borderId="0" applyNumberFormat="0" applyFill="0" applyBorder="0" applyAlignment="0" applyProtection="0">
      <alignment horizontal="left"/>
    </xf>
    <xf numFmtId="208" fontId="1" fillId="0" borderId="0" applyNumberFormat="0" applyFill="0" applyBorder="0" applyAlignment="0" applyProtection="0">
      <alignment horizontal="left"/>
    </xf>
    <xf numFmtId="0" fontId="13" fillId="0" borderId="0"/>
    <xf numFmtId="190" fontId="13" fillId="0" borderId="0" applyFont="0" applyFill="0" applyBorder="0" applyAlignment="0" applyProtection="0"/>
    <xf numFmtId="190" fontId="1" fillId="0" borderId="0" applyFont="0" applyFill="0" applyBorder="0" applyAlignment="0" applyProtection="0"/>
    <xf numFmtId="40" fontId="24" fillId="0" borderId="0" applyBorder="0">
      <alignment horizontal="right"/>
    </xf>
    <xf numFmtId="187" fontId="25" fillId="0" borderId="0" applyFont="0" applyFill="0" applyBorder="0" applyAlignment="0" applyProtection="0"/>
    <xf numFmtId="0" fontId="21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0" fontId="28" fillId="0" borderId="0"/>
    <xf numFmtId="0" fontId="29" fillId="0" borderId="0"/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1" fillId="0" borderId="0"/>
    <xf numFmtId="214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216" fontId="30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vertical="center"/>
    </xf>
    <xf numFmtId="43" fontId="0" fillId="0" borderId="7" xfId="16" applyFont="1" applyBorder="1" applyAlignment="1">
      <alignment horizontal="center"/>
    </xf>
    <xf numFmtId="0" fontId="32" fillId="0" borderId="0" xfId="0" applyFont="1"/>
    <xf numFmtId="0" fontId="0" fillId="0" borderId="0" xfId="78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1" fontId="0" fillId="0" borderId="7" xfId="0" applyNumberFormat="1" applyBorder="1"/>
    <xf numFmtId="41" fontId="0" fillId="0" borderId="0" xfId="0" applyNumberFormat="1"/>
    <xf numFmtId="41" fontId="0" fillId="0" borderId="9" xfId="0" applyNumberFormat="1" applyBorder="1"/>
    <xf numFmtId="0" fontId="34" fillId="0" borderId="0" xfId="0" applyFont="1"/>
    <xf numFmtId="0" fontId="35" fillId="0" borderId="0" xfId="0" applyFont="1"/>
    <xf numFmtId="41" fontId="35" fillId="0" borderId="0" xfId="0" applyNumberFormat="1" applyFont="1"/>
    <xf numFmtId="41" fontId="34" fillId="0" borderId="0" xfId="0" applyNumberFormat="1" applyFont="1" applyAlignment="1">
      <alignment horizontal="right"/>
    </xf>
    <xf numFmtId="195" fontId="35" fillId="0" borderId="0" xfId="16" applyNumberFormat="1" applyFont="1"/>
    <xf numFmtId="41" fontId="34" fillId="0" borderId="0" xfId="0" applyNumberFormat="1" applyFont="1"/>
    <xf numFmtId="41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7" xfId="0" applyFont="1" applyBorder="1" applyAlignment="1">
      <alignment horizontal="center"/>
    </xf>
    <xf numFmtId="0" fontId="35" fillId="0" borderId="0" xfId="0" applyFont="1" applyAlignment="1">
      <alignment horizontal="center"/>
    </xf>
    <xf numFmtId="41" fontId="35" fillId="0" borderId="0" xfId="0" applyNumberFormat="1" applyFont="1" applyAlignment="1">
      <alignment horizontal="center"/>
    </xf>
    <xf numFmtId="193" fontId="35" fillId="0" borderId="0" xfId="0" applyNumberFormat="1" applyFont="1" applyAlignment="1">
      <alignment horizontal="center"/>
    </xf>
    <xf numFmtId="49" fontId="34" fillId="0" borderId="0" xfId="0" applyNumberFormat="1" applyFont="1"/>
    <xf numFmtId="0" fontId="36" fillId="0" borderId="0" xfId="0" applyFont="1" applyAlignment="1">
      <alignment horizontal="center"/>
    </xf>
    <xf numFmtId="41" fontId="36" fillId="0" borderId="0" xfId="0" applyNumberFormat="1" applyFont="1" applyAlignment="1">
      <alignment horizontal="right"/>
    </xf>
    <xf numFmtId="49" fontId="35" fillId="0" borderId="0" xfId="0" applyNumberFormat="1" applyFont="1"/>
    <xf numFmtId="41" fontId="35" fillId="0" borderId="0" xfId="0" applyNumberFormat="1" applyFont="1" applyAlignment="1">
      <alignment horizontal="right"/>
    </xf>
    <xf numFmtId="41" fontId="35" fillId="0" borderId="5" xfId="0" applyNumberFormat="1" applyFont="1" applyBorder="1" applyAlignment="1">
      <alignment horizontal="right"/>
    </xf>
    <xf numFmtId="49" fontId="43" fillId="0" borderId="0" xfId="0" applyNumberFormat="1" applyFont="1"/>
    <xf numFmtId="41" fontId="34" fillId="0" borderId="9" xfId="0" applyNumberFormat="1" applyFont="1" applyBorder="1" applyAlignment="1">
      <alignment horizontal="right"/>
    </xf>
    <xf numFmtId="41" fontId="34" fillId="0" borderId="7" xfId="0" applyNumberFormat="1" applyFont="1" applyBorder="1" applyAlignment="1">
      <alignment horizontal="right"/>
    </xf>
    <xf numFmtId="41" fontId="35" fillId="0" borderId="9" xfId="0" applyNumberFormat="1" applyFont="1" applyBorder="1" applyAlignment="1">
      <alignment horizontal="right"/>
    </xf>
    <xf numFmtId="41" fontId="35" fillId="0" borderId="7" xfId="0" applyNumberFormat="1" applyFont="1" applyBorder="1"/>
    <xf numFmtId="0" fontId="34" fillId="0" borderId="0" xfId="0" applyFont="1" applyAlignment="1">
      <alignment horizontal="right"/>
    </xf>
    <xf numFmtId="41" fontId="35" fillId="0" borderId="7" xfId="0" applyNumberFormat="1" applyFont="1" applyBorder="1" applyAlignment="1">
      <alignment horizontal="right"/>
    </xf>
    <xf numFmtId="195" fontId="35" fillId="0" borderId="0" xfId="16" applyNumberFormat="1" applyFont="1" applyAlignment="1">
      <alignment horizontal="right"/>
    </xf>
    <xf numFmtId="195" fontId="35" fillId="0" borderId="0" xfId="16" applyNumberFormat="1" applyFont="1" applyAlignment="1">
      <alignment horizontal="center"/>
    </xf>
    <xf numFmtId="194" fontId="34" fillId="0" borderId="0" xfId="0" applyNumberFormat="1" applyFont="1" applyAlignment="1">
      <alignment horizontal="right"/>
    </xf>
    <xf numFmtId="218" fontId="34" fillId="0" borderId="9" xfId="0" applyNumberFormat="1" applyFont="1" applyBorder="1" applyAlignment="1">
      <alignment horizontal="right"/>
    </xf>
    <xf numFmtId="0" fontId="35" fillId="0" borderId="0" xfId="0" applyFont="1" applyAlignment="1">
      <alignment vertical="center"/>
    </xf>
    <xf numFmtId="0" fontId="34" fillId="0" borderId="0" xfId="78" applyFont="1" applyAlignment="1">
      <alignment horizontal="center"/>
    </xf>
    <xf numFmtId="0" fontId="37" fillId="0" borderId="0" xfId="0" applyFont="1" applyAlignment="1">
      <alignment horizontal="center"/>
    </xf>
    <xf numFmtId="41" fontId="35" fillId="0" borderId="0" xfId="77" applyNumberFormat="1" applyFont="1" applyAlignment="1">
      <alignment horizontal="center"/>
    </xf>
    <xf numFmtId="195" fontId="35" fillId="0" borderId="0" xfId="0" applyNumberFormat="1" applyFont="1" applyAlignment="1">
      <alignment horizontal="right"/>
    </xf>
    <xf numFmtId="195" fontId="34" fillId="0" borderId="5" xfId="16" applyNumberFormat="1" applyFont="1" applyBorder="1" applyAlignment="1">
      <alignment horizontal="center"/>
    </xf>
    <xf numFmtId="41" fontId="38" fillId="0" borderId="0" xfId="0" applyNumberFormat="1" applyFont="1" applyAlignment="1">
      <alignment horizontal="right"/>
    </xf>
    <xf numFmtId="0" fontId="35" fillId="6" borderId="0" xfId="0" applyFont="1" applyFill="1"/>
    <xf numFmtId="41" fontId="38" fillId="6" borderId="0" xfId="0" applyNumberFormat="1" applyFont="1" applyFill="1" applyAlignment="1">
      <alignment horizontal="right"/>
    </xf>
    <xf numFmtId="0" fontId="38" fillId="0" borderId="0" xfId="0" applyFont="1"/>
    <xf numFmtId="41" fontId="38" fillId="0" borderId="0" xfId="0" applyNumberFormat="1" applyFont="1"/>
    <xf numFmtId="195" fontId="38" fillId="0" borderId="0" xfId="16" applyNumberFormat="1" applyFont="1"/>
    <xf numFmtId="41" fontId="39" fillId="0" borderId="0" xfId="0" applyNumberFormat="1" applyFont="1" applyAlignment="1">
      <alignment horizontal="right"/>
    </xf>
    <xf numFmtId="41" fontId="34" fillId="0" borderId="5" xfId="0" applyNumberFormat="1" applyFont="1" applyBorder="1" applyAlignment="1">
      <alignment horizontal="center"/>
    </xf>
    <xf numFmtId="194" fontId="35" fillId="0" borderId="0" xfId="0" applyNumberFormat="1" applyFont="1" applyAlignment="1">
      <alignment horizontal="right"/>
    </xf>
    <xf numFmtId="0" fontId="35" fillId="0" borderId="0" xfId="71" applyFont="1"/>
    <xf numFmtId="217" fontId="35" fillId="0" borderId="0" xfId="71" applyNumberFormat="1" applyFont="1"/>
    <xf numFmtId="217" fontId="34" fillId="0" borderId="0" xfId="30" applyNumberFormat="1" applyFont="1"/>
    <xf numFmtId="41" fontId="37" fillId="0" borderId="0" xfId="0" applyNumberFormat="1" applyFont="1"/>
    <xf numFmtId="195" fontId="34" fillId="0" borderId="0" xfId="16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0" fontId="35" fillId="0" borderId="0" xfId="78" applyFont="1" applyAlignment="1">
      <alignment horizontal="center"/>
    </xf>
    <xf numFmtId="43" fontId="35" fillId="0" borderId="0" xfId="16" applyFont="1"/>
    <xf numFmtId="43" fontId="34" fillId="0" borderId="0" xfId="16" applyFont="1" applyAlignment="1">
      <alignment horizontal="right"/>
    </xf>
    <xf numFmtId="41" fontId="34" fillId="0" borderId="5" xfId="0" applyNumberFormat="1" applyFont="1" applyBorder="1" applyAlignment="1">
      <alignment horizontal="right"/>
    </xf>
    <xf numFmtId="0" fontId="34" fillId="0" borderId="0" xfId="0" applyFont="1" applyAlignment="1">
      <alignment vertical="center"/>
    </xf>
    <xf numFmtId="41" fontId="34" fillId="0" borderId="0" xfId="0" applyNumberFormat="1" applyFont="1" applyAlignment="1">
      <alignment vertical="center"/>
    </xf>
    <xf numFmtId="195" fontId="35" fillId="0" borderId="0" xfId="17" applyNumberFormat="1" applyFont="1" applyAlignment="1">
      <alignment horizontal="center"/>
    </xf>
    <xf numFmtId="195" fontId="35" fillId="0" borderId="0" xfId="17" applyNumberFormat="1" applyFont="1" applyAlignment="1">
      <alignment horizontal="right"/>
    </xf>
    <xf numFmtId="195" fontId="35" fillId="0" borderId="0" xfId="17" quotePrefix="1" applyNumberFormat="1" applyFont="1" applyAlignment="1">
      <alignment horizontal="center"/>
    </xf>
    <xf numFmtId="41" fontId="35" fillId="0" borderId="0" xfId="77" applyNumberFormat="1" applyFont="1" applyAlignment="1">
      <alignment horizontal="right"/>
    </xf>
    <xf numFmtId="195" fontId="34" fillId="0" borderId="9" xfId="18" applyNumberFormat="1" applyFont="1" applyBorder="1" applyAlignment="1">
      <alignment horizontal="right"/>
    </xf>
    <xf numFmtId="195" fontId="35" fillId="0" borderId="0" xfId="18" applyNumberFormat="1" applyFont="1" applyAlignment="1">
      <alignment horizontal="center"/>
    </xf>
    <xf numFmtId="41" fontId="35" fillId="0" borderId="0" xfId="77" quotePrefix="1" applyNumberFormat="1" applyFont="1" applyAlignment="1">
      <alignment horizontal="right"/>
    </xf>
    <xf numFmtId="195" fontId="35" fillId="0" borderId="0" xfId="18" applyNumberFormat="1" applyFont="1"/>
    <xf numFmtId="41" fontId="35" fillId="0" borderId="0" xfId="22" applyNumberFormat="1" applyFont="1" applyAlignment="1">
      <alignment horizontal="right"/>
    </xf>
    <xf numFmtId="41" fontId="35" fillId="0" borderId="7" xfId="77" applyNumberFormat="1" applyFont="1" applyBorder="1" applyAlignment="1">
      <alignment horizontal="right"/>
    </xf>
    <xf numFmtId="43" fontId="35" fillId="0" borderId="0" xfId="16" applyFont="1" applyAlignment="1">
      <alignment horizontal="right"/>
    </xf>
    <xf numFmtId="195" fontId="34" fillId="0" borderId="0" xfId="16" applyNumberFormat="1" applyFont="1" applyAlignment="1">
      <alignment vertical="center"/>
    </xf>
    <xf numFmtId="195" fontId="34" fillId="0" borderId="9" xfId="16" applyNumberFormat="1" applyFont="1" applyBorder="1" applyAlignment="1">
      <alignment horizontal="right"/>
    </xf>
    <xf numFmtId="41" fontId="35" fillId="0" borderId="5" xfId="0" applyNumberFormat="1" applyFont="1" applyBorder="1" applyAlignment="1">
      <alignment horizontal="center"/>
    </xf>
    <xf numFmtId="195" fontId="34" fillId="0" borderId="0" xfId="16" applyNumberFormat="1" applyFont="1" applyAlignment="1">
      <alignment horizontal="right"/>
    </xf>
    <xf numFmtId="195" fontId="34" fillId="0" borderId="5" xfId="16" applyNumberFormat="1" applyFont="1" applyBorder="1" applyAlignment="1">
      <alignment horizontal="right"/>
    </xf>
    <xf numFmtId="195" fontId="35" fillId="0" borderId="0" xfId="16" applyNumberFormat="1" applyFont="1" applyFill="1" applyAlignment="1">
      <alignment horizontal="center"/>
    </xf>
    <xf numFmtId="195" fontId="35" fillId="0" borderId="0" xfId="16" applyNumberFormat="1" applyFont="1" applyFill="1"/>
    <xf numFmtId="195" fontId="35" fillId="0" borderId="0" xfId="16" applyNumberFormat="1" applyFont="1" applyFill="1" applyAlignment="1">
      <alignment horizontal="right"/>
    </xf>
    <xf numFmtId="195" fontId="35" fillId="0" borderId="7" xfId="16" applyNumberFormat="1" applyFont="1" applyFill="1" applyBorder="1" applyAlignment="1">
      <alignment horizontal="right"/>
    </xf>
    <xf numFmtId="195" fontId="35" fillId="0" borderId="7" xfId="16" applyNumberFormat="1" applyFont="1" applyBorder="1" applyAlignment="1">
      <alignment horizontal="center"/>
    </xf>
    <xf numFmtId="49" fontId="34" fillId="0" borderId="0" xfId="0" applyNumberFormat="1" applyFont="1" applyFill="1" applyAlignment="1"/>
    <xf numFmtId="0" fontId="35" fillId="0" borderId="0" xfId="0" applyNumberFormat="1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195" fontId="34" fillId="0" borderId="0" xfId="16" applyNumberFormat="1" applyFont="1" applyFill="1" applyBorder="1" applyAlignment="1">
      <alignment horizontal="right" vertical="center"/>
    </xf>
    <xf numFmtId="195" fontId="44" fillId="0" borderId="0" xfId="16" applyNumberFormat="1" applyFont="1" applyFill="1" applyBorder="1" applyAlignment="1">
      <alignment horizontal="right" vertical="center"/>
    </xf>
    <xf numFmtId="219" fontId="34" fillId="0" borderId="0" xfId="0" applyNumberFormat="1" applyFont="1" applyFill="1" applyBorder="1" applyAlignment="1">
      <alignment horizontal="right"/>
    </xf>
    <xf numFmtId="43" fontId="35" fillId="0" borderId="0" xfId="16" applyFont="1" applyFill="1" applyAlignment="1"/>
    <xf numFmtId="195" fontId="35" fillId="0" borderId="0" xfId="16" applyNumberFormat="1" applyFont="1" applyFill="1" applyAlignment="1"/>
    <xf numFmtId="0" fontId="35" fillId="0" borderId="0" xfId="0" applyFont="1" applyFill="1" applyAlignment="1"/>
    <xf numFmtId="0" fontId="35" fillId="0" borderId="0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0" xfId="0" applyFont="1" applyFill="1" applyBorder="1" applyAlignment="1"/>
    <xf numFmtId="0" fontId="43" fillId="0" borderId="0" xfId="0" applyFont="1" applyFill="1" applyBorder="1" applyAlignment="1"/>
    <xf numFmtId="49" fontId="35" fillId="0" borderId="0" xfId="0" applyNumberFormat="1" applyFont="1" applyFill="1" applyAlignment="1"/>
    <xf numFmtId="41" fontId="35" fillId="0" borderId="0" xfId="0" applyNumberFormat="1" applyFont="1" applyFill="1" applyBorder="1" applyAlignment="1">
      <alignment horizontal="right"/>
    </xf>
    <xf numFmtId="195" fontId="35" fillId="0" borderId="0" xfId="16" applyNumberFormat="1" applyFont="1" applyFill="1" applyBorder="1" applyAlignment="1">
      <alignment horizontal="center"/>
    </xf>
    <xf numFmtId="43" fontId="35" fillId="0" borderId="0" xfId="16" applyFont="1" applyFill="1" applyBorder="1" applyAlignment="1">
      <alignment horizontal="center"/>
    </xf>
    <xf numFmtId="41" fontId="35" fillId="0" borderId="10" xfId="0" applyNumberFormat="1" applyFont="1" applyFill="1" applyBorder="1" applyAlignment="1">
      <alignment horizontal="right"/>
    </xf>
    <xf numFmtId="195" fontId="35" fillId="0" borderId="0" xfId="0" applyNumberFormat="1" applyFont="1" applyFill="1" applyBorder="1" applyAlignment="1">
      <alignment horizontal="center"/>
    </xf>
    <xf numFmtId="195" fontId="43" fillId="0" borderId="0" xfId="0" applyNumberFormat="1" applyFont="1" applyFill="1" applyBorder="1" applyAlignment="1"/>
    <xf numFmtId="195" fontId="43" fillId="0" borderId="0" xfId="16" applyNumberFormat="1" applyFont="1" applyFill="1" applyBorder="1" applyAlignment="1"/>
    <xf numFmtId="41" fontId="43" fillId="0" borderId="7" xfId="0" applyNumberFormat="1" applyFont="1" applyFill="1" applyBorder="1" applyAlignment="1">
      <alignment horizontal="right"/>
    </xf>
    <xf numFmtId="195" fontId="43" fillId="0" borderId="10" xfId="16" applyNumberFormat="1" applyFont="1" applyFill="1" applyBorder="1" applyAlignment="1"/>
    <xf numFmtId="195" fontId="43" fillId="0" borderId="9" xfId="16" applyNumberFormat="1" applyFont="1" applyFill="1" applyBorder="1" applyAlignment="1">
      <alignment horizontal="right" vertical="center"/>
    </xf>
    <xf numFmtId="43" fontId="34" fillId="0" borderId="0" xfId="16" applyFont="1" applyFill="1" applyBorder="1" applyAlignment="1">
      <alignment horizontal="right"/>
    </xf>
    <xf numFmtId="41" fontId="34" fillId="0" borderId="0" xfId="0" applyNumberFormat="1" applyFont="1" applyFill="1" applyBorder="1" applyAlignment="1">
      <alignment horizontal="right"/>
    </xf>
    <xf numFmtId="41" fontId="35" fillId="0" borderId="0" xfId="0" applyNumberFormat="1" applyFont="1" applyFill="1" applyAlignment="1">
      <alignment horizontal="right"/>
    </xf>
    <xf numFmtId="195" fontId="34" fillId="0" borderId="10" xfId="16" applyNumberFormat="1" applyFont="1" applyFill="1" applyBorder="1" applyAlignment="1">
      <alignment horizontal="right"/>
    </xf>
    <xf numFmtId="0" fontId="35" fillId="0" borderId="0" xfId="0" applyFont="1" applyBorder="1"/>
    <xf numFmtId="41" fontId="35" fillId="0" borderId="0" xfId="0" applyNumberFormat="1" applyFont="1" applyFill="1" applyBorder="1"/>
    <xf numFmtId="195" fontId="34" fillId="0" borderId="0" xfId="16" applyNumberFormat="1" applyFont="1" applyFill="1" applyBorder="1" applyAlignment="1">
      <alignment horizontal="right"/>
    </xf>
    <xf numFmtId="195" fontId="35" fillId="0" borderId="0" xfId="16" applyNumberFormat="1" applyFont="1" applyFill="1" applyBorder="1" applyAlignment="1">
      <alignment horizontal="right"/>
    </xf>
    <xf numFmtId="43" fontId="34" fillId="0" borderId="0" xfId="0" applyNumberFormat="1" applyFont="1" applyFill="1" applyBorder="1"/>
    <xf numFmtId="0" fontId="34" fillId="0" borderId="0" xfId="0" applyFont="1" applyFill="1" applyBorder="1" applyAlignment="1">
      <alignment horizontal="center" vertical="top"/>
    </xf>
    <xf numFmtId="0" fontId="34" fillId="0" borderId="7" xfId="0" applyFont="1" applyFill="1" applyBorder="1" applyAlignment="1">
      <alignment horizontal="center" vertical="top"/>
    </xf>
    <xf numFmtId="0" fontId="35" fillId="0" borderId="0" xfId="0" applyFont="1" applyFill="1"/>
    <xf numFmtId="43" fontId="35" fillId="0" borderId="0" xfId="16" applyFont="1" applyFill="1" applyBorder="1" applyAlignment="1">
      <alignment horizontal="right"/>
    </xf>
    <xf numFmtId="41" fontId="35" fillId="0" borderId="0" xfId="77" applyNumberFormat="1" applyFont="1" applyFill="1" applyAlignment="1">
      <alignment horizontal="right"/>
    </xf>
    <xf numFmtId="195" fontId="35" fillId="0" borderId="0" xfId="18" applyNumberFormat="1" applyFont="1" applyFill="1" applyBorder="1" applyAlignment="1">
      <alignment horizontal="right"/>
    </xf>
    <xf numFmtId="41" fontId="35" fillId="0" borderId="5" xfId="0" applyNumberFormat="1" applyFont="1" applyFill="1" applyBorder="1" applyAlignment="1">
      <alignment horizontal="right"/>
    </xf>
    <xf numFmtId="195" fontId="35" fillId="0" borderId="0" xfId="18" applyNumberFormat="1" applyFont="1" applyFill="1" applyBorder="1" applyAlignment="1">
      <alignment horizontal="center"/>
    </xf>
    <xf numFmtId="195" fontId="34" fillId="0" borderId="5" xfId="18" applyNumberFormat="1" applyFont="1" applyFill="1" applyBorder="1" applyAlignment="1">
      <alignment horizontal="center"/>
    </xf>
    <xf numFmtId="41" fontId="34" fillId="0" borderId="5" xfId="0" applyNumberFormat="1" applyFont="1" applyFill="1" applyBorder="1" applyAlignment="1">
      <alignment horizontal="center"/>
    </xf>
    <xf numFmtId="195" fontId="34" fillId="0" borderId="0" xfId="18" applyNumberFormat="1" applyFont="1" applyFill="1" applyBorder="1" applyAlignment="1">
      <alignment horizontal="center"/>
    </xf>
    <xf numFmtId="195" fontId="34" fillId="0" borderId="10" xfId="18" applyNumberFormat="1" applyFont="1" applyFill="1" applyBorder="1" applyAlignment="1">
      <alignment horizontal="center"/>
    </xf>
    <xf numFmtId="0" fontId="34" fillId="0" borderId="0" xfId="0" applyFont="1" applyAlignment="1">
      <alignment horizontal="center" vertical="center"/>
    </xf>
    <xf numFmtId="195" fontId="34" fillId="0" borderId="0" xfId="0" applyNumberFormat="1" applyFont="1" applyAlignment="1">
      <alignment vertical="center"/>
    </xf>
    <xf numFmtId="41" fontId="35" fillId="0" borderId="0" xfId="0" applyNumberFormat="1" applyFont="1" applyFill="1" applyAlignment="1">
      <alignment horizontal="center"/>
    </xf>
    <xf numFmtId="195" fontId="35" fillId="0" borderId="0" xfId="18" applyNumberFormat="1" applyFont="1" applyFill="1" applyAlignment="1">
      <alignment horizontal="center"/>
    </xf>
    <xf numFmtId="0" fontId="35" fillId="0" borderId="0" xfId="0" applyNumberFormat="1" applyFont="1" applyFill="1" applyBorder="1" applyAlignment="1">
      <alignment horizontal="left"/>
    </xf>
    <xf numFmtId="195" fontId="34" fillId="0" borderId="0" xfId="16" applyNumberFormat="1" applyFont="1"/>
    <xf numFmtId="0" fontId="40" fillId="0" borderId="0" xfId="0" applyFont="1" applyAlignment="1">
      <alignment horizontal="center"/>
    </xf>
    <xf numFmtId="43" fontId="34" fillId="0" borderId="0" xfId="16" applyFont="1"/>
    <xf numFmtId="0" fontId="34" fillId="0" borderId="0" xfId="0" applyFont="1" applyBorder="1"/>
    <xf numFmtId="41" fontId="35" fillId="0" borderId="5" xfId="0" applyNumberFormat="1" applyFont="1" applyBorder="1"/>
    <xf numFmtId="41" fontId="34" fillId="0" borderId="9" xfId="0" applyNumberFormat="1" applyFont="1" applyBorder="1"/>
    <xf numFmtId="41" fontId="34" fillId="0" borderId="7" xfId="0" applyNumberFormat="1" applyFont="1" applyBorder="1"/>
    <xf numFmtId="41" fontId="35" fillId="0" borderId="8" xfId="0" applyNumberFormat="1" applyFont="1" applyBorder="1"/>
    <xf numFmtId="41" fontId="34" fillId="0" borderId="8" xfId="0" applyNumberFormat="1" applyFont="1" applyBorder="1"/>
    <xf numFmtId="41" fontId="34" fillId="0" borderId="5" xfId="0" applyNumberFormat="1" applyFont="1" applyBorder="1"/>
    <xf numFmtId="41" fontId="34" fillId="0" borderId="10" xfId="0" applyNumberFormat="1" applyFont="1" applyBorder="1"/>
    <xf numFmtId="41" fontId="34" fillId="0" borderId="0" xfId="0" applyNumberFormat="1" applyFont="1" applyBorder="1"/>
    <xf numFmtId="41" fontId="35" fillId="0" borderId="10" xfId="0" applyNumberFormat="1" applyFont="1" applyBorder="1"/>
    <xf numFmtId="41" fontId="35" fillId="0" borderId="0" xfId="0" applyNumberFormat="1" applyFont="1" applyBorder="1"/>
    <xf numFmtId="195" fontId="34" fillId="0" borderId="8" xfId="16" applyNumberFormat="1" applyFont="1" applyFill="1" applyBorder="1" applyAlignment="1">
      <alignment horizontal="right"/>
    </xf>
    <xf numFmtId="0" fontId="34" fillId="0" borderId="7" xfId="0" applyNumberFormat="1" applyFont="1" applyBorder="1" applyAlignment="1">
      <alignment horizontal="center"/>
    </xf>
    <xf numFmtId="0" fontId="34" fillId="0" borderId="0" xfId="0" applyNumberFormat="1" applyFont="1" applyBorder="1" applyAlignment="1">
      <alignment horizontal="center"/>
    </xf>
    <xf numFmtId="0" fontId="34" fillId="0" borderId="0" xfId="0" applyNumberFormat="1" applyFont="1" applyAlignment="1">
      <alignment horizontal="center"/>
    </xf>
    <xf numFmtId="41" fontId="35" fillId="0" borderId="0" xfId="77" applyNumberFormat="1" applyFont="1" applyFill="1" applyAlignment="1">
      <alignment horizontal="center"/>
    </xf>
    <xf numFmtId="0" fontId="42" fillId="0" borderId="0" xfId="0" applyFont="1"/>
    <xf numFmtId="195" fontId="35" fillId="0" borderId="9" xfId="16" applyNumberFormat="1" applyFont="1" applyFill="1" applyBorder="1" applyAlignment="1">
      <alignment horizontal="right"/>
    </xf>
    <xf numFmtId="195" fontId="43" fillId="0" borderId="0" xfId="18" applyNumberFormat="1" applyFont="1" applyFill="1" applyBorder="1" applyAlignment="1">
      <alignment horizontal="right"/>
    </xf>
    <xf numFmtId="41" fontId="43" fillId="0" borderId="0" xfId="0" applyNumberFormat="1" applyFont="1" applyFill="1" applyBorder="1" applyAlignment="1">
      <alignment horizontal="center"/>
    </xf>
    <xf numFmtId="218" fontId="34" fillId="0" borderId="9" xfId="0" applyNumberFormat="1" applyFont="1" applyBorder="1"/>
    <xf numFmtId="195" fontId="34" fillId="0" borderId="9" xfId="17" applyNumberFormat="1" applyFont="1" applyFill="1" applyBorder="1" applyAlignment="1">
      <alignment horizontal="right"/>
    </xf>
    <xf numFmtId="41" fontId="35" fillId="0" borderId="0" xfId="0" applyNumberFormat="1" applyFont="1" applyFill="1" applyAlignment="1"/>
    <xf numFmtId="195" fontId="35" fillId="0" borderId="0" xfId="18" applyNumberFormat="1" applyFont="1" applyFill="1" applyAlignment="1"/>
    <xf numFmtId="41" fontId="35" fillId="0" borderId="0" xfId="22" applyNumberFormat="1" applyFont="1" applyFill="1" applyBorder="1" applyAlignment="1">
      <alignment horizontal="right"/>
    </xf>
    <xf numFmtId="195" fontId="41" fillId="0" borderId="0" xfId="0" applyNumberFormat="1" applyFont="1" applyFill="1" applyBorder="1" applyAlignment="1">
      <alignment horizontal="left"/>
    </xf>
    <xf numFmtId="43" fontId="35" fillId="0" borderId="0" xfId="18" applyFont="1" applyFill="1" applyBorder="1" applyAlignment="1">
      <alignment horizontal="center"/>
    </xf>
    <xf numFmtId="0" fontId="35" fillId="0" borderId="0" xfId="0" applyNumberFormat="1" applyFont="1" applyFill="1" applyAlignment="1"/>
    <xf numFmtId="0" fontId="34" fillId="0" borderId="7" xfId="0" applyNumberFormat="1" applyFont="1" applyBorder="1" applyAlignment="1">
      <alignment horizontal="center" wrapText="1"/>
    </xf>
    <xf numFmtId="195" fontId="43" fillId="0" borderId="0" xfId="18" applyNumberFormat="1" applyFont="1" applyFill="1" applyAlignment="1"/>
    <xf numFmtId="41" fontId="34" fillId="0" borderId="7" xfId="0" quotePrefix="1" applyNumberFormat="1" applyFont="1" applyBorder="1" applyAlignment="1">
      <alignment horizontal="center"/>
    </xf>
    <xf numFmtId="195" fontId="43" fillId="0" borderId="0" xfId="18" applyNumberFormat="1" applyFont="1" applyFill="1" applyAlignment="1">
      <alignment horizontal="right"/>
    </xf>
    <xf numFmtId="195" fontId="35" fillId="0" borderId="0" xfId="18" applyNumberFormat="1" applyFont="1" applyFill="1" applyAlignment="1">
      <alignment horizontal="right"/>
    </xf>
    <xf numFmtId="41" fontId="34" fillId="0" borderId="0" xfId="0" applyNumberFormat="1" applyFont="1" applyFill="1" applyAlignment="1">
      <alignment horizontal="right"/>
    </xf>
    <xf numFmtId="195" fontId="34" fillId="0" borderId="0" xfId="16" applyNumberFormat="1" applyFont="1" applyFill="1" applyAlignment="1">
      <alignment horizontal="center"/>
    </xf>
    <xf numFmtId="41" fontId="34" fillId="0" borderId="5" xfId="0" applyNumberFormat="1" applyFont="1" applyFill="1" applyBorder="1" applyAlignment="1">
      <alignment horizontal="right"/>
    </xf>
    <xf numFmtId="0" fontId="35" fillId="0" borderId="0" xfId="67" applyFont="1" applyFill="1"/>
    <xf numFmtId="49" fontId="41" fillId="0" borderId="0" xfId="0" applyNumberFormat="1" applyFont="1" applyFill="1" applyBorder="1" applyAlignment="1">
      <alignment horizontal="left"/>
    </xf>
    <xf numFmtId="41" fontId="35" fillId="0" borderId="7" xfId="0" applyNumberFormat="1" applyFont="1" applyFill="1" applyBorder="1" applyAlignment="1">
      <alignment horizontal="right"/>
    </xf>
    <xf numFmtId="41" fontId="43" fillId="0" borderId="0" xfId="0" applyNumberFormat="1" applyFont="1" applyFill="1" applyAlignment="1"/>
    <xf numFmtId="195" fontId="43" fillId="0" borderId="0" xfId="18" applyNumberFormat="1" applyFont="1" applyFill="1" applyBorder="1" applyAlignment="1">
      <alignment horizontal="center"/>
    </xf>
    <xf numFmtId="41" fontId="34" fillId="0" borderId="5" xfId="0" applyNumberFormat="1" applyFont="1" applyBorder="1" applyAlignment="1">
      <alignment horizontal="center"/>
    </xf>
    <xf numFmtId="41" fontId="34" fillId="0" borderId="7" xfId="0" applyNumberFormat="1" applyFont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4">
    <cellStyle name="594941.25" xfId="1" xr:uid="{00000000-0005-0000-0000-000000000000}"/>
    <cellStyle name="75" xfId="2" xr:uid="{00000000-0005-0000-0000-000001000000}"/>
    <cellStyle name="AA FRAME" xfId="3" xr:uid="{00000000-0005-0000-0000-000002000000}"/>
    <cellStyle name="AA HEADING" xfId="4" xr:uid="{00000000-0005-0000-0000-000003000000}"/>
    <cellStyle name="AA INITIALS" xfId="5" xr:uid="{00000000-0005-0000-0000-000004000000}"/>
    <cellStyle name="AA INPUT" xfId="6" xr:uid="{00000000-0005-0000-0000-000005000000}"/>
    <cellStyle name="AA LOCK" xfId="7" xr:uid="{00000000-0005-0000-0000-000006000000}"/>
    <cellStyle name="AA MGR NAME" xfId="8" xr:uid="{00000000-0005-0000-0000-000007000000}"/>
    <cellStyle name="AA NORMAL" xfId="9" xr:uid="{00000000-0005-0000-0000-000008000000}"/>
    <cellStyle name="AA NUMBER" xfId="10" xr:uid="{00000000-0005-0000-0000-000009000000}"/>
    <cellStyle name="AA NUMBER2" xfId="11" xr:uid="{00000000-0005-0000-0000-00000A000000}"/>
    <cellStyle name="AA QUESTION" xfId="12" xr:uid="{00000000-0005-0000-0000-00000B000000}"/>
    <cellStyle name="AA SHADE" xfId="13" xr:uid="{00000000-0005-0000-0000-00000C000000}"/>
    <cellStyle name="Calc Currency (0)" xfId="14" xr:uid="{00000000-0005-0000-0000-00000D000000}"/>
    <cellStyle name="Calc Currency (0) 2" xfId="15" xr:uid="{00000000-0005-0000-0000-00000E000000}"/>
    <cellStyle name="Comma" xfId="16" builtinId="3"/>
    <cellStyle name="Comma 10" xfId="17" xr:uid="{00000000-0005-0000-0000-000010000000}"/>
    <cellStyle name="Comma 10 2" xfId="18" xr:uid="{00000000-0005-0000-0000-000011000000}"/>
    <cellStyle name="Comma 15" xfId="19" xr:uid="{00000000-0005-0000-0000-000012000000}"/>
    <cellStyle name="Comma 15 2" xfId="20" xr:uid="{00000000-0005-0000-0000-000013000000}"/>
    <cellStyle name="Comma 16" xfId="21" xr:uid="{00000000-0005-0000-0000-000014000000}"/>
    <cellStyle name="Comma 16 2" xfId="22" xr:uid="{00000000-0005-0000-0000-000015000000}"/>
    <cellStyle name="Comma 17" xfId="23" xr:uid="{00000000-0005-0000-0000-000016000000}"/>
    <cellStyle name="Comma 17 2" xfId="24" xr:uid="{00000000-0005-0000-0000-000017000000}"/>
    <cellStyle name="Comma 18" xfId="25" xr:uid="{00000000-0005-0000-0000-000018000000}"/>
    <cellStyle name="Comma 18 2" xfId="26" xr:uid="{00000000-0005-0000-0000-000019000000}"/>
    <cellStyle name="Comma 2" xfId="27" xr:uid="{00000000-0005-0000-0000-00001A000000}"/>
    <cellStyle name="Comma 2 2" xfId="28" xr:uid="{00000000-0005-0000-0000-00001B000000}"/>
    <cellStyle name="Comma 2 2 2" xfId="29" xr:uid="{00000000-0005-0000-0000-00001C000000}"/>
    <cellStyle name="Comma 2 3" xfId="30" xr:uid="{00000000-0005-0000-0000-00001D000000}"/>
    <cellStyle name="Comma 3" xfId="31" xr:uid="{00000000-0005-0000-0000-00001E000000}"/>
    <cellStyle name="Comma 3 2" xfId="32" xr:uid="{00000000-0005-0000-0000-00001F000000}"/>
    <cellStyle name="Comma 3 2 2" xfId="33" xr:uid="{00000000-0005-0000-0000-000020000000}"/>
    <cellStyle name="Comma 3 3" xfId="34" xr:uid="{00000000-0005-0000-0000-000021000000}"/>
    <cellStyle name="Comma 4" xfId="35" xr:uid="{00000000-0005-0000-0000-000022000000}"/>
    <cellStyle name="Comma 5" xfId="36" xr:uid="{00000000-0005-0000-0000-000023000000}"/>
    <cellStyle name="Comma 8" xfId="37" xr:uid="{00000000-0005-0000-0000-000024000000}"/>
    <cellStyle name="Comma 8 2" xfId="38" xr:uid="{00000000-0005-0000-0000-000025000000}"/>
    <cellStyle name="Comma 9" xfId="39" xr:uid="{00000000-0005-0000-0000-000026000000}"/>
    <cellStyle name="Comma 9 2" xfId="40" xr:uid="{00000000-0005-0000-0000-000027000000}"/>
    <cellStyle name="comma zerodec" xfId="41" xr:uid="{00000000-0005-0000-0000-000028000000}"/>
    <cellStyle name="Comma0" xfId="42" xr:uid="{00000000-0005-0000-0000-000029000000}"/>
    <cellStyle name="Comma0 2" xfId="43" xr:uid="{00000000-0005-0000-0000-00002A000000}"/>
    <cellStyle name="Copied" xfId="44" xr:uid="{00000000-0005-0000-0000-00002B000000}"/>
    <cellStyle name="Currency0" xfId="45" xr:uid="{00000000-0005-0000-0000-00002C000000}"/>
    <cellStyle name="Currency1" xfId="46" xr:uid="{00000000-0005-0000-0000-00002D000000}"/>
    <cellStyle name="Date" xfId="47" xr:uid="{00000000-0005-0000-0000-00002E000000}"/>
    <cellStyle name="Date 2" xfId="48" xr:uid="{00000000-0005-0000-0000-00002F000000}"/>
    <cellStyle name="Dezimal [0]_35ERI8T2gbIEMixb4v26icuOo" xfId="49" xr:uid="{00000000-0005-0000-0000-000030000000}"/>
    <cellStyle name="Dezimal_35ERI8T2gbIEMixb4v26icuOo" xfId="50" xr:uid="{00000000-0005-0000-0000-000031000000}"/>
    <cellStyle name="Dollar (zero dec)" xfId="51" xr:uid="{00000000-0005-0000-0000-000032000000}"/>
    <cellStyle name="Entered" xfId="52" xr:uid="{00000000-0005-0000-0000-000033000000}"/>
    <cellStyle name="Fixed" xfId="53" xr:uid="{00000000-0005-0000-0000-000034000000}"/>
    <cellStyle name="Fixed 2" xfId="54" xr:uid="{00000000-0005-0000-0000-000035000000}"/>
    <cellStyle name="Grey" xfId="55" xr:uid="{00000000-0005-0000-0000-000036000000}"/>
    <cellStyle name="Header1" xfId="56" xr:uid="{00000000-0005-0000-0000-000037000000}"/>
    <cellStyle name="Header2" xfId="57" xr:uid="{00000000-0005-0000-0000-000038000000}"/>
    <cellStyle name="Input [yellow]" xfId="58" xr:uid="{00000000-0005-0000-0000-000039000000}"/>
    <cellStyle name="left" xfId="59" xr:uid="{00000000-0005-0000-0000-00003A000000}"/>
    <cellStyle name="Migliaia (0)" xfId="60" xr:uid="{00000000-0005-0000-0000-00003B000000}"/>
    <cellStyle name="Milliers [0]_laroux" xfId="61" xr:uid="{00000000-0005-0000-0000-00003C000000}"/>
    <cellStyle name="Milliers_laroux" xfId="62" xr:uid="{00000000-0005-0000-0000-00003D000000}"/>
    <cellStyle name="Monétaire [0]_laroux" xfId="63" xr:uid="{00000000-0005-0000-0000-00003E000000}"/>
    <cellStyle name="Monétaire_laroux" xfId="64" xr:uid="{00000000-0005-0000-0000-00003F000000}"/>
    <cellStyle name="no dec" xfId="65" xr:uid="{00000000-0005-0000-0000-000040000000}"/>
    <cellStyle name="Normal" xfId="0" builtinId="0"/>
    <cellStyle name="Normal - Style1" xfId="66" xr:uid="{00000000-0005-0000-0000-000042000000}"/>
    <cellStyle name="Normal 111 2" xfId="67" xr:uid="{00000000-0005-0000-0000-000043000000}"/>
    <cellStyle name="Normal 2" xfId="68" xr:uid="{00000000-0005-0000-0000-000044000000}"/>
    <cellStyle name="Normal 2 2" xfId="69" xr:uid="{00000000-0005-0000-0000-000045000000}"/>
    <cellStyle name="Normal 2 2 2" xfId="70" xr:uid="{00000000-0005-0000-0000-000046000000}"/>
    <cellStyle name="Normal 2 3" xfId="71" xr:uid="{00000000-0005-0000-0000-000047000000}"/>
    <cellStyle name="Normal 250" xfId="72" xr:uid="{00000000-0005-0000-0000-000048000000}"/>
    <cellStyle name="Normal 3" xfId="73" xr:uid="{00000000-0005-0000-0000-000049000000}"/>
    <cellStyle name="Normal 4" xfId="74" xr:uid="{00000000-0005-0000-0000-00004A000000}"/>
    <cellStyle name="Normal 5" xfId="75" xr:uid="{00000000-0005-0000-0000-00004B000000}"/>
    <cellStyle name="Normal 5 2" xfId="76" xr:uid="{00000000-0005-0000-0000-00004C000000}"/>
    <cellStyle name="Normal_BL" xfId="77" xr:uid="{00000000-0005-0000-0000-00004D000000}"/>
    <cellStyle name="Normal_T-59-Q1_PPM_FS_BS_06.30.08_E" xfId="78" xr:uid="{00000000-0005-0000-0000-00004E000000}"/>
    <cellStyle name="Percent [2]" xfId="79" xr:uid="{00000000-0005-0000-0000-00004F000000}"/>
    <cellStyle name="Percent [2] 2" xfId="80" xr:uid="{00000000-0005-0000-0000-000050000000}"/>
    <cellStyle name="Quantity" xfId="81" xr:uid="{00000000-0005-0000-0000-000051000000}"/>
    <cellStyle name="Quantity 2" xfId="82" xr:uid="{00000000-0005-0000-0000-000052000000}"/>
    <cellStyle name="RevList" xfId="83" xr:uid="{00000000-0005-0000-0000-000053000000}"/>
    <cellStyle name="RevList 2" xfId="84" xr:uid="{00000000-0005-0000-0000-000054000000}"/>
    <cellStyle name="Standard_Data" xfId="85" xr:uid="{00000000-0005-0000-0000-000055000000}"/>
    <cellStyle name="Style 1" xfId="86" xr:uid="{00000000-0005-0000-0000-000056000000}"/>
    <cellStyle name="Style 1 2" xfId="87" xr:uid="{00000000-0005-0000-0000-000057000000}"/>
    <cellStyle name="Subtotal" xfId="88" xr:uid="{00000000-0005-0000-0000-000058000000}"/>
    <cellStyle name="Valuta (0)" xfId="89" xr:uid="{00000000-0005-0000-0000-000059000000}"/>
    <cellStyle name="wrap" xfId="90" xr:uid="{00000000-0005-0000-0000-00005A000000}"/>
    <cellStyle name="Wไhrung [0]_35ERI8T2gbIEMixb4v26icuOo" xfId="91" xr:uid="{00000000-0005-0000-0000-00005B000000}"/>
    <cellStyle name="Wไhrung_35ERI8T2gbIEMixb4v26icuOo" xfId="92" xr:uid="{00000000-0005-0000-0000-00005C000000}"/>
    <cellStyle name="เครื่องหมายจุลภาค [0]_Excel_MD97DL" xfId="93" xr:uid="{00000000-0005-0000-0000-00005D000000}"/>
    <cellStyle name="เครื่องหมายจุลภาค_Excel_MD97DL" xfId="94" xr:uid="{00000000-0005-0000-0000-00005E000000}"/>
    <cellStyle name="เครื่องหมายสกุลเงิน [0]_Excel_MD97DL" xfId="95" xr:uid="{00000000-0005-0000-0000-00005F000000}"/>
    <cellStyle name="เครื่องหมายสกุลเงิน_Excel_MD97DL" xfId="96" xr:uid="{00000000-0005-0000-0000-000060000000}"/>
    <cellStyle name="ณfน๔_NTCณ๘ป๙ (2)" xfId="97" xr:uid="{00000000-0005-0000-0000-000061000000}"/>
    <cellStyle name="น้บะภฒ_95" xfId="98" xr:uid="{00000000-0005-0000-0000-000062000000}"/>
    <cellStyle name="ฤธถ [0]_95" xfId="99" xr:uid="{00000000-0005-0000-0000-000063000000}"/>
    <cellStyle name="ฤธถ_95" xfId="100" xr:uid="{00000000-0005-0000-0000-000064000000}"/>
    <cellStyle name="ล๋ศญ [0]_95" xfId="101" xr:uid="{00000000-0005-0000-0000-000065000000}"/>
    <cellStyle name="ล๋ศญ_95" xfId="102" xr:uid="{00000000-0005-0000-0000-000066000000}"/>
    <cellStyle name="วฅมุ_4ฟ๙ฝวภ๛" xfId="103" xr:uid="{00000000-0005-0000-0000-000067000000}"/>
    <cellStyle name="一般_liz-ss" xfId="104" xr:uid="{00000000-0005-0000-0000-000068000000}"/>
    <cellStyle name="千分位[0]_liz-ss" xfId="105" xr:uid="{00000000-0005-0000-0000-000069000000}"/>
    <cellStyle name="千分位_liz-ss" xfId="106" xr:uid="{00000000-0005-0000-0000-00006A000000}"/>
    <cellStyle name="桁区切り [0.00]_part price" xfId="107" xr:uid="{00000000-0005-0000-0000-00006B000000}"/>
    <cellStyle name="桁区切り_part price" xfId="108" xr:uid="{00000000-0005-0000-0000-00006C000000}"/>
    <cellStyle name="標準_Book1" xfId="109" xr:uid="{00000000-0005-0000-0000-00006D000000}"/>
    <cellStyle name="貨幣 [0]_liz-ss" xfId="110" xr:uid="{00000000-0005-0000-0000-00006E000000}"/>
    <cellStyle name="貨幣_liz-ss" xfId="111" xr:uid="{00000000-0005-0000-0000-00006F000000}"/>
    <cellStyle name="通貨 [0.00]_part price" xfId="112" xr:uid="{00000000-0005-0000-0000-000070000000}"/>
    <cellStyle name="通貨_part price" xfId="113" xr:uid="{00000000-0005-0000-0000-00007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21"/>
  <sheetViews>
    <sheetView tabSelected="1" view="pageBreakPreview" topLeftCell="A17" zoomScale="90" zoomScaleNormal="100" zoomScaleSheetLayoutView="90" workbookViewId="0">
      <selection activeCell="A23" sqref="A23"/>
    </sheetView>
  </sheetViews>
  <sheetFormatPr defaultColWidth="9.26953125" defaultRowHeight="21" customHeight="1"/>
  <cols>
    <col min="1" max="1" width="33.54296875" style="19" customWidth="1"/>
    <col min="2" max="2" width="6.54296875" style="19" customWidth="1"/>
    <col min="3" max="3" width="3.26953125" style="20" customWidth="1"/>
    <col min="4" max="4" width="15.26953125" style="20" customWidth="1"/>
    <col min="5" max="5" width="3.26953125" style="20" customWidth="1"/>
    <col min="6" max="6" width="15.26953125" style="20" customWidth="1"/>
    <col min="7" max="7" width="3.26953125" style="20" customWidth="1"/>
    <col min="8" max="8" width="15.26953125" style="20" customWidth="1"/>
    <col min="9" max="9" width="3.26953125" style="20" customWidth="1"/>
    <col min="10" max="10" width="15.26953125" style="20" customWidth="1"/>
    <col min="11" max="11" width="12.453125" style="19" customWidth="1"/>
    <col min="12" max="12" width="11.26953125" style="19" customWidth="1"/>
    <col min="13" max="13" width="11.26953125" style="22" customWidth="1"/>
    <col min="14" max="14" width="11.26953125" style="19" customWidth="1"/>
    <col min="15" max="15" width="11.26953125" style="22" customWidth="1"/>
    <col min="16" max="16384" width="9.26953125" style="19"/>
  </cols>
  <sheetData>
    <row r="1" spans="1:15" ht="21" customHeight="1">
      <c r="A1" s="18" t="s">
        <v>156</v>
      </c>
      <c r="J1" s="21"/>
    </row>
    <row r="2" spans="1:15" ht="21" customHeight="1">
      <c r="A2" s="18" t="s">
        <v>41</v>
      </c>
      <c r="J2" s="21"/>
    </row>
    <row r="3" spans="1:15" ht="21" customHeight="1">
      <c r="A3" s="18" t="s">
        <v>141</v>
      </c>
    </row>
    <row r="4" spans="1:15" ht="21" customHeight="1">
      <c r="A4" s="18"/>
    </row>
    <row r="5" spans="1:15" ht="21" customHeight="1">
      <c r="A5" s="18" t="s">
        <v>16</v>
      </c>
    </row>
    <row r="6" spans="1:15" ht="21" customHeight="1">
      <c r="B6" s="18"/>
      <c r="C6" s="23"/>
      <c r="D6" s="190" t="s">
        <v>17</v>
      </c>
      <c r="E6" s="190"/>
      <c r="F6" s="190"/>
      <c r="G6" s="190"/>
      <c r="H6" s="190"/>
      <c r="I6" s="190"/>
      <c r="J6" s="190"/>
    </row>
    <row r="7" spans="1:15" ht="21" customHeight="1">
      <c r="B7" s="18"/>
      <c r="C7" s="23"/>
      <c r="D7" s="189" t="s">
        <v>152</v>
      </c>
      <c r="E7" s="189"/>
      <c r="F7" s="189"/>
      <c r="G7" s="23"/>
      <c r="H7" s="189" t="s">
        <v>153</v>
      </c>
      <c r="I7" s="189"/>
      <c r="J7" s="189"/>
    </row>
    <row r="8" spans="1:15" ht="41.25" customHeight="1">
      <c r="B8" s="26" t="s">
        <v>11</v>
      </c>
      <c r="C8" s="24"/>
      <c r="D8" s="176" t="s">
        <v>164</v>
      </c>
      <c r="E8" s="161"/>
      <c r="F8" s="176" t="s">
        <v>165</v>
      </c>
      <c r="G8" s="162"/>
      <c r="H8" s="176" t="s">
        <v>164</v>
      </c>
      <c r="I8" s="162"/>
      <c r="J8" s="176" t="s">
        <v>165</v>
      </c>
    </row>
    <row r="9" spans="1:15" ht="21" customHeight="1">
      <c r="A9" s="18"/>
      <c r="B9" s="27"/>
      <c r="C9" s="28"/>
      <c r="D9" s="28"/>
      <c r="E9" s="28"/>
      <c r="F9" s="28"/>
      <c r="G9" s="28"/>
      <c r="H9" s="28"/>
      <c r="I9" s="28"/>
      <c r="J9" s="29"/>
    </row>
    <row r="10" spans="1:15" ht="21" customHeight="1">
      <c r="A10" s="30" t="s">
        <v>18</v>
      </c>
      <c r="B10" s="31"/>
      <c r="C10" s="32"/>
      <c r="D10" s="32"/>
      <c r="E10" s="32"/>
      <c r="F10" s="32"/>
      <c r="G10" s="32"/>
      <c r="H10" s="32"/>
      <c r="I10" s="32"/>
      <c r="J10" s="32"/>
    </row>
    <row r="11" spans="1:15" ht="21" customHeight="1">
      <c r="A11" s="33" t="s">
        <v>0</v>
      </c>
      <c r="B11" s="27">
        <v>6</v>
      </c>
      <c r="C11" s="34"/>
      <c r="D11" s="20">
        <v>225361</v>
      </c>
      <c r="E11" s="34"/>
      <c r="F11" s="20">
        <v>323599</v>
      </c>
      <c r="G11" s="34"/>
      <c r="H11" s="187">
        <v>215399</v>
      </c>
      <c r="I11" s="121"/>
      <c r="J11" s="170">
        <v>323599</v>
      </c>
    </row>
    <row r="12" spans="1:15" ht="21" customHeight="1">
      <c r="A12" s="33" t="s">
        <v>169</v>
      </c>
      <c r="B12" s="27">
        <v>7</v>
      </c>
      <c r="C12" s="34"/>
      <c r="D12" s="20">
        <v>150043</v>
      </c>
      <c r="E12" s="34"/>
      <c r="F12" s="20">
        <v>0</v>
      </c>
      <c r="G12" s="34"/>
      <c r="H12" s="187">
        <v>150043</v>
      </c>
      <c r="I12" s="121"/>
      <c r="J12" s="170">
        <v>0</v>
      </c>
    </row>
    <row r="13" spans="1:15" s="18" customFormat="1" ht="21" customHeight="1">
      <c r="A13" s="33" t="s">
        <v>105</v>
      </c>
      <c r="B13" s="27">
        <v>8</v>
      </c>
      <c r="C13" s="34"/>
      <c r="D13" s="20">
        <v>74920</v>
      </c>
      <c r="E13" s="34"/>
      <c r="F13" s="20">
        <v>120170</v>
      </c>
      <c r="G13" s="34"/>
      <c r="H13" s="187">
        <v>74917</v>
      </c>
      <c r="I13" s="121"/>
      <c r="J13" s="170">
        <v>120170</v>
      </c>
      <c r="M13" s="145"/>
      <c r="O13" s="145"/>
    </row>
    <row r="14" spans="1:15" ht="21" customHeight="1">
      <c r="A14" s="33" t="s">
        <v>117</v>
      </c>
      <c r="B14" s="27">
        <v>9</v>
      </c>
      <c r="C14" s="34"/>
      <c r="D14" s="20">
        <v>0</v>
      </c>
      <c r="E14" s="34"/>
      <c r="F14" s="20">
        <v>0</v>
      </c>
      <c r="G14" s="34"/>
      <c r="H14" s="109">
        <v>0</v>
      </c>
      <c r="I14" s="109"/>
      <c r="J14" s="109">
        <v>0</v>
      </c>
    </row>
    <row r="15" spans="1:15" ht="21" customHeight="1">
      <c r="A15" s="33" t="s">
        <v>67</v>
      </c>
      <c r="C15" s="34"/>
      <c r="D15" s="74">
        <v>6287</v>
      </c>
      <c r="E15" s="34"/>
      <c r="F15" s="20">
        <v>8085</v>
      </c>
      <c r="G15" s="34"/>
      <c r="H15" s="188">
        <v>6287</v>
      </c>
      <c r="I15" s="121"/>
      <c r="J15" s="135">
        <v>8085</v>
      </c>
    </row>
    <row r="16" spans="1:15" ht="21" customHeight="1">
      <c r="A16" s="33" t="s">
        <v>81</v>
      </c>
      <c r="B16" s="27"/>
      <c r="C16" s="34"/>
      <c r="D16" s="74">
        <v>529</v>
      </c>
      <c r="E16" s="34"/>
      <c r="F16" s="20">
        <v>11649</v>
      </c>
      <c r="G16" s="34"/>
      <c r="H16" s="188">
        <v>529</v>
      </c>
      <c r="I16" s="121"/>
      <c r="J16" s="135">
        <v>11649</v>
      </c>
    </row>
    <row r="17" spans="1:15" ht="21" customHeight="1">
      <c r="A17" s="30" t="s">
        <v>3</v>
      </c>
      <c r="B17" s="27"/>
      <c r="C17" s="34"/>
      <c r="D17" s="149">
        <f>SUM(D11:D16)</f>
        <v>457140</v>
      </c>
      <c r="E17" s="84"/>
      <c r="F17" s="35">
        <f>SUM(F11:F16)</f>
        <v>463503</v>
      </c>
      <c r="G17" s="84"/>
      <c r="H17" s="149">
        <f>SUM(H11:H16)</f>
        <v>447175</v>
      </c>
      <c r="I17" s="34"/>
      <c r="J17" s="35">
        <f>SUM(J11:J16)</f>
        <v>463503</v>
      </c>
    </row>
    <row r="18" spans="1:15" ht="21" customHeight="1">
      <c r="A18" s="164"/>
      <c r="B18" s="27"/>
      <c r="C18" s="34"/>
      <c r="D18" s="34"/>
      <c r="E18" s="34"/>
      <c r="F18" s="34"/>
      <c r="G18" s="34"/>
      <c r="H18" s="34"/>
      <c r="I18" s="34"/>
      <c r="J18" s="34"/>
    </row>
    <row r="19" spans="1:15" ht="21" customHeight="1">
      <c r="A19" s="30" t="s">
        <v>111</v>
      </c>
      <c r="B19" s="27"/>
      <c r="C19" s="34"/>
      <c r="D19" s="34"/>
      <c r="E19" s="34"/>
      <c r="F19" s="34"/>
      <c r="G19" s="34"/>
      <c r="H19" s="34"/>
      <c r="I19" s="34"/>
      <c r="J19" s="34"/>
    </row>
    <row r="20" spans="1:15" s="18" customFormat="1" ht="21" customHeight="1">
      <c r="A20" s="33" t="s">
        <v>106</v>
      </c>
      <c r="B20" s="27">
        <v>10</v>
      </c>
      <c r="C20" s="34"/>
      <c r="D20" s="20">
        <v>180</v>
      </c>
      <c r="E20" s="34"/>
      <c r="F20" s="34">
        <v>177</v>
      </c>
      <c r="G20" s="34"/>
      <c r="H20" s="20">
        <v>180</v>
      </c>
      <c r="I20" s="34"/>
      <c r="J20" s="34">
        <v>177</v>
      </c>
      <c r="M20" s="145"/>
      <c r="O20" s="145"/>
    </row>
    <row r="21" spans="1:15" ht="21" customHeight="1">
      <c r="A21" s="33" t="s">
        <v>160</v>
      </c>
      <c r="B21" s="27">
        <v>11</v>
      </c>
      <c r="C21" s="34"/>
      <c r="D21" s="20">
        <v>65705</v>
      </c>
      <c r="E21" s="34"/>
      <c r="F21" s="43">
        <v>6370</v>
      </c>
      <c r="G21" s="51"/>
      <c r="H21" s="20">
        <v>62680</v>
      </c>
      <c r="I21" s="51"/>
      <c r="J21" s="43">
        <v>4680</v>
      </c>
    </row>
    <row r="22" spans="1:15" s="18" customFormat="1" ht="21" customHeight="1">
      <c r="A22" s="33" t="s">
        <v>186</v>
      </c>
      <c r="B22" s="97">
        <v>12</v>
      </c>
      <c r="C22" s="34"/>
      <c r="D22" s="20">
        <v>0</v>
      </c>
      <c r="E22" s="34"/>
      <c r="F22" s="20">
        <v>0</v>
      </c>
      <c r="G22" s="51"/>
      <c r="H22" s="20">
        <v>10000</v>
      </c>
      <c r="I22" s="51"/>
      <c r="J22" s="20">
        <v>0</v>
      </c>
      <c r="M22" s="145"/>
      <c r="O22" s="145"/>
    </row>
    <row r="23" spans="1:15" ht="21" customHeight="1">
      <c r="A23" s="33" t="s">
        <v>126</v>
      </c>
      <c r="B23" s="27">
        <v>13</v>
      </c>
      <c r="C23" s="34"/>
      <c r="D23" s="20">
        <v>34000</v>
      </c>
      <c r="E23" s="34"/>
      <c r="F23" s="44">
        <v>16500</v>
      </c>
      <c r="G23" s="51"/>
      <c r="H23" s="20">
        <v>34000</v>
      </c>
      <c r="I23" s="51"/>
      <c r="J23" s="44">
        <v>16500</v>
      </c>
    </row>
    <row r="24" spans="1:15" ht="21" customHeight="1">
      <c r="A24" s="36" t="s">
        <v>60</v>
      </c>
      <c r="B24" s="27">
        <v>15</v>
      </c>
      <c r="C24" s="34"/>
      <c r="D24" s="20">
        <v>58365</v>
      </c>
      <c r="E24" s="34"/>
      <c r="F24" s="51">
        <v>58365</v>
      </c>
      <c r="G24" s="51"/>
      <c r="H24" s="20">
        <v>58365</v>
      </c>
      <c r="I24" s="51"/>
      <c r="J24" s="51">
        <v>58365</v>
      </c>
    </row>
    <row r="25" spans="1:15" ht="21" customHeight="1">
      <c r="A25" s="33" t="s">
        <v>61</v>
      </c>
      <c r="B25" s="27">
        <v>16</v>
      </c>
      <c r="C25" s="34"/>
      <c r="D25" s="20">
        <v>236076</v>
      </c>
      <c r="E25" s="34"/>
      <c r="F25" s="51">
        <v>182094</v>
      </c>
      <c r="G25" s="51"/>
      <c r="H25" s="20">
        <v>236076</v>
      </c>
      <c r="I25" s="51"/>
      <c r="J25" s="51">
        <v>182094</v>
      </c>
    </row>
    <row r="26" spans="1:15" ht="21" customHeight="1">
      <c r="A26" s="33" t="s">
        <v>184</v>
      </c>
      <c r="B26" s="27"/>
      <c r="C26" s="34"/>
      <c r="D26" s="20">
        <v>415</v>
      </c>
      <c r="E26" s="34"/>
      <c r="F26" s="74">
        <v>333</v>
      </c>
      <c r="G26" s="51"/>
      <c r="H26" s="20">
        <v>415</v>
      </c>
      <c r="I26" s="51"/>
      <c r="J26" s="74">
        <v>333</v>
      </c>
    </row>
    <row r="27" spans="1:15" ht="21" customHeight="1">
      <c r="A27" s="33" t="s">
        <v>65</v>
      </c>
      <c r="B27" s="27">
        <v>17</v>
      </c>
      <c r="C27" s="34"/>
      <c r="D27" s="20">
        <v>24835</v>
      </c>
      <c r="E27" s="34"/>
      <c r="F27" s="51">
        <v>27592</v>
      </c>
      <c r="G27" s="51"/>
      <c r="H27" s="20">
        <v>24835</v>
      </c>
      <c r="I27" s="51"/>
      <c r="J27" s="51">
        <v>27592</v>
      </c>
    </row>
    <row r="28" spans="1:15" ht="21" customHeight="1">
      <c r="A28" s="33" t="s">
        <v>103</v>
      </c>
      <c r="B28" s="27">
        <v>14</v>
      </c>
      <c r="C28" s="34"/>
      <c r="D28" s="20">
        <v>54957</v>
      </c>
      <c r="E28" s="34"/>
      <c r="F28" s="34">
        <v>46427</v>
      </c>
      <c r="G28" s="34"/>
      <c r="H28" s="20">
        <v>54957</v>
      </c>
      <c r="I28" s="34"/>
      <c r="J28" s="34">
        <v>46427</v>
      </c>
    </row>
    <row r="29" spans="1:15" ht="21" customHeight="1">
      <c r="A29" s="30" t="s">
        <v>102</v>
      </c>
      <c r="B29" s="27"/>
      <c r="C29" s="34"/>
      <c r="D29" s="149">
        <f>SUM(D20:D28)</f>
        <v>474533</v>
      </c>
      <c r="E29" s="84"/>
      <c r="F29" s="35">
        <f>SUM(F20:F28)</f>
        <v>337858</v>
      </c>
      <c r="G29" s="84"/>
      <c r="H29" s="149">
        <f>SUM(H20:H28)</f>
        <v>481508</v>
      </c>
      <c r="I29" s="34"/>
      <c r="J29" s="35">
        <f>SUM(J20:J28)</f>
        <v>336168</v>
      </c>
    </row>
    <row r="30" spans="1:15" ht="21" customHeight="1">
      <c r="A30" s="33"/>
      <c r="B30" s="27"/>
      <c r="C30" s="34"/>
      <c r="D30" s="84"/>
      <c r="E30" s="84"/>
      <c r="F30" s="34"/>
      <c r="G30" s="84"/>
      <c r="H30" s="84"/>
      <c r="I30" s="34"/>
      <c r="J30" s="34"/>
    </row>
    <row r="31" spans="1:15" ht="21" customHeight="1" thickBot="1">
      <c r="A31" s="30" t="s">
        <v>19</v>
      </c>
      <c r="B31" s="27"/>
      <c r="C31" s="34"/>
      <c r="D31" s="150">
        <f>SUM(D17+D29)</f>
        <v>931673</v>
      </c>
      <c r="E31" s="84"/>
      <c r="F31" s="37">
        <f>SUM(F17+F29)</f>
        <v>801361</v>
      </c>
      <c r="G31" s="84"/>
      <c r="H31" s="150">
        <f>SUM(H17+H29)</f>
        <v>928683</v>
      </c>
      <c r="I31" s="21"/>
      <c r="J31" s="37">
        <f>SUM(J17+J29)</f>
        <v>799671</v>
      </c>
      <c r="K31" s="20"/>
      <c r="L31" s="20"/>
      <c r="N31" s="20"/>
    </row>
    <row r="32" spans="1:15" ht="21" customHeight="1" thickTop="1">
      <c r="A32" s="30"/>
      <c r="B32" s="27"/>
      <c r="C32" s="34"/>
      <c r="D32" s="34"/>
      <c r="E32" s="34"/>
      <c r="F32" s="34"/>
      <c r="G32" s="34"/>
      <c r="H32" s="34"/>
      <c r="I32" s="34"/>
      <c r="J32" s="34"/>
      <c r="K32" s="20"/>
      <c r="L32" s="20"/>
      <c r="N32" s="20"/>
    </row>
    <row r="33" spans="1:13" ht="21" customHeight="1">
      <c r="A33" s="18" t="s">
        <v>156</v>
      </c>
      <c r="J33" s="21"/>
    </row>
    <row r="34" spans="1:13" ht="21.75" customHeight="1">
      <c r="A34" s="18" t="s">
        <v>64</v>
      </c>
    </row>
    <row r="35" spans="1:13" ht="21.75" customHeight="1">
      <c r="A35" s="18" t="str">
        <f>A3</f>
        <v>AS AT DECEMBER 31, 2019</v>
      </c>
    </row>
    <row r="36" spans="1:13" ht="21.75" customHeight="1">
      <c r="A36" s="18"/>
    </row>
    <row r="37" spans="1:13" ht="21.75" customHeight="1">
      <c r="A37" s="18" t="s">
        <v>20</v>
      </c>
    </row>
    <row r="38" spans="1:13" ht="21" customHeight="1">
      <c r="B38" s="18"/>
      <c r="C38" s="23"/>
      <c r="D38" s="190" t="s">
        <v>17</v>
      </c>
      <c r="E38" s="190"/>
      <c r="F38" s="190"/>
      <c r="G38" s="190"/>
      <c r="H38" s="190"/>
      <c r="I38" s="190"/>
      <c r="J38" s="190"/>
    </row>
    <row r="39" spans="1:13" ht="21" customHeight="1">
      <c r="B39" s="18"/>
      <c r="C39" s="23"/>
      <c r="D39" s="189" t="s">
        <v>152</v>
      </c>
      <c r="E39" s="189"/>
      <c r="F39" s="189"/>
      <c r="G39" s="23"/>
      <c r="H39" s="189" t="s">
        <v>153</v>
      </c>
      <c r="I39" s="189"/>
      <c r="J39" s="189"/>
    </row>
    <row r="40" spans="1:13" ht="41.25" customHeight="1">
      <c r="B40" s="26" t="s">
        <v>11</v>
      </c>
      <c r="C40" s="24"/>
      <c r="D40" s="176" t="s">
        <v>164</v>
      </c>
      <c r="E40" s="161"/>
      <c r="F40" s="176" t="s">
        <v>165</v>
      </c>
      <c r="G40" s="162"/>
      <c r="H40" s="176" t="s">
        <v>164</v>
      </c>
      <c r="I40" s="162"/>
      <c r="J40" s="176" t="s">
        <v>165</v>
      </c>
    </row>
    <row r="41" spans="1:13" ht="21" customHeight="1">
      <c r="A41" s="18"/>
      <c r="B41" s="27"/>
      <c r="C41" s="28"/>
      <c r="D41" s="28"/>
      <c r="E41" s="28"/>
      <c r="F41" s="28"/>
      <c r="G41" s="28"/>
      <c r="H41" s="28"/>
      <c r="I41" s="28"/>
      <c r="J41" s="29"/>
    </row>
    <row r="42" spans="1:13" ht="21" customHeight="1">
      <c r="A42" s="18" t="s">
        <v>22</v>
      </c>
      <c r="B42" s="27"/>
      <c r="C42" s="34"/>
      <c r="D42" s="34"/>
      <c r="E42" s="34"/>
      <c r="F42" s="34"/>
      <c r="G42" s="34"/>
      <c r="H42" s="34"/>
      <c r="I42" s="34"/>
      <c r="J42" s="34"/>
    </row>
    <row r="43" spans="1:13" ht="21" customHeight="1">
      <c r="A43" s="19" t="s">
        <v>69</v>
      </c>
      <c r="B43" s="27"/>
      <c r="C43" s="34"/>
      <c r="D43" s="177">
        <v>64241</v>
      </c>
      <c r="E43" s="97"/>
      <c r="F43" s="171">
        <v>91227</v>
      </c>
      <c r="G43" s="97"/>
      <c r="H43" s="177">
        <v>64230</v>
      </c>
      <c r="I43" s="121"/>
      <c r="J43" s="171">
        <v>91227</v>
      </c>
      <c r="L43" s="62"/>
      <c r="M43" s="63"/>
    </row>
    <row r="44" spans="1:13" ht="21" customHeight="1">
      <c r="A44" s="19" t="s">
        <v>118</v>
      </c>
      <c r="B44" s="27">
        <v>18</v>
      </c>
      <c r="C44" s="34"/>
      <c r="D44" s="177">
        <v>29331</v>
      </c>
      <c r="E44" s="97"/>
      <c r="F44" s="171">
        <v>16599</v>
      </c>
      <c r="G44" s="97"/>
      <c r="H44" s="177">
        <v>29331</v>
      </c>
      <c r="I44" s="121"/>
      <c r="J44" s="171">
        <v>16599</v>
      </c>
      <c r="L44" s="62"/>
      <c r="M44" s="63"/>
    </row>
    <row r="45" spans="1:13" ht="21" customHeight="1">
      <c r="A45" s="19" t="s">
        <v>34</v>
      </c>
      <c r="B45" s="27">
        <v>17</v>
      </c>
      <c r="C45" s="34"/>
      <c r="D45" s="177">
        <v>24686</v>
      </c>
      <c r="E45" s="97"/>
      <c r="F45" s="171">
        <v>24686</v>
      </c>
      <c r="G45" s="97"/>
      <c r="H45" s="177">
        <v>24686</v>
      </c>
      <c r="I45" s="121"/>
      <c r="J45" s="171">
        <v>24686</v>
      </c>
      <c r="L45" s="62"/>
      <c r="M45" s="63"/>
    </row>
    <row r="46" spans="1:13" ht="21" customHeight="1">
      <c r="A46" s="19" t="s">
        <v>110</v>
      </c>
      <c r="B46" s="27"/>
      <c r="C46" s="34"/>
      <c r="D46" s="177">
        <v>392</v>
      </c>
      <c r="E46" s="97"/>
      <c r="F46" s="171">
        <v>532</v>
      </c>
      <c r="G46" s="97"/>
      <c r="H46" s="177">
        <v>392</v>
      </c>
      <c r="I46" s="121"/>
      <c r="J46" s="171">
        <v>532</v>
      </c>
      <c r="L46" s="62"/>
      <c r="M46" s="63"/>
    </row>
    <row r="47" spans="1:13" ht="21" customHeight="1">
      <c r="A47" s="18" t="s">
        <v>33</v>
      </c>
      <c r="B47" s="18"/>
      <c r="C47" s="34"/>
      <c r="D47" s="149">
        <f>SUM(D43:D46)</f>
        <v>118650</v>
      </c>
      <c r="E47" s="84"/>
      <c r="F47" s="35">
        <f>SUM(F43:F46)</f>
        <v>133044</v>
      </c>
      <c r="G47" s="84"/>
      <c r="H47" s="149">
        <f>SUM(H43:H46)</f>
        <v>118639</v>
      </c>
      <c r="I47" s="34"/>
      <c r="J47" s="35">
        <f>SUM(J43:J46)</f>
        <v>133044</v>
      </c>
      <c r="L47" s="62"/>
      <c r="M47" s="63"/>
    </row>
    <row r="48" spans="1:13" ht="21" customHeight="1">
      <c r="A48" s="18"/>
      <c r="B48" s="18"/>
      <c r="C48" s="34"/>
      <c r="D48" s="84"/>
      <c r="E48" s="84"/>
      <c r="F48" s="84"/>
      <c r="G48" s="84"/>
      <c r="H48" s="84"/>
      <c r="I48" s="34"/>
      <c r="J48" s="34"/>
    </row>
    <row r="49" spans="1:12" ht="21" customHeight="1">
      <c r="A49" s="18" t="s">
        <v>112</v>
      </c>
      <c r="B49" s="18"/>
      <c r="C49" s="34"/>
      <c r="D49" s="69"/>
      <c r="E49" s="84"/>
      <c r="F49" s="84"/>
      <c r="G49" s="84"/>
      <c r="H49" s="69"/>
      <c r="I49" s="34"/>
      <c r="J49" s="34"/>
    </row>
    <row r="50" spans="1:12" ht="21" customHeight="1">
      <c r="A50" s="19" t="s">
        <v>96</v>
      </c>
      <c r="B50" s="27">
        <v>18</v>
      </c>
      <c r="C50" s="34"/>
      <c r="D50" s="22">
        <v>80766</v>
      </c>
      <c r="E50" s="84"/>
      <c r="F50" s="34">
        <v>50498</v>
      </c>
      <c r="G50" s="84"/>
      <c r="H50" s="22">
        <v>80766</v>
      </c>
      <c r="I50" s="34"/>
      <c r="J50" s="34">
        <v>50498</v>
      </c>
    </row>
    <row r="51" spans="1:12" ht="21" customHeight="1">
      <c r="A51" s="19" t="s">
        <v>34</v>
      </c>
      <c r="B51" s="27">
        <v>17</v>
      </c>
      <c r="C51" s="34"/>
      <c r="D51" s="22">
        <v>49254</v>
      </c>
      <c r="E51" s="84"/>
      <c r="F51" s="20">
        <v>57470</v>
      </c>
      <c r="G51" s="84"/>
      <c r="H51" s="22">
        <v>49254</v>
      </c>
      <c r="I51" s="34"/>
      <c r="J51" s="20">
        <v>57470</v>
      </c>
    </row>
    <row r="52" spans="1:12" ht="21" customHeight="1">
      <c r="A52" s="19" t="s">
        <v>70</v>
      </c>
      <c r="B52" s="27">
        <v>19</v>
      </c>
      <c r="C52" s="34"/>
      <c r="D52" s="22">
        <v>270</v>
      </c>
      <c r="E52" s="84"/>
      <c r="F52" s="20">
        <v>191</v>
      </c>
      <c r="G52" s="84"/>
      <c r="H52" s="22">
        <v>270</v>
      </c>
      <c r="I52" s="34"/>
      <c r="J52" s="20">
        <v>191</v>
      </c>
    </row>
    <row r="53" spans="1:12" ht="21" customHeight="1">
      <c r="A53" s="19" t="s">
        <v>82</v>
      </c>
      <c r="B53" s="27"/>
      <c r="C53" s="34"/>
      <c r="D53" s="44">
        <v>124</v>
      </c>
      <c r="E53" s="84"/>
      <c r="F53" s="20">
        <v>0</v>
      </c>
      <c r="G53" s="84"/>
      <c r="H53" s="44">
        <v>124</v>
      </c>
      <c r="I53" s="34"/>
      <c r="J53" s="20">
        <v>0</v>
      </c>
    </row>
    <row r="54" spans="1:12" ht="21" customHeight="1">
      <c r="A54" s="18" t="s">
        <v>104</v>
      </c>
      <c r="B54" s="27"/>
      <c r="C54" s="34"/>
      <c r="D54" s="149">
        <f>SUM(D50:D53)</f>
        <v>130414</v>
      </c>
      <c r="E54" s="43"/>
      <c r="F54" s="35">
        <f>SUM(F50:F53)</f>
        <v>108159</v>
      </c>
      <c r="G54" s="43"/>
      <c r="H54" s="149">
        <f>SUM(H50:H53)</f>
        <v>130414</v>
      </c>
      <c r="I54" s="34"/>
      <c r="J54" s="35">
        <f>SUM(J50:J53)</f>
        <v>108159</v>
      </c>
    </row>
    <row r="55" spans="1:12" ht="21" customHeight="1">
      <c r="B55" s="27"/>
      <c r="C55" s="34"/>
      <c r="D55" s="43"/>
      <c r="E55" s="43"/>
      <c r="F55" s="34"/>
      <c r="G55" s="43"/>
      <c r="H55" s="43"/>
      <c r="I55" s="34"/>
      <c r="J55" s="34"/>
      <c r="L55" s="64"/>
    </row>
    <row r="56" spans="1:12" ht="21" customHeight="1">
      <c r="A56" s="18" t="s">
        <v>4</v>
      </c>
      <c r="B56" s="27"/>
      <c r="C56" s="34"/>
      <c r="D56" s="151">
        <f>D47+D54</f>
        <v>249064</v>
      </c>
      <c r="E56" s="88"/>
      <c r="F56" s="38">
        <f>F47+F54</f>
        <v>241203</v>
      </c>
      <c r="G56" s="88"/>
      <c r="H56" s="151">
        <f>H47+H54</f>
        <v>249053</v>
      </c>
      <c r="I56" s="21"/>
      <c r="J56" s="38">
        <f>J47+J54</f>
        <v>241203</v>
      </c>
    </row>
    <row r="57" spans="1:12" ht="21" customHeight="1">
      <c r="A57" s="18"/>
      <c r="B57" s="27"/>
      <c r="C57" s="34"/>
      <c r="D57" s="84"/>
      <c r="E57" s="84"/>
      <c r="F57" s="84"/>
      <c r="G57" s="84"/>
      <c r="H57" s="84"/>
      <c r="I57" s="34"/>
      <c r="J57" s="34"/>
    </row>
    <row r="58" spans="1:12" ht="21" customHeight="1">
      <c r="A58" s="18" t="s">
        <v>156</v>
      </c>
      <c r="B58" s="27"/>
      <c r="C58" s="34"/>
      <c r="D58" s="34"/>
      <c r="E58" s="34"/>
      <c r="F58" s="34"/>
      <c r="G58" s="34"/>
      <c r="H58" s="34"/>
      <c r="I58" s="34"/>
      <c r="J58" s="34"/>
    </row>
    <row r="59" spans="1:12" ht="21" customHeight="1">
      <c r="A59" s="18" t="s">
        <v>64</v>
      </c>
      <c r="B59" s="27"/>
      <c r="C59" s="34"/>
      <c r="D59" s="34"/>
      <c r="E59" s="34"/>
      <c r="F59" s="34"/>
      <c r="G59" s="34"/>
      <c r="H59" s="34"/>
      <c r="I59" s="34"/>
      <c r="J59" s="34"/>
    </row>
    <row r="60" spans="1:12" ht="21" customHeight="1">
      <c r="A60" s="18" t="str">
        <f>A3</f>
        <v>AS AT DECEMBER 31, 2019</v>
      </c>
      <c r="B60" s="27"/>
      <c r="C60" s="34"/>
      <c r="D60" s="34"/>
      <c r="E60" s="34"/>
      <c r="F60" s="34"/>
      <c r="G60" s="34"/>
      <c r="H60" s="34"/>
      <c r="I60" s="34"/>
      <c r="J60" s="34"/>
    </row>
    <row r="61" spans="1:12" ht="21" customHeight="1">
      <c r="A61" s="18"/>
      <c r="B61" s="27"/>
      <c r="C61" s="34"/>
      <c r="D61" s="34"/>
      <c r="E61" s="34"/>
      <c r="F61" s="34"/>
      <c r="G61" s="34"/>
      <c r="H61" s="34"/>
      <c r="I61" s="34"/>
      <c r="J61" s="34"/>
    </row>
    <row r="62" spans="1:12" ht="21.75" customHeight="1">
      <c r="A62" s="18" t="s">
        <v>107</v>
      </c>
    </row>
    <row r="63" spans="1:12" ht="21" customHeight="1">
      <c r="B63" s="18"/>
      <c r="C63" s="23"/>
      <c r="D63" s="190" t="s">
        <v>17</v>
      </c>
      <c r="E63" s="190"/>
      <c r="F63" s="190"/>
      <c r="G63" s="190"/>
      <c r="H63" s="190"/>
      <c r="I63" s="190"/>
      <c r="J63" s="190"/>
    </row>
    <row r="64" spans="1:12" ht="21" customHeight="1">
      <c r="B64" s="18"/>
      <c r="C64" s="23"/>
      <c r="D64" s="189" t="s">
        <v>152</v>
      </c>
      <c r="E64" s="189"/>
      <c r="F64" s="189"/>
      <c r="G64" s="23"/>
      <c r="H64" s="189" t="s">
        <v>153</v>
      </c>
      <c r="I64" s="189"/>
      <c r="J64" s="189"/>
    </row>
    <row r="65" spans="1:17" ht="41.25" customHeight="1">
      <c r="B65" s="26" t="s">
        <v>11</v>
      </c>
      <c r="C65" s="24"/>
      <c r="D65" s="176" t="s">
        <v>164</v>
      </c>
      <c r="E65" s="161"/>
      <c r="F65" s="176" t="s">
        <v>165</v>
      </c>
      <c r="G65" s="162"/>
      <c r="H65" s="176" t="s">
        <v>164</v>
      </c>
      <c r="I65" s="162"/>
      <c r="J65" s="176" t="s">
        <v>165</v>
      </c>
    </row>
    <row r="66" spans="1:17" ht="21" customHeight="1">
      <c r="A66" s="18"/>
      <c r="B66" s="27"/>
      <c r="C66" s="34"/>
      <c r="D66" s="34"/>
      <c r="E66" s="34"/>
      <c r="F66" s="34"/>
      <c r="G66" s="34"/>
      <c r="H66" s="34"/>
      <c r="I66" s="34"/>
      <c r="J66" s="34"/>
    </row>
    <row r="67" spans="1:17" ht="21" customHeight="1">
      <c r="A67" s="18" t="s">
        <v>23</v>
      </c>
      <c r="B67" s="27"/>
      <c r="C67" s="65"/>
      <c r="D67" s="65"/>
      <c r="E67" s="65"/>
      <c r="F67" s="65"/>
      <c r="G67" s="65"/>
      <c r="H67" s="65"/>
      <c r="I67" s="65"/>
      <c r="J67" s="65"/>
    </row>
    <row r="68" spans="1:17" ht="21" customHeight="1">
      <c r="A68" s="19" t="s">
        <v>5</v>
      </c>
      <c r="B68" s="27"/>
    </row>
    <row r="69" spans="1:17" ht="21" customHeight="1" thickBot="1">
      <c r="A69" s="19" t="s">
        <v>6</v>
      </c>
      <c r="B69" s="27">
        <v>20</v>
      </c>
      <c r="C69" s="34"/>
      <c r="D69" s="165">
        <v>1757131</v>
      </c>
      <c r="E69" s="43"/>
      <c r="F69" s="39">
        <v>883349</v>
      </c>
      <c r="G69" s="43"/>
      <c r="H69" s="165">
        <v>1757131</v>
      </c>
      <c r="I69" s="34"/>
      <c r="J69" s="39">
        <v>883349</v>
      </c>
    </row>
    <row r="70" spans="1:17" ht="21" customHeight="1" thickTop="1">
      <c r="A70" s="19" t="s">
        <v>71</v>
      </c>
      <c r="B70" s="27">
        <v>20</v>
      </c>
      <c r="C70" s="34"/>
      <c r="D70" s="92">
        <v>904019</v>
      </c>
      <c r="E70" s="43"/>
      <c r="F70" s="34">
        <v>592797</v>
      </c>
      <c r="G70" s="43"/>
      <c r="H70" s="92">
        <v>904019</v>
      </c>
      <c r="I70" s="34"/>
      <c r="J70" s="34">
        <v>592797</v>
      </c>
    </row>
    <row r="71" spans="1:17" ht="21" customHeight="1">
      <c r="A71" s="19" t="s">
        <v>124</v>
      </c>
      <c r="B71" s="27">
        <v>20</v>
      </c>
      <c r="D71" s="90">
        <v>-97025</v>
      </c>
      <c r="E71" s="91"/>
      <c r="F71" s="44">
        <v>63163</v>
      </c>
      <c r="G71" s="91"/>
      <c r="H71" s="90">
        <v>-97025</v>
      </c>
      <c r="J71" s="44">
        <v>63163</v>
      </c>
    </row>
    <row r="72" spans="1:17" ht="21" customHeight="1">
      <c r="A72" s="19" t="s">
        <v>72</v>
      </c>
      <c r="B72" s="27"/>
      <c r="C72" s="34"/>
      <c r="D72" s="92"/>
      <c r="E72" s="92"/>
      <c r="F72" s="34"/>
      <c r="G72" s="92"/>
      <c r="H72" s="92"/>
      <c r="I72" s="34"/>
      <c r="J72" s="34"/>
    </row>
    <row r="73" spans="1:17" ht="21" customHeight="1">
      <c r="A73" s="19" t="s">
        <v>37</v>
      </c>
      <c r="B73" s="27">
        <v>21</v>
      </c>
      <c r="C73" s="34"/>
      <c r="D73" s="20">
        <f>'SH รวม'!J16</f>
        <v>0</v>
      </c>
      <c r="E73" s="92"/>
      <c r="F73" s="20">
        <v>0</v>
      </c>
      <c r="G73" s="92"/>
      <c r="H73" s="20">
        <f>SH!J20</f>
        <v>0</v>
      </c>
      <c r="I73" s="34"/>
      <c r="J73" s="20">
        <v>0</v>
      </c>
    </row>
    <row r="74" spans="1:17" ht="21" customHeight="1">
      <c r="A74" s="19" t="s">
        <v>38</v>
      </c>
      <c r="B74" s="27"/>
      <c r="C74" s="34"/>
      <c r="D74" s="109">
        <f>'SH รวม'!L20</f>
        <v>-124396</v>
      </c>
      <c r="E74" s="92"/>
      <c r="F74" s="20">
        <v>-95810</v>
      </c>
      <c r="G74" s="92"/>
      <c r="H74" s="92">
        <f>SH!L20</f>
        <v>-127375</v>
      </c>
      <c r="I74" s="34"/>
      <c r="J74" s="20">
        <v>-97500</v>
      </c>
      <c r="L74" s="20"/>
    </row>
    <row r="75" spans="1:17" ht="21" customHeight="1">
      <c r="A75" s="19" t="s">
        <v>57</v>
      </c>
      <c r="B75" s="27">
        <v>10</v>
      </c>
      <c r="C75" s="34"/>
      <c r="D75" s="186">
        <v>11</v>
      </c>
      <c r="E75" s="92"/>
      <c r="F75" s="40">
        <v>8</v>
      </c>
      <c r="G75" s="92"/>
      <c r="H75" s="93">
        <f>SH!R20</f>
        <v>11</v>
      </c>
      <c r="I75" s="34"/>
      <c r="J75" s="40">
        <v>8</v>
      </c>
      <c r="L75" s="20"/>
    </row>
    <row r="76" spans="1:17" ht="21" customHeight="1">
      <c r="A76" s="18" t="s">
        <v>113</v>
      </c>
      <c r="B76" s="27"/>
      <c r="C76" s="34"/>
      <c r="D76" s="89">
        <f>SUM(D70:D75)</f>
        <v>682609</v>
      </c>
      <c r="E76" s="88"/>
      <c r="F76" s="71">
        <f>SUM(F70:F75)</f>
        <v>560158</v>
      </c>
      <c r="G76" s="88"/>
      <c r="H76" s="89">
        <f>SUM(H70:H75)</f>
        <v>679630</v>
      </c>
      <c r="I76" s="21"/>
      <c r="J76" s="71">
        <f>SUM(J70:J75)</f>
        <v>558468</v>
      </c>
    </row>
    <row r="77" spans="1:17" ht="21" customHeight="1">
      <c r="A77" s="18"/>
      <c r="B77" s="27"/>
      <c r="C77" s="34"/>
      <c r="D77" s="43"/>
      <c r="E77" s="43"/>
      <c r="F77" s="34"/>
      <c r="G77" s="43"/>
      <c r="H77" s="43"/>
      <c r="I77" s="34"/>
      <c r="J77" s="34"/>
    </row>
    <row r="78" spans="1:17" ht="21" customHeight="1">
      <c r="A78" s="18" t="s">
        <v>24</v>
      </c>
      <c r="B78" s="27"/>
      <c r="C78" s="34"/>
      <c r="D78" s="43"/>
      <c r="E78" s="43"/>
      <c r="F78" s="34"/>
      <c r="G78" s="43"/>
      <c r="H78" s="43"/>
      <c r="I78" s="34"/>
      <c r="J78" s="34"/>
    </row>
    <row r="79" spans="1:17" ht="21" customHeight="1" thickBot="1">
      <c r="A79" s="18" t="s">
        <v>25</v>
      </c>
      <c r="B79" s="27"/>
      <c r="C79" s="34"/>
      <c r="D79" s="86">
        <f>SUM(D56+D76)</f>
        <v>931673</v>
      </c>
      <c r="E79" s="43"/>
      <c r="F79" s="37">
        <f>SUM(F56+F76)</f>
        <v>801361</v>
      </c>
      <c r="G79" s="43"/>
      <c r="H79" s="86">
        <f>SUM(H56+H76)</f>
        <v>928683</v>
      </c>
      <c r="I79" s="21"/>
      <c r="J79" s="37">
        <f>SUM(J56+J76)</f>
        <v>799671</v>
      </c>
      <c r="K79" s="20"/>
      <c r="L79" s="20"/>
      <c r="M79" s="20"/>
      <c r="N79" s="20"/>
      <c r="O79" s="20"/>
      <c r="Q79" s="20"/>
    </row>
    <row r="80" spans="1:17" ht="21" customHeight="1" thickTop="1">
      <c r="B80" s="22"/>
      <c r="C80" s="19"/>
      <c r="D80" s="22">
        <f>+D31-D79</f>
        <v>0</v>
      </c>
      <c r="E80" s="19"/>
      <c r="F80" s="22">
        <f>+F31-F79</f>
        <v>0</v>
      </c>
      <c r="G80" s="19"/>
      <c r="H80" s="22">
        <f>+H31-H79</f>
        <v>0</v>
      </c>
      <c r="I80" s="19"/>
      <c r="J80" s="22">
        <f>+J31-J79</f>
        <v>0</v>
      </c>
      <c r="M80" s="19"/>
      <c r="O80" s="19"/>
    </row>
    <row r="81" spans="2:15" ht="21" customHeight="1">
      <c r="B81" s="22"/>
      <c r="C81" s="19"/>
      <c r="D81" s="22"/>
      <c r="E81" s="19"/>
      <c r="F81" s="19"/>
      <c r="G81" s="19"/>
      <c r="H81" s="22"/>
      <c r="I81" s="19"/>
      <c r="J81" s="19"/>
      <c r="M81" s="19"/>
      <c r="O81" s="19"/>
    </row>
    <row r="82" spans="2:15" ht="21" customHeight="1">
      <c r="B82" s="22"/>
      <c r="C82" s="19"/>
      <c r="D82" s="22"/>
      <c r="E82" s="19"/>
      <c r="F82" s="19"/>
      <c r="G82" s="19"/>
      <c r="H82" s="22"/>
      <c r="I82" s="19"/>
      <c r="J82" s="19"/>
      <c r="M82" s="19"/>
      <c r="O82" s="19"/>
    </row>
    <row r="83" spans="2:15" ht="21" customHeight="1">
      <c r="B83" s="22"/>
      <c r="C83" s="19"/>
      <c r="D83" s="22"/>
      <c r="E83" s="19"/>
      <c r="F83" s="19"/>
      <c r="G83" s="19"/>
      <c r="H83" s="22"/>
      <c r="I83" s="19"/>
      <c r="J83" s="19"/>
      <c r="M83" s="19"/>
      <c r="O83" s="19"/>
    </row>
    <row r="84" spans="2:15" ht="21" customHeight="1">
      <c r="B84" s="22"/>
      <c r="C84" s="19"/>
      <c r="D84" s="22"/>
      <c r="E84" s="19"/>
      <c r="F84" s="19"/>
      <c r="G84" s="19"/>
      <c r="H84" s="22"/>
      <c r="I84" s="19"/>
      <c r="J84" s="19"/>
      <c r="M84" s="19"/>
      <c r="O84" s="19"/>
    </row>
    <row r="85" spans="2:15" ht="21" customHeight="1">
      <c r="B85" s="22"/>
      <c r="C85" s="19"/>
      <c r="D85" s="22"/>
      <c r="E85" s="19"/>
      <c r="F85" s="19"/>
      <c r="G85" s="19"/>
      <c r="H85" s="22"/>
      <c r="I85" s="19"/>
      <c r="J85" s="19"/>
      <c r="M85" s="19"/>
      <c r="O85" s="19"/>
    </row>
    <row r="86" spans="2:15" ht="21" customHeight="1">
      <c r="B86" s="22"/>
      <c r="C86" s="19"/>
      <c r="D86" s="22"/>
      <c r="E86" s="19"/>
      <c r="F86" s="19"/>
      <c r="G86" s="19"/>
      <c r="H86" s="22"/>
      <c r="I86" s="19"/>
      <c r="J86" s="19"/>
      <c r="M86" s="19"/>
      <c r="O86" s="19"/>
    </row>
    <row r="87" spans="2:15" ht="21" customHeight="1">
      <c r="B87" s="22"/>
      <c r="C87" s="19"/>
      <c r="D87" s="22"/>
      <c r="E87" s="19"/>
      <c r="F87" s="19"/>
      <c r="G87" s="19"/>
      <c r="H87" s="22"/>
      <c r="I87" s="19"/>
      <c r="J87" s="19"/>
      <c r="M87" s="19"/>
      <c r="O87" s="19"/>
    </row>
    <row r="88" spans="2:15" ht="21" customHeight="1">
      <c r="B88" s="22"/>
      <c r="C88" s="19"/>
      <c r="D88" s="22"/>
      <c r="E88" s="19"/>
      <c r="F88" s="19"/>
      <c r="G88" s="19"/>
      <c r="H88" s="22"/>
      <c r="I88" s="19"/>
      <c r="J88" s="19"/>
      <c r="M88" s="19"/>
      <c r="O88" s="19"/>
    </row>
    <row r="89" spans="2:15" ht="21" customHeight="1">
      <c r="B89" s="22"/>
      <c r="C89" s="19"/>
      <c r="D89" s="22"/>
      <c r="E89" s="19"/>
      <c r="F89" s="19"/>
      <c r="G89" s="19"/>
      <c r="H89" s="22"/>
      <c r="I89" s="19"/>
      <c r="J89" s="19"/>
      <c r="M89" s="19"/>
      <c r="O89" s="19"/>
    </row>
    <row r="90" spans="2:15" ht="21" customHeight="1">
      <c r="B90" s="22"/>
      <c r="C90" s="19"/>
      <c r="D90" s="22"/>
      <c r="E90" s="19"/>
      <c r="F90" s="19"/>
      <c r="G90" s="19"/>
      <c r="H90" s="22"/>
      <c r="I90" s="19"/>
      <c r="J90" s="19"/>
      <c r="M90" s="19"/>
      <c r="O90" s="19"/>
    </row>
    <row r="91" spans="2:15" ht="21" customHeight="1">
      <c r="B91" s="22"/>
      <c r="C91" s="19"/>
      <c r="D91" s="22"/>
      <c r="E91" s="19"/>
      <c r="F91" s="19"/>
      <c r="G91" s="19"/>
      <c r="H91" s="22"/>
      <c r="I91" s="19"/>
      <c r="J91" s="19"/>
      <c r="M91" s="19"/>
      <c r="O91" s="19"/>
    </row>
    <row r="92" spans="2:15" ht="21" customHeight="1">
      <c r="B92" s="22"/>
      <c r="C92" s="19"/>
      <c r="D92" s="22"/>
      <c r="E92" s="19"/>
      <c r="F92" s="19"/>
      <c r="G92" s="19"/>
      <c r="H92" s="22"/>
      <c r="I92" s="19"/>
      <c r="J92" s="19"/>
      <c r="M92" s="19"/>
      <c r="O92" s="19"/>
    </row>
    <row r="93" spans="2:15" ht="21" customHeight="1">
      <c r="B93" s="22"/>
      <c r="C93" s="19"/>
      <c r="D93" s="22"/>
      <c r="E93" s="19"/>
      <c r="F93" s="19"/>
      <c r="G93" s="19"/>
      <c r="H93" s="22"/>
      <c r="I93" s="19"/>
      <c r="J93" s="19"/>
      <c r="M93" s="19"/>
      <c r="O93" s="19"/>
    </row>
    <row r="94" spans="2:15" ht="21" customHeight="1">
      <c r="B94" s="22"/>
      <c r="C94" s="19"/>
      <c r="D94" s="22"/>
      <c r="E94" s="19"/>
      <c r="F94" s="19"/>
      <c r="G94" s="19"/>
      <c r="H94" s="22"/>
      <c r="I94" s="19"/>
      <c r="J94" s="19"/>
      <c r="M94" s="19"/>
      <c r="O94" s="19"/>
    </row>
    <row r="95" spans="2:15" ht="21" customHeight="1">
      <c r="B95" s="22"/>
      <c r="C95" s="19"/>
      <c r="D95" s="22"/>
      <c r="E95" s="19"/>
      <c r="F95" s="19"/>
      <c r="G95" s="19"/>
      <c r="H95" s="22"/>
      <c r="I95" s="19"/>
      <c r="J95" s="19"/>
      <c r="M95" s="19"/>
      <c r="O95" s="19"/>
    </row>
    <row r="96" spans="2:15" ht="21" customHeight="1">
      <c r="B96" s="22"/>
      <c r="C96" s="19"/>
      <c r="D96" s="22"/>
      <c r="E96" s="19"/>
      <c r="F96" s="19"/>
      <c r="G96" s="19"/>
      <c r="H96" s="22"/>
      <c r="I96" s="19"/>
      <c r="J96" s="19"/>
      <c r="M96" s="19"/>
      <c r="O96" s="19"/>
    </row>
    <row r="97" spans="2:15" ht="21" customHeight="1">
      <c r="B97" s="22"/>
      <c r="C97" s="19"/>
      <c r="D97" s="22"/>
      <c r="E97" s="19"/>
      <c r="F97" s="19"/>
      <c r="G97" s="19"/>
      <c r="H97" s="22"/>
      <c r="I97" s="19"/>
      <c r="J97" s="19"/>
      <c r="M97" s="19"/>
      <c r="O97" s="19"/>
    </row>
    <row r="98" spans="2:15" ht="21" customHeight="1">
      <c r="B98" s="22"/>
      <c r="C98" s="19"/>
      <c r="D98" s="22"/>
      <c r="E98" s="19"/>
      <c r="F98" s="19"/>
      <c r="G98" s="19"/>
      <c r="H98" s="22"/>
      <c r="I98" s="19"/>
      <c r="J98" s="19"/>
      <c r="M98" s="19"/>
      <c r="O98" s="19"/>
    </row>
    <row r="99" spans="2:15" ht="21" customHeight="1">
      <c r="B99" s="22"/>
      <c r="C99" s="19"/>
      <c r="D99" s="22"/>
      <c r="E99" s="19"/>
      <c r="F99" s="19"/>
      <c r="G99" s="19"/>
      <c r="H99" s="22"/>
      <c r="I99" s="19"/>
      <c r="J99" s="19"/>
      <c r="M99" s="19"/>
      <c r="O99" s="19"/>
    </row>
    <row r="100" spans="2:15" ht="21" customHeight="1">
      <c r="B100" s="22"/>
      <c r="C100" s="19"/>
      <c r="D100" s="22"/>
      <c r="E100" s="19"/>
      <c r="F100" s="19"/>
      <c r="G100" s="19"/>
      <c r="H100" s="22"/>
      <c r="I100" s="19"/>
      <c r="J100" s="19"/>
      <c r="M100" s="19"/>
      <c r="O100" s="19"/>
    </row>
    <row r="101" spans="2:15" ht="21" customHeight="1">
      <c r="B101" s="22"/>
      <c r="C101" s="19"/>
      <c r="D101" s="22"/>
      <c r="E101" s="19"/>
      <c r="F101" s="19"/>
      <c r="G101" s="19"/>
      <c r="H101" s="22"/>
      <c r="I101" s="19"/>
      <c r="J101" s="19"/>
      <c r="M101" s="19"/>
      <c r="O101" s="19"/>
    </row>
    <row r="102" spans="2:15" ht="21" customHeight="1">
      <c r="B102" s="22"/>
      <c r="C102" s="19"/>
      <c r="D102" s="22"/>
      <c r="E102" s="19"/>
      <c r="F102" s="19"/>
      <c r="G102" s="19"/>
      <c r="H102" s="22"/>
      <c r="I102" s="19"/>
      <c r="J102" s="19"/>
      <c r="M102" s="19"/>
      <c r="O102" s="19"/>
    </row>
    <row r="103" spans="2:15" ht="21" customHeight="1">
      <c r="B103" s="22"/>
      <c r="C103" s="19"/>
      <c r="D103" s="22"/>
      <c r="E103" s="19"/>
      <c r="F103" s="19"/>
      <c r="G103" s="19"/>
      <c r="H103" s="22"/>
      <c r="I103" s="19"/>
      <c r="J103" s="19"/>
      <c r="M103" s="19"/>
      <c r="O103" s="19"/>
    </row>
    <row r="104" spans="2:15" ht="21" customHeight="1">
      <c r="B104" s="22"/>
      <c r="C104" s="19"/>
      <c r="D104" s="22"/>
      <c r="E104" s="19"/>
      <c r="F104" s="19"/>
      <c r="G104" s="19"/>
      <c r="H104" s="22"/>
      <c r="I104" s="19"/>
      <c r="J104" s="19"/>
      <c r="M104" s="19"/>
      <c r="O104" s="19"/>
    </row>
    <row r="105" spans="2:15" ht="21" customHeight="1">
      <c r="B105" s="22"/>
      <c r="C105" s="19"/>
      <c r="D105" s="22"/>
      <c r="E105" s="19"/>
      <c r="F105" s="19"/>
      <c r="G105" s="19"/>
      <c r="H105" s="22"/>
      <c r="I105" s="19"/>
      <c r="J105" s="19"/>
      <c r="M105" s="19"/>
      <c r="O105" s="19"/>
    </row>
    <row r="106" spans="2:15" ht="21" customHeight="1">
      <c r="B106" s="22"/>
      <c r="C106" s="19"/>
      <c r="D106" s="22"/>
      <c r="E106" s="19"/>
      <c r="F106" s="19"/>
      <c r="G106" s="19"/>
      <c r="H106" s="22"/>
      <c r="I106" s="19"/>
      <c r="J106" s="19"/>
      <c r="M106" s="19"/>
      <c r="O106" s="19"/>
    </row>
    <row r="107" spans="2:15" ht="21" customHeight="1">
      <c r="B107" s="22"/>
      <c r="C107" s="19"/>
      <c r="D107" s="22"/>
      <c r="E107" s="19"/>
      <c r="F107" s="19"/>
      <c r="G107" s="19"/>
      <c r="H107" s="22"/>
      <c r="I107" s="19"/>
      <c r="J107" s="19"/>
      <c r="M107" s="19"/>
      <c r="O107" s="19"/>
    </row>
    <row r="108" spans="2:15" ht="21" customHeight="1">
      <c r="B108" s="22"/>
      <c r="C108" s="19"/>
      <c r="D108" s="22"/>
      <c r="E108" s="19"/>
      <c r="F108" s="19"/>
      <c r="G108" s="19"/>
      <c r="H108" s="22"/>
      <c r="I108" s="19"/>
      <c r="J108" s="19"/>
      <c r="M108" s="19"/>
      <c r="O108" s="19"/>
    </row>
    <row r="109" spans="2:15" ht="21" customHeight="1">
      <c r="B109" s="22"/>
      <c r="C109" s="19"/>
      <c r="D109" s="22"/>
      <c r="E109" s="19"/>
      <c r="F109" s="19"/>
      <c r="G109" s="19"/>
      <c r="H109" s="22"/>
      <c r="I109" s="19"/>
      <c r="J109" s="19"/>
      <c r="M109" s="19"/>
      <c r="O109" s="19"/>
    </row>
    <row r="110" spans="2:15" ht="21" customHeight="1">
      <c r="B110" s="22"/>
      <c r="C110" s="19"/>
      <c r="D110" s="22"/>
      <c r="E110" s="19"/>
      <c r="F110" s="19"/>
      <c r="G110" s="19"/>
      <c r="H110" s="22"/>
      <c r="I110" s="19"/>
      <c r="J110" s="19"/>
      <c r="M110" s="19"/>
      <c r="O110" s="19"/>
    </row>
    <row r="111" spans="2:15" ht="21" customHeight="1">
      <c r="B111" s="22"/>
      <c r="C111" s="19"/>
      <c r="D111" s="22"/>
      <c r="E111" s="19"/>
      <c r="F111" s="19"/>
      <c r="G111" s="19"/>
      <c r="H111" s="22"/>
      <c r="I111" s="19"/>
      <c r="J111" s="19"/>
      <c r="M111" s="19"/>
      <c r="O111" s="19"/>
    </row>
    <row r="112" spans="2:15" ht="21" customHeight="1">
      <c r="B112" s="22"/>
      <c r="C112" s="19"/>
      <c r="D112" s="22"/>
      <c r="E112" s="19"/>
      <c r="F112" s="19"/>
      <c r="G112" s="19"/>
      <c r="H112" s="22"/>
      <c r="I112" s="19"/>
      <c r="J112" s="19"/>
      <c r="M112" s="19"/>
      <c r="O112" s="19"/>
    </row>
    <row r="113" spans="1:15" ht="21" customHeight="1">
      <c r="B113" s="22"/>
      <c r="C113" s="19"/>
      <c r="D113" s="22"/>
      <c r="E113" s="19"/>
      <c r="F113" s="19"/>
      <c r="G113" s="19"/>
      <c r="H113" s="22"/>
      <c r="I113" s="19"/>
      <c r="J113" s="19"/>
      <c r="M113" s="19"/>
      <c r="O113" s="19"/>
    </row>
    <row r="114" spans="1:15" ht="21" customHeight="1">
      <c r="B114" s="22"/>
      <c r="C114" s="19"/>
      <c r="D114" s="22"/>
      <c r="E114" s="19"/>
      <c r="F114" s="19"/>
      <c r="G114" s="19"/>
      <c r="H114" s="22"/>
      <c r="I114" s="19"/>
      <c r="J114" s="19"/>
      <c r="M114" s="19"/>
      <c r="O114" s="19"/>
    </row>
    <row r="115" spans="1:15" ht="21" customHeight="1">
      <c r="B115" s="22"/>
      <c r="C115" s="19"/>
      <c r="D115" s="22"/>
      <c r="E115" s="19"/>
      <c r="F115" s="19"/>
      <c r="G115" s="19"/>
      <c r="H115" s="22"/>
      <c r="I115" s="19"/>
      <c r="J115" s="19"/>
      <c r="M115" s="19"/>
      <c r="O115" s="19"/>
    </row>
    <row r="116" spans="1:15" ht="21" customHeight="1">
      <c r="B116" s="22"/>
      <c r="C116" s="19"/>
      <c r="D116" s="22"/>
      <c r="E116" s="19"/>
      <c r="F116" s="19"/>
      <c r="G116" s="19"/>
      <c r="H116" s="22"/>
      <c r="I116" s="19"/>
      <c r="J116" s="19"/>
      <c r="M116" s="19"/>
      <c r="O116" s="19"/>
    </row>
    <row r="117" spans="1:15" ht="21" customHeight="1">
      <c r="B117" s="22"/>
      <c r="C117" s="19"/>
      <c r="D117" s="22"/>
      <c r="E117" s="19"/>
      <c r="F117" s="19"/>
      <c r="G117" s="19"/>
      <c r="H117" s="22"/>
      <c r="I117" s="19"/>
      <c r="J117" s="19"/>
      <c r="M117" s="19"/>
      <c r="O117" s="19"/>
    </row>
    <row r="118" spans="1:15" ht="21" customHeight="1">
      <c r="B118" s="22"/>
      <c r="C118" s="19"/>
      <c r="D118" s="22"/>
      <c r="E118" s="19"/>
      <c r="F118" s="19"/>
      <c r="G118" s="19"/>
      <c r="H118" s="22"/>
      <c r="I118" s="19"/>
      <c r="J118" s="19"/>
      <c r="M118" s="19"/>
      <c r="O118" s="19"/>
    </row>
    <row r="119" spans="1:15" ht="21" customHeight="1">
      <c r="A119" s="18"/>
      <c r="B119" s="27"/>
      <c r="C119" s="34"/>
      <c r="D119" s="34"/>
      <c r="E119" s="34"/>
      <c r="F119" s="34"/>
      <c r="G119" s="34"/>
      <c r="H119" s="34"/>
      <c r="I119" s="34"/>
      <c r="J119" s="34"/>
    </row>
    <row r="120" spans="1:15" ht="21" customHeight="1">
      <c r="A120" s="18"/>
      <c r="B120" s="27"/>
      <c r="C120" s="34"/>
      <c r="D120" s="34"/>
      <c r="E120" s="34"/>
      <c r="F120" s="34"/>
      <c r="G120" s="34"/>
      <c r="H120" s="34"/>
      <c r="I120" s="34"/>
      <c r="J120" s="34"/>
    </row>
    <row r="121" spans="1:15" ht="21" customHeight="1">
      <c r="A121" s="18"/>
      <c r="B121" s="27"/>
      <c r="C121" s="34"/>
      <c r="D121" s="34"/>
      <c r="E121" s="34"/>
      <c r="F121" s="34"/>
      <c r="G121" s="34"/>
      <c r="H121" s="34"/>
      <c r="I121" s="34"/>
      <c r="J121" s="34"/>
    </row>
  </sheetData>
  <mergeCells count="9">
    <mergeCell ref="D64:F64"/>
    <mergeCell ref="H64:J64"/>
    <mergeCell ref="D6:J6"/>
    <mergeCell ref="D38:J38"/>
    <mergeCell ref="D63:J63"/>
    <mergeCell ref="H7:J7"/>
    <mergeCell ref="D7:F7"/>
    <mergeCell ref="H39:J39"/>
    <mergeCell ref="D39:F39"/>
  </mergeCells>
  <pageMargins left="0.78740157480314965" right="0.43307086614173229" top="0.78740157480314965" bottom="0.59055118110236227" header="0.19685039370078741" footer="0.39370078740157483"/>
  <pageSetup paperSize="9" scale="80" fitToHeight="0" orientation="portrait" useFirstPageNumber="1" r:id="rId1"/>
  <headerFooter>
    <oddFooter>&amp;L&amp;"Angsana New,Regular"&amp;14Note to financaial statements from an integral part of these financial statements.&amp;R&amp;"Angsana New,Regular"&amp;14&amp;P</oddFooter>
  </headerFooter>
  <rowBreaks count="2" manualBreakCount="2">
    <brk id="32" max="5" man="1"/>
    <brk id="57" max="5" man="1"/>
  </rowBreaks>
  <ignoredErrors>
    <ignoredError sqref="J76 H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90"/>
  <sheetViews>
    <sheetView view="pageBreakPreview" topLeftCell="A14" zoomScale="80" zoomScaleNormal="100" zoomScaleSheetLayoutView="80" workbookViewId="0">
      <selection activeCell="A21" sqref="A21"/>
    </sheetView>
  </sheetViews>
  <sheetFormatPr defaultColWidth="9.26953125" defaultRowHeight="20"/>
  <cols>
    <col min="1" max="1" width="36.26953125" style="19" customWidth="1"/>
    <col min="2" max="2" width="8" style="19" customWidth="1"/>
    <col min="3" max="3" width="3.26953125" style="20" customWidth="1"/>
    <col min="4" max="4" width="16.1796875" style="20" customWidth="1"/>
    <col min="5" max="5" width="3.26953125" style="20" customWidth="1"/>
    <col min="6" max="6" width="16.1796875" style="20" customWidth="1"/>
    <col min="7" max="7" width="3.26953125" style="20" customWidth="1"/>
    <col min="8" max="8" width="16.1796875" style="20" customWidth="1"/>
    <col min="9" max="9" width="3.26953125" style="20" customWidth="1"/>
    <col min="10" max="10" width="16.1796875" style="20" customWidth="1"/>
    <col min="11" max="16384" width="9.26953125" style="19"/>
  </cols>
  <sheetData>
    <row r="1" spans="1:15" ht="20.5">
      <c r="A1" s="18" t="s">
        <v>156</v>
      </c>
      <c r="J1" s="41"/>
    </row>
    <row r="2" spans="1:15" ht="20.5">
      <c r="A2" s="18" t="s">
        <v>42</v>
      </c>
      <c r="B2" s="18"/>
      <c r="D2" s="19"/>
      <c r="H2" s="19"/>
      <c r="I2" s="19"/>
      <c r="J2" s="19"/>
    </row>
    <row r="3" spans="1:15" ht="20.5">
      <c r="A3" s="18" t="s">
        <v>142</v>
      </c>
    </row>
    <row r="4" spans="1:15" ht="20.5">
      <c r="A4" s="18"/>
    </row>
    <row r="5" spans="1:15" ht="21" customHeight="1">
      <c r="B5" s="18"/>
      <c r="C5" s="23"/>
      <c r="D5" s="190" t="s">
        <v>17</v>
      </c>
      <c r="E5" s="190"/>
      <c r="F5" s="190"/>
      <c r="G5" s="190"/>
      <c r="H5" s="190"/>
      <c r="I5" s="190"/>
      <c r="J5" s="190"/>
      <c r="M5" s="22"/>
      <c r="O5" s="22"/>
    </row>
    <row r="6" spans="1:15" ht="21" customHeight="1">
      <c r="B6" s="18"/>
      <c r="C6" s="23"/>
      <c r="D6" s="189" t="s">
        <v>152</v>
      </c>
      <c r="E6" s="189"/>
      <c r="F6" s="189"/>
      <c r="G6" s="23"/>
      <c r="H6" s="189" t="s">
        <v>153</v>
      </c>
      <c r="I6" s="189"/>
      <c r="J6" s="189"/>
      <c r="M6" s="22"/>
      <c r="O6" s="22"/>
    </row>
    <row r="7" spans="1:15" ht="21" customHeight="1">
      <c r="B7" s="26" t="s">
        <v>11</v>
      </c>
      <c r="C7" s="24"/>
      <c r="D7" s="178" t="s">
        <v>166</v>
      </c>
      <c r="E7" s="24"/>
      <c r="F7" s="178" t="s">
        <v>167</v>
      </c>
      <c r="G7" s="24"/>
      <c r="H7" s="178" t="s">
        <v>166</v>
      </c>
      <c r="I7" s="24"/>
      <c r="J7" s="178" t="s">
        <v>167</v>
      </c>
      <c r="M7" s="22"/>
      <c r="O7" s="22"/>
    </row>
    <row r="8" spans="1:15" ht="20.5">
      <c r="A8" s="18" t="s">
        <v>26</v>
      </c>
      <c r="B8" s="27"/>
      <c r="C8" s="34"/>
      <c r="D8" s="34"/>
      <c r="E8" s="34"/>
      <c r="F8" s="34"/>
      <c r="G8" s="34"/>
      <c r="H8" s="34"/>
      <c r="I8" s="34"/>
      <c r="J8" s="34"/>
    </row>
    <row r="9" spans="1:15">
      <c r="A9" s="19" t="s">
        <v>76</v>
      </c>
      <c r="B9" s="27"/>
      <c r="C9" s="34"/>
      <c r="D9" s="179">
        <v>384403</v>
      </c>
      <c r="E9" s="97"/>
      <c r="F9" s="180">
        <v>560568</v>
      </c>
      <c r="G9" s="97"/>
      <c r="H9" s="179">
        <v>384403</v>
      </c>
      <c r="I9" s="180"/>
      <c r="J9" s="180">
        <v>560568</v>
      </c>
    </row>
    <row r="10" spans="1:15">
      <c r="A10" s="19" t="s">
        <v>1</v>
      </c>
      <c r="B10" s="27">
        <v>23</v>
      </c>
      <c r="C10" s="34"/>
      <c r="D10" s="179">
        <v>8433</v>
      </c>
      <c r="E10" s="97"/>
      <c r="F10" s="133">
        <v>10270</v>
      </c>
      <c r="G10" s="97"/>
      <c r="H10" s="179">
        <v>8419</v>
      </c>
      <c r="I10" s="180"/>
      <c r="J10" s="133">
        <v>10270</v>
      </c>
    </row>
    <row r="11" spans="1:15" ht="20.5">
      <c r="A11" s="18" t="s">
        <v>7</v>
      </c>
      <c r="B11" s="27"/>
      <c r="C11" s="34"/>
      <c r="D11" s="149">
        <f>SUM(D9:D10)</f>
        <v>392836</v>
      </c>
      <c r="E11" s="34"/>
      <c r="F11" s="35">
        <f>SUM(F9:F10)</f>
        <v>570838</v>
      </c>
      <c r="G11" s="34"/>
      <c r="H11" s="149">
        <f>SUM(H9:H10)</f>
        <v>392822</v>
      </c>
      <c r="I11" s="34"/>
      <c r="J11" s="35">
        <f>SUM(J9:J10)</f>
        <v>570838</v>
      </c>
    </row>
    <row r="12" spans="1:15">
      <c r="B12" s="27"/>
      <c r="C12" s="34"/>
      <c r="D12" s="34"/>
      <c r="E12" s="34"/>
      <c r="F12" s="34"/>
      <c r="G12" s="34"/>
      <c r="H12" s="34"/>
      <c r="I12" s="34"/>
      <c r="J12" s="34"/>
    </row>
    <row r="13" spans="1:15" ht="20.5">
      <c r="A13" s="18" t="s">
        <v>27</v>
      </c>
      <c r="B13" s="27"/>
      <c r="C13" s="34"/>
      <c r="D13" s="34"/>
      <c r="E13" s="34"/>
      <c r="F13" s="34"/>
      <c r="G13" s="34"/>
      <c r="H13" s="34"/>
      <c r="I13" s="34"/>
      <c r="J13" s="34"/>
    </row>
    <row r="14" spans="1:15">
      <c r="A14" s="19" t="s">
        <v>30</v>
      </c>
      <c r="B14" s="27">
        <v>24</v>
      </c>
      <c r="C14" s="34"/>
      <c r="D14" s="75">
        <v>350183</v>
      </c>
      <c r="E14" s="34"/>
      <c r="F14" s="75">
        <v>548563</v>
      </c>
      <c r="G14" s="34"/>
      <c r="H14" s="75">
        <v>350183</v>
      </c>
      <c r="I14" s="34"/>
      <c r="J14" s="75">
        <v>548563</v>
      </c>
    </row>
    <row r="15" spans="1:15">
      <c r="A15" s="19" t="s">
        <v>28</v>
      </c>
      <c r="B15" s="27">
        <v>24</v>
      </c>
      <c r="C15" s="34"/>
      <c r="D15" s="75">
        <v>60418</v>
      </c>
      <c r="E15" s="34"/>
      <c r="F15" s="75">
        <v>69049</v>
      </c>
      <c r="G15" s="34"/>
      <c r="H15" s="75">
        <v>60358</v>
      </c>
      <c r="I15" s="34"/>
      <c r="J15" s="75">
        <v>69049</v>
      </c>
    </row>
    <row r="16" spans="1:15">
      <c r="A16" s="19" t="s">
        <v>163</v>
      </c>
      <c r="B16" s="27"/>
      <c r="C16" s="34"/>
      <c r="D16" s="75">
        <v>6931</v>
      </c>
      <c r="E16" s="34"/>
      <c r="F16" s="20">
        <v>0</v>
      </c>
      <c r="G16" s="34"/>
      <c r="H16" s="75">
        <v>6931</v>
      </c>
      <c r="I16" s="34"/>
      <c r="J16" s="20">
        <v>0</v>
      </c>
    </row>
    <row r="17" spans="1:10">
      <c r="A17" s="19" t="s">
        <v>77</v>
      </c>
      <c r="B17" s="27"/>
      <c r="C17" s="34"/>
      <c r="D17" s="76">
        <v>5225</v>
      </c>
      <c r="E17" s="34"/>
      <c r="F17" s="76">
        <v>3928</v>
      </c>
      <c r="G17" s="34"/>
      <c r="H17" s="76">
        <v>5225</v>
      </c>
      <c r="I17" s="34"/>
      <c r="J17" s="76">
        <v>3928</v>
      </c>
    </row>
    <row r="18" spans="1:10" ht="20.5">
      <c r="A18" s="18" t="s">
        <v>8</v>
      </c>
      <c r="B18" s="27"/>
      <c r="C18" s="34"/>
      <c r="D18" s="149">
        <f>SUM(D14:D17)</f>
        <v>422757</v>
      </c>
      <c r="E18" s="34"/>
      <c r="F18" s="35">
        <f>SUM(F14:F17)</f>
        <v>621540</v>
      </c>
      <c r="G18" s="34"/>
      <c r="H18" s="149">
        <f>SUM(H14:H17)</f>
        <v>422697</v>
      </c>
      <c r="I18" s="34"/>
      <c r="J18" s="35">
        <f>SUM(J14:J17)</f>
        <v>621540</v>
      </c>
    </row>
    <row r="19" spans="1:10" ht="20.5">
      <c r="A19" s="18"/>
      <c r="B19" s="27"/>
      <c r="C19" s="34"/>
      <c r="D19" s="43"/>
      <c r="E19" s="34"/>
      <c r="F19" s="34"/>
      <c r="G19" s="34"/>
      <c r="H19" s="43"/>
      <c r="I19" s="34"/>
      <c r="J19" s="34"/>
    </row>
    <row r="20" spans="1:10" s="18" customFormat="1" ht="20.5">
      <c r="A20" s="18" t="s">
        <v>137</v>
      </c>
      <c r="B20" s="25"/>
      <c r="C20" s="21"/>
      <c r="D20" s="151">
        <v>1995</v>
      </c>
      <c r="E20" s="21"/>
      <c r="F20" s="38">
        <v>2139</v>
      </c>
      <c r="G20" s="21"/>
      <c r="H20" s="151">
        <v>0</v>
      </c>
      <c r="I20" s="21"/>
      <c r="J20" s="151">
        <v>0</v>
      </c>
    </row>
    <row r="21" spans="1:10">
      <c r="A21" s="19" t="s">
        <v>185</v>
      </c>
      <c r="B21" s="27"/>
      <c r="C21" s="34"/>
      <c r="D21" s="152">
        <f>D11-D18+D20</f>
        <v>-27926</v>
      </c>
      <c r="E21" s="43"/>
      <c r="F21" s="43">
        <f>F11-F18+F20</f>
        <v>-48563</v>
      </c>
      <c r="G21" s="43"/>
      <c r="H21" s="152">
        <f>H11-H18+H20</f>
        <v>-29875</v>
      </c>
      <c r="I21" s="43"/>
      <c r="J21" s="152">
        <f>J11-J18+J20</f>
        <v>-50702</v>
      </c>
    </row>
    <row r="22" spans="1:10">
      <c r="A22" s="19" t="s">
        <v>138</v>
      </c>
      <c r="B22" s="27"/>
      <c r="C22" s="34"/>
      <c r="D22" s="40">
        <v>660</v>
      </c>
      <c r="E22" s="34"/>
      <c r="F22" s="42">
        <v>449</v>
      </c>
      <c r="G22" s="34"/>
      <c r="H22" s="40">
        <v>0</v>
      </c>
      <c r="I22" s="34"/>
      <c r="J22" s="40">
        <v>0</v>
      </c>
    </row>
    <row r="23" spans="1:10" ht="20.5">
      <c r="A23" s="18" t="s">
        <v>172</v>
      </c>
      <c r="B23" s="27"/>
      <c r="C23" s="34"/>
      <c r="D23" s="153">
        <f>D21-D22</f>
        <v>-28586</v>
      </c>
      <c r="E23" s="88"/>
      <c r="F23" s="88">
        <f>F21-F22</f>
        <v>-49012</v>
      </c>
      <c r="G23" s="88"/>
      <c r="H23" s="153">
        <f>H21-H22</f>
        <v>-29875</v>
      </c>
      <c r="I23" s="88"/>
      <c r="J23" s="153">
        <f>J21-J22</f>
        <v>-50702</v>
      </c>
    </row>
    <row r="24" spans="1:10" ht="20.5">
      <c r="A24" s="18"/>
      <c r="B24" s="27"/>
      <c r="C24" s="34"/>
      <c r="D24" s="88"/>
      <c r="E24" s="88"/>
      <c r="F24" s="88"/>
      <c r="G24" s="88"/>
      <c r="H24" s="88"/>
      <c r="I24" s="88"/>
      <c r="J24" s="88"/>
    </row>
    <row r="25" spans="1:10" ht="20.5">
      <c r="A25" s="18" t="s">
        <v>43</v>
      </c>
      <c r="B25" s="27"/>
      <c r="C25" s="34"/>
      <c r="D25" s="21"/>
      <c r="E25" s="34"/>
      <c r="F25" s="34"/>
      <c r="G25" s="34"/>
      <c r="H25" s="21"/>
      <c r="I25" s="21"/>
      <c r="J25" s="21"/>
    </row>
    <row r="26" spans="1:10" ht="20.5">
      <c r="A26" s="19" t="s">
        <v>87</v>
      </c>
      <c r="B26" s="27"/>
      <c r="C26" s="34"/>
      <c r="D26" s="21"/>
      <c r="E26" s="34"/>
      <c r="F26" s="34"/>
      <c r="G26" s="34"/>
      <c r="H26" s="21"/>
      <c r="I26" s="21"/>
      <c r="J26" s="34"/>
    </row>
    <row r="27" spans="1:10" ht="20.5">
      <c r="A27" s="19" t="s">
        <v>86</v>
      </c>
      <c r="B27" s="27"/>
      <c r="C27" s="34"/>
      <c r="D27" s="34"/>
      <c r="E27" s="34"/>
      <c r="F27" s="34"/>
      <c r="G27" s="34"/>
      <c r="H27" s="34"/>
      <c r="I27" s="21"/>
      <c r="J27" s="34"/>
    </row>
    <row r="28" spans="1:10" ht="20.5">
      <c r="A28" s="19" t="s">
        <v>88</v>
      </c>
      <c r="B28" s="27"/>
      <c r="C28" s="34"/>
      <c r="D28" s="21"/>
      <c r="E28" s="34"/>
      <c r="F28" s="34"/>
      <c r="G28" s="34"/>
      <c r="H28" s="21"/>
      <c r="I28" s="21"/>
      <c r="J28" s="21"/>
    </row>
    <row r="29" spans="1:10" ht="20.5">
      <c r="A29" s="19" t="s">
        <v>119</v>
      </c>
      <c r="B29" s="27">
        <v>10</v>
      </c>
      <c r="C29" s="34"/>
      <c r="D29" s="166">
        <v>3</v>
      </c>
      <c r="E29" s="34"/>
      <c r="F29" s="34">
        <v>-635</v>
      </c>
      <c r="G29" s="34"/>
      <c r="H29" s="34">
        <v>3</v>
      </c>
      <c r="I29" s="21"/>
      <c r="J29" s="28">
        <v>-635</v>
      </c>
    </row>
    <row r="30" spans="1:10" ht="20.5">
      <c r="A30" s="19" t="s">
        <v>140</v>
      </c>
      <c r="B30" s="27"/>
      <c r="C30" s="34"/>
      <c r="D30" s="167"/>
      <c r="E30" s="34"/>
      <c r="F30" s="34"/>
      <c r="G30" s="34"/>
      <c r="H30" s="34"/>
      <c r="I30" s="21"/>
      <c r="J30" s="28"/>
    </row>
    <row r="31" spans="1:10" ht="20.5">
      <c r="A31" s="19" t="s">
        <v>86</v>
      </c>
      <c r="B31" s="27"/>
      <c r="C31" s="34"/>
      <c r="D31" s="109"/>
      <c r="E31" s="34"/>
      <c r="F31" s="34"/>
      <c r="G31" s="34"/>
      <c r="H31" s="34"/>
      <c r="I31" s="21"/>
      <c r="J31" s="28"/>
    </row>
    <row r="32" spans="1:10" ht="20.5">
      <c r="A32" s="19" t="s">
        <v>139</v>
      </c>
      <c r="B32" s="27">
        <v>19</v>
      </c>
      <c r="C32" s="34"/>
      <c r="D32" s="42">
        <v>0</v>
      </c>
      <c r="E32" s="34"/>
      <c r="F32" s="34">
        <v>383</v>
      </c>
      <c r="G32" s="34"/>
      <c r="H32" s="42">
        <v>0</v>
      </c>
      <c r="I32" s="21"/>
      <c r="J32" s="94">
        <v>383</v>
      </c>
    </row>
    <row r="33" spans="1:12">
      <c r="A33" s="19" t="s">
        <v>157</v>
      </c>
      <c r="B33" s="27"/>
      <c r="C33" s="34"/>
      <c r="D33" s="149">
        <f>SUM(D29:D32)</f>
        <v>3</v>
      </c>
      <c r="E33" s="34"/>
      <c r="F33" s="87">
        <f>SUM(F29:F32)</f>
        <v>-252</v>
      </c>
      <c r="G33" s="34"/>
      <c r="H33" s="149">
        <f>SUM(H29:H32)</f>
        <v>3</v>
      </c>
      <c r="I33" s="34"/>
      <c r="J33" s="87">
        <f>SUM(J29:J32)</f>
        <v>-252</v>
      </c>
    </row>
    <row r="34" spans="1:12" ht="21" thickBot="1">
      <c r="A34" s="18" t="s">
        <v>158</v>
      </c>
      <c r="B34" s="27"/>
      <c r="C34" s="34"/>
      <c r="D34" s="155">
        <f>D23+D33</f>
        <v>-28583</v>
      </c>
      <c r="E34" s="34"/>
      <c r="F34" s="37">
        <f>F23+F33</f>
        <v>-49264</v>
      </c>
      <c r="G34" s="34"/>
      <c r="H34" s="155">
        <f>H23+H33</f>
        <v>-29872</v>
      </c>
      <c r="I34" s="34"/>
      <c r="J34" s="37">
        <f>J23+J33</f>
        <v>-50954</v>
      </c>
    </row>
    <row r="35" spans="1:12" s="103" customFormat="1" ht="23.25" customHeight="1" thickTop="1">
      <c r="A35" s="95"/>
      <c r="B35" s="96"/>
      <c r="C35" s="97"/>
      <c r="D35" s="97"/>
      <c r="E35" s="97"/>
      <c r="F35" s="98"/>
      <c r="G35" s="97"/>
      <c r="H35" s="99"/>
      <c r="I35" s="100"/>
      <c r="J35" s="98"/>
      <c r="K35" s="101"/>
      <c r="L35" s="102"/>
    </row>
    <row r="36" spans="1:12" s="103" customFormat="1" ht="20.5">
      <c r="A36" s="95" t="s">
        <v>147</v>
      </c>
      <c r="B36" s="104"/>
      <c r="C36" s="105"/>
      <c r="D36" s="105"/>
      <c r="E36" s="105"/>
      <c r="F36" s="106"/>
      <c r="G36" s="105"/>
      <c r="H36" s="107"/>
      <c r="I36" s="105"/>
      <c r="J36" s="106"/>
      <c r="K36" s="101"/>
      <c r="L36" s="102"/>
    </row>
    <row r="37" spans="1:12" s="103" customFormat="1">
      <c r="A37" s="144" t="s">
        <v>148</v>
      </c>
      <c r="C37" s="105"/>
      <c r="D37" s="158">
        <f>D39-D38</f>
        <v>-28586</v>
      </c>
      <c r="E37" s="105"/>
      <c r="F37" s="109">
        <f>F39-F38</f>
        <v>-49012</v>
      </c>
      <c r="G37" s="110"/>
      <c r="H37" s="158">
        <f>H39-H38</f>
        <v>-29875</v>
      </c>
      <c r="I37" s="111"/>
      <c r="J37" s="115">
        <f>J39-J38</f>
        <v>-50702</v>
      </c>
      <c r="K37" s="101"/>
      <c r="L37" s="102"/>
    </row>
    <row r="38" spans="1:12" s="103" customFormat="1">
      <c r="A38" s="144" t="s">
        <v>149</v>
      </c>
      <c r="C38" s="105"/>
      <c r="D38" s="40">
        <v>0</v>
      </c>
      <c r="E38" s="105"/>
      <c r="F38" s="109">
        <v>0</v>
      </c>
      <c r="G38" s="110"/>
      <c r="H38" s="40">
        <v>0</v>
      </c>
      <c r="I38" s="109"/>
      <c r="J38" s="116">
        <v>0</v>
      </c>
      <c r="K38" s="101"/>
      <c r="L38" s="102"/>
    </row>
    <row r="39" spans="1:12" s="103" customFormat="1" ht="20.5" thickBot="1">
      <c r="A39" s="108"/>
      <c r="B39" s="104"/>
      <c r="C39" s="105"/>
      <c r="D39" s="157">
        <f>D23</f>
        <v>-28586</v>
      </c>
      <c r="E39" s="105"/>
      <c r="F39" s="112">
        <f>F23</f>
        <v>-49012</v>
      </c>
      <c r="G39" s="110"/>
      <c r="H39" s="157">
        <f>H23</f>
        <v>-29875</v>
      </c>
      <c r="I39" s="111"/>
      <c r="J39" s="117">
        <f>J23</f>
        <v>-50702</v>
      </c>
      <c r="K39" s="101"/>
      <c r="L39" s="102"/>
    </row>
    <row r="40" spans="1:12" s="103" customFormat="1" ht="21" thickTop="1">
      <c r="A40" s="95" t="s">
        <v>150</v>
      </c>
      <c r="B40" s="104"/>
      <c r="C40" s="105"/>
      <c r="D40" s="105"/>
      <c r="E40" s="105"/>
      <c r="F40" s="109"/>
      <c r="G40" s="113"/>
      <c r="H40" s="114"/>
      <c r="I40" s="105"/>
      <c r="J40" s="107"/>
      <c r="K40" s="101"/>
      <c r="L40" s="102"/>
    </row>
    <row r="41" spans="1:12" s="103" customFormat="1">
      <c r="A41" s="108" t="s">
        <v>148</v>
      </c>
      <c r="B41" s="104"/>
      <c r="C41" s="105"/>
      <c r="D41" s="158">
        <f>D43-D42</f>
        <v>-28583</v>
      </c>
      <c r="E41" s="105"/>
      <c r="F41" s="109">
        <f>F43-F42</f>
        <v>-49264</v>
      </c>
      <c r="G41" s="110"/>
      <c r="H41" s="158">
        <f>H43-H42</f>
        <v>-29872</v>
      </c>
      <c r="I41" s="111"/>
      <c r="J41" s="115">
        <f>J43-J42</f>
        <v>-50954</v>
      </c>
      <c r="K41" s="101"/>
      <c r="L41" s="102"/>
    </row>
    <row r="42" spans="1:12" s="103" customFormat="1" ht="20.5">
      <c r="A42" s="108" t="s">
        <v>149</v>
      </c>
      <c r="B42" s="104"/>
      <c r="C42" s="105"/>
      <c r="D42" s="151">
        <v>0</v>
      </c>
      <c r="E42" s="105"/>
      <c r="F42" s="109">
        <v>0</v>
      </c>
      <c r="G42" s="101"/>
      <c r="H42" s="151">
        <v>0</v>
      </c>
      <c r="I42" s="109"/>
      <c r="J42" s="116">
        <v>0</v>
      </c>
      <c r="K42" s="101"/>
      <c r="L42" s="102"/>
    </row>
    <row r="43" spans="1:12" s="103" customFormat="1" ht="20.5" thickBot="1">
      <c r="A43" s="108"/>
      <c r="B43" s="104"/>
      <c r="C43" s="105"/>
      <c r="D43" s="157">
        <f>D34</f>
        <v>-28583</v>
      </c>
      <c r="E43" s="105"/>
      <c r="F43" s="112">
        <f>F34</f>
        <v>-49264</v>
      </c>
      <c r="G43" s="105"/>
      <c r="H43" s="157">
        <f>H34</f>
        <v>-29872</v>
      </c>
      <c r="I43" s="105"/>
      <c r="J43" s="118">
        <f>J34</f>
        <v>-50954</v>
      </c>
      <c r="K43" s="101"/>
      <c r="L43" s="102"/>
    </row>
    <row r="44" spans="1:12" ht="21" thickTop="1">
      <c r="A44" s="18" t="s">
        <v>159</v>
      </c>
      <c r="B44" s="27"/>
      <c r="C44" s="61"/>
      <c r="D44" s="61"/>
      <c r="E44" s="61"/>
      <c r="F44" s="61"/>
      <c r="G44" s="61"/>
      <c r="H44" s="61"/>
      <c r="I44" s="61"/>
      <c r="J44" s="61"/>
    </row>
    <row r="45" spans="1:12" s="18" customFormat="1" ht="21" thickBot="1">
      <c r="A45" s="18" t="s">
        <v>62</v>
      </c>
      <c r="B45" s="27">
        <v>27</v>
      </c>
      <c r="C45" s="45"/>
      <c r="D45" s="168">
        <f>+D23/D48</f>
        <v>-2.8311631974534783E-2</v>
      </c>
      <c r="E45" s="45"/>
      <c r="F45" s="46">
        <f>+F23/F48</f>
        <v>-5.9439897933938418E-2</v>
      </c>
      <c r="G45" s="45"/>
      <c r="H45" s="168">
        <f>+H23/H48</f>
        <v>-2.9588260170685884E-2</v>
      </c>
      <c r="I45" s="45"/>
      <c r="J45" s="46">
        <f>+J23/J48</f>
        <v>-6.1489465948064675E-2</v>
      </c>
    </row>
    <row r="46" spans="1:12" ht="21" thickTop="1">
      <c r="A46" s="18"/>
      <c r="B46" s="27"/>
      <c r="C46" s="34"/>
      <c r="D46" s="34"/>
      <c r="E46" s="34"/>
      <c r="F46" s="34"/>
      <c r="G46" s="34"/>
      <c r="H46" s="34"/>
      <c r="I46" s="34"/>
      <c r="J46" s="34"/>
    </row>
    <row r="47" spans="1:12" ht="20.5">
      <c r="A47" s="18" t="s">
        <v>39</v>
      </c>
      <c r="B47" s="27"/>
      <c r="C47" s="34"/>
      <c r="D47" s="34"/>
      <c r="E47" s="34"/>
      <c r="F47" s="34"/>
      <c r="G47" s="34"/>
      <c r="H47" s="34"/>
      <c r="I47" s="34"/>
      <c r="J47" s="34"/>
    </row>
    <row r="48" spans="1:12" ht="21" thickBot="1">
      <c r="A48" s="18" t="s">
        <v>63</v>
      </c>
      <c r="B48" s="27">
        <v>27</v>
      </c>
      <c r="C48" s="34"/>
      <c r="D48" s="169">
        <v>1009691</v>
      </c>
      <c r="E48" s="34"/>
      <c r="F48" s="78">
        <v>824564</v>
      </c>
      <c r="G48" s="34"/>
      <c r="H48" s="169">
        <v>1009691</v>
      </c>
      <c r="I48" s="34"/>
      <c r="J48" s="78">
        <v>824564</v>
      </c>
    </row>
    <row r="49" spans="1:10" ht="21" thickTop="1">
      <c r="A49" s="18"/>
      <c r="B49" s="27"/>
      <c r="C49" s="34"/>
      <c r="D49" s="34"/>
      <c r="E49" s="34"/>
      <c r="F49" s="34"/>
      <c r="G49" s="34"/>
      <c r="H49" s="34"/>
      <c r="I49" s="34"/>
      <c r="J49" s="34"/>
    </row>
    <row r="50" spans="1:10" ht="20.5">
      <c r="A50" s="18"/>
      <c r="B50" s="27"/>
      <c r="C50" s="34"/>
      <c r="D50" s="34"/>
      <c r="E50" s="34"/>
      <c r="F50" s="34"/>
      <c r="G50" s="34"/>
      <c r="H50" s="34"/>
      <c r="I50" s="34"/>
      <c r="J50" s="34"/>
    </row>
    <row r="51" spans="1:10" ht="20.5">
      <c r="A51" s="18"/>
      <c r="B51" s="27"/>
      <c r="C51" s="34"/>
      <c r="D51" s="34"/>
      <c r="E51" s="34"/>
      <c r="F51" s="34"/>
      <c r="G51" s="34"/>
      <c r="H51" s="34"/>
      <c r="I51" s="34"/>
      <c r="J51" s="34"/>
    </row>
    <row r="52" spans="1:10" ht="20.5">
      <c r="A52" s="18"/>
      <c r="B52" s="27"/>
      <c r="C52" s="34"/>
      <c r="D52" s="34"/>
      <c r="E52" s="34"/>
      <c r="F52" s="34"/>
      <c r="G52" s="34"/>
      <c r="H52" s="34"/>
      <c r="I52" s="34"/>
      <c r="J52" s="34"/>
    </row>
    <row r="53" spans="1:10" ht="20.5">
      <c r="A53" s="18"/>
      <c r="B53" s="27"/>
      <c r="C53" s="34"/>
      <c r="D53" s="34"/>
      <c r="E53" s="34"/>
      <c r="F53" s="34"/>
      <c r="G53" s="34"/>
      <c r="H53" s="34"/>
      <c r="I53" s="34"/>
      <c r="J53" s="34"/>
    </row>
    <row r="90" spans="4:8">
      <c r="D90" s="20">
        <v>-87721</v>
      </c>
      <c r="H90" s="20">
        <v>-87721</v>
      </c>
    </row>
  </sheetData>
  <mergeCells count="3">
    <mergeCell ref="D5:J5"/>
    <mergeCell ref="H6:J6"/>
    <mergeCell ref="D6:F6"/>
  </mergeCells>
  <pageMargins left="0.78740157480314965" right="0.43307086614173229" top="0.78740157480314965" bottom="0.59055118110236227" header="0.19685039370078741" footer="0.39370078740157483"/>
  <pageSetup paperSize="9" scale="74" firstPageNumber="4" fitToHeight="0" orientation="portrait" useFirstPageNumber="1" r:id="rId1"/>
  <headerFooter differentOddEven="1">
    <oddFooter>&amp;L&amp;"Angsana New,Regular"&amp;14Note to financaial statements from an integral part of these financial statements.&amp;R&amp;9&amp;P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73"/>
  <sheetViews>
    <sheetView view="pageBreakPreview" zoomScale="94" zoomScaleNormal="94" zoomScaleSheetLayoutView="94" workbookViewId="0">
      <selection activeCell="D22" sqref="D22"/>
    </sheetView>
  </sheetViews>
  <sheetFormatPr defaultColWidth="9.26953125" defaultRowHeight="21" customHeight="1"/>
  <cols>
    <col min="1" max="2" width="2" style="19" customWidth="1"/>
    <col min="3" max="3" width="25.81640625" style="19" customWidth="1"/>
    <col min="4" max="4" width="6.54296875" style="49" customWidth="1"/>
    <col min="5" max="5" width="1.7265625" style="19" customWidth="1"/>
    <col min="6" max="6" width="14.54296875" style="19" customWidth="1"/>
    <col min="7" max="7" width="1.7265625" style="19" customWidth="1"/>
    <col min="8" max="8" width="14.54296875" style="19" customWidth="1"/>
    <col min="9" max="9" width="1.7265625" style="19" customWidth="1"/>
    <col min="10" max="10" width="14.54296875" style="19" customWidth="1"/>
    <col min="11" max="11" width="1.7265625" style="19" customWidth="1"/>
    <col min="12" max="12" width="14.54296875" style="19" customWidth="1"/>
    <col min="13" max="13" width="1.7265625" style="19" customWidth="1"/>
    <col min="14" max="14" width="17.54296875" style="19" customWidth="1"/>
    <col min="15" max="15" width="1.7265625" style="19" customWidth="1"/>
    <col min="16" max="16" width="17.54296875" style="19" bestFit="1" customWidth="1"/>
    <col min="17" max="17" width="1.7265625" style="19" customWidth="1"/>
    <col min="18" max="18" width="18.54296875" style="19" customWidth="1"/>
    <col min="19" max="19" width="1.7265625" style="19" customWidth="1"/>
    <col min="20" max="20" width="14.54296875" style="19" customWidth="1"/>
    <col min="21" max="21" width="1.7265625" style="19" customWidth="1"/>
    <col min="22" max="22" width="14.54296875" style="19" customWidth="1"/>
    <col min="23" max="24" width="9.26953125" style="19"/>
    <col min="25" max="25" width="9.81640625" style="19" bestFit="1" customWidth="1"/>
    <col min="26" max="16384" width="9.26953125" style="19"/>
  </cols>
  <sheetData>
    <row r="1" spans="1:26" ht="21" customHeight="1">
      <c r="A1" s="18" t="s">
        <v>156</v>
      </c>
      <c r="B1" s="18"/>
      <c r="C1" s="18"/>
      <c r="D1" s="18"/>
      <c r="E1" s="18"/>
      <c r="F1" s="18"/>
      <c r="G1" s="18"/>
      <c r="H1" s="18"/>
      <c r="I1" s="18"/>
      <c r="J1" s="18"/>
      <c r="V1" s="41"/>
    </row>
    <row r="2" spans="1:26" ht="21" customHeight="1">
      <c r="A2" s="18" t="s">
        <v>21</v>
      </c>
      <c r="B2" s="18"/>
      <c r="C2" s="18"/>
      <c r="E2" s="18"/>
      <c r="F2" s="18"/>
      <c r="G2" s="18"/>
      <c r="H2" s="18"/>
    </row>
    <row r="3" spans="1:26" ht="21" customHeight="1">
      <c r="A3" s="18" t="s">
        <v>142</v>
      </c>
      <c r="B3" s="18"/>
      <c r="C3" s="18"/>
      <c r="E3" s="18"/>
    </row>
    <row r="4" spans="1:26" ht="21" customHeight="1">
      <c r="A4" s="18"/>
      <c r="B4" s="18"/>
      <c r="C4" s="18"/>
      <c r="E4" s="18"/>
    </row>
    <row r="5" spans="1:26" ht="21" customHeight="1">
      <c r="A5" s="18"/>
      <c r="B5" s="18"/>
      <c r="C5" s="18"/>
      <c r="E5" s="18"/>
      <c r="F5" s="191" t="s">
        <v>17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6" ht="21" customHeight="1">
      <c r="A6" s="18"/>
      <c r="B6" s="18"/>
      <c r="C6" s="18"/>
      <c r="E6" s="18"/>
      <c r="F6" s="193" t="s">
        <v>152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</row>
    <row r="7" spans="1:26" s="27" customFormat="1" ht="21" customHeight="1">
      <c r="D7" s="49"/>
      <c r="E7" s="18"/>
      <c r="F7" s="67"/>
      <c r="G7" s="67"/>
      <c r="H7" s="67"/>
      <c r="I7" s="67"/>
      <c r="J7" s="67"/>
      <c r="K7" s="67"/>
      <c r="L7" s="67"/>
      <c r="M7" s="67"/>
      <c r="N7" s="191" t="s">
        <v>94</v>
      </c>
      <c r="O7" s="191"/>
      <c r="P7" s="191"/>
      <c r="Q7" s="191"/>
      <c r="R7" s="191"/>
      <c r="S7" s="67"/>
      <c r="T7" s="67"/>
      <c r="U7" s="67"/>
      <c r="V7" s="67"/>
      <c r="W7" s="47"/>
      <c r="X7" s="47"/>
      <c r="Y7" s="47"/>
      <c r="Z7" s="47"/>
    </row>
    <row r="8" spans="1:26" s="27" customFormat="1" ht="21" customHeight="1">
      <c r="A8" s="25"/>
      <c r="B8" s="25"/>
      <c r="C8" s="25"/>
      <c r="D8" s="49"/>
      <c r="E8" s="18"/>
      <c r="F8" s="25" t="s">
        <v>2</v>
      </c>
      <c r="I8" s="25"/>
      <c r="J8" s="192"/>
      <c r="K8" s="192"/>
      <c r="L8" s="192"/>
      <c r="N8" s="48" t="s">
        <v>89</v>
      </c>
      <c r="O8" s="48"/>
      <c r="P8" s="48" t="s">
        <v>58</v>
      </c>
      <c r="Q8" s="48"/>
      <c r="R8" s="48" t="s">
        <v>92</v>
      </c>
      <c r="T8" s="97"/>
      <c r="V8" s="25" t="s">
        <v>120</v>
      </c>
    </row>
    <row r="9" spans="1:26" s="27" customFormat="1" ht="21" customHeight="1">
      <c r="D9" s="49"/>
      <c r="F9" s="25" t="s">
        <v>121</v>
      </c>
      <c r="H9" s="25" t="s">
        <v>73</v>
      </c>
      <c r="J9" s="191" t="s">
        <v>72</v>
      </c>
      <c r="K9" s="191"/>
      <c r="L9" s="191"/>
      <c r="N9" s="48" t="s">
        <v>90</v>
      </c>
      <c r="O9" s="48"/>
      <c r="P9" s="48" t="s">
        <v>97</v>
      </c>
      <c r="Q9" s="48"/>
      <c r="R9" s="48" t="s">
        <v>93</v>
      </c>
      <c r="S9" s="68"/>
      <c r="T9" s="128" t="s">
        <v>145</v>
      </c>
      <c r="U9" s="68"/>
      <c r="V9" s="25" t="s">
        <v>40</v>
      </c>
    </row>
    <row r="10" spans="1:26" s="27" customFormat="1" ht="21" customHeight="1">
      <c r="D10" s="26" t="s">
        <v>11</v>
      </c>
      <c r="F10" s="26" t="s">
        <v>13</v>
      </c>
      <c r="H10" s="26" t="s">
        <v>74</v>
      </c>
      <c r="J10" s="26" t="s">
        <v>36</v>
      </c>
      <c r="L10" s="26" t="s">
        <v>29</v>
      </c>
      <c r="N10" s="26" t="s">
        <v>91</v>
      </c>
      <c r="O10" s="25"/>
      <c r="P10" s="26" t="s">
        <v>98</v>
      </c>
      <c r="Q10" s="25"/>
      <c r="R10" s="26" t="s">
        <v>47</v>
      </c>
      <c r="T10" s="129" t="s">
        <v>146</v>
      </c>
      <c r="V10" s="26" t="s">
        <v>59</v>
      </c>
    </row>
    <row r="11" spans="1:26" s="27" customFormat="1" ht="21" customHeight="1">
      <c r="D11" s="49"/>
      <c r="K11" s="31"/>
      <c r="T11" s="130"/>
    </row>
    <row r="12" spans="1:26" s="72" customFormat="1" ht="21" customHeight="1">
      <c r="A12" s="72" t="s">
        <v>144</v>
      </c>
      <c r="B12" s="140"/>
      <c r="C12" s="140"/>
      <c r="F12" s="125">
        <v>397564</v>
      </c>
      <c r="G12" s="120"/>
      <c r="H12" s="158">
        <v>0</v>
      </c>
      <c r="I12" s="119"/>
      <c r="J12" s="158">
        <v>0</v>
      </c>
      <c r="K12" s="120"/>
      <c r="L12" s="125">
        <v>-47181</v>
      </c>
      <c r="M12" s="120"/>
      <c r="N12" s="158">
        <v>0</v>
      </c>
      <c r="O12" s="120"/>
      <c r="P12" s="125">
        <v>643</v>
      </c>
      <c r="Q12" s="120"/>
      <c r="R12" s="125">
        <v>643</v>
      </c>
      <c r="S12" s="120"/>
      <c r="T12" s="156">
        <v>0</v>
      </c>
      <c r="U12" s="120"/>
      <c r="V12" s="125">
        <f>SUM(F12:M12,R12)</f>
        <v>351026</v>
      </c>
    </row>
    <row r="13" spans="1:26" ht="21" customHeight="1">
      <c r="A13" s="19" t="s">
        <v>108</v>
      </c>
      <c r="D13" s="27"/>
      <c r="F13" s="126">
        <v>195233</v>
      </c>
      <c r="G13" s="109"/>
      <c r="H13" s="126">
        <v>63163</v>
      </c>
      <c r="I13" s="131"/>
      <c r="J13" s="158">
        <v>0</v>
      </c>
      <c r="K13" s="109"/>
      <c r="L13" s="158">
        <v>0</v>
      </c>
      <c r="M13" s="109"/>
      <c r="N13" s="158">
        <v>0</v>
      </c>
      <c r="O13" s="109"/>
      <c r="P13" s="158">
        <v>0</v>
      </c>
      <c r="Q13" s="109"/>
      <c r="R13" s="156">
        <f>SUM(N13:P13)</f>
        <v>0</v>
      </c>
      <c r="S13" s="109"/>
      <c r="T13" s="158">
        <v>0</v>
      </c>
      <c r="U13" s="109"/>
      <c r="V13" s="125">
        <f>SUM(F13:M13,R13)</f>
        <v>258396</v>
      </c>
    </row>
    <row r="14" spans="1:26" ht="21" customHeight="1">
      <c r="A14" s="19" t="s">
        <v>136</v>
      </c>
      <c r="D14" s="27">
        <v>19</v>
      </c>
      <c r="F14" s="158">
        <v>0</v>
      </c>
      <c r="G14" s="109"/>
      <c r="H14" s="158">
        <v>0</v>
      </c>
      <c r="I14" s="131"/>
      <c r="J14" s="158">
        <v>0</v>
      </c>
      <c r="K14" s="109"/>
      <c r="L14" s="158">
        <v>383</v>
      </c>
      <c r="M14" s="109"/>
      <c r="N14" s="158">
        <v>-383</v>
      </c>
      <c r="O14" s="109"/>
      <c r="P14" s="158">
        <v>0</v>
      </c>
      <c r="Q14" s="109"/>
      <c r="R14" s="156">
        <f>SUM(N14:P14)</f>
        <v>-383</v>
      </c>
      <c r="S14" s="109"/>
      <c r="T14" s="158">
        <v>0</v>
      </c>
      <c r="U14" s="109"/>
      <c r="V14" s="156">
        <f>SUM(F14:M14,R14)</f>
        <v>0</v>
      </c>
    </row>
    <row r="15" spans="1:26" ht="21" customHeight="1">
      <c r="A15" s="19" t="s">
        <v>158</v>
      </c>
      <c r="D15" s="27"/>
      <c r="F15" s="40">
        <v>0</v>
      </c>
      <c r="G15" s="109"/>
      <c r="H15" s="40">
        <v>0</v>
      </c>
      <c r="I15" s="131"/>
      <c r="J15" s="40">
        <v>0</v>
      </c>
      <c r="K15" s="109"/>
      <c r="L15" s="40">
        <v>-49012</v>
      </c>
      <c r="M15" s="109"/>
      <c r="N15" s="40">
        <v>383</v>
      </c>
      <c r="O15" s="109"/>
      <c r="P15" s="40">
        <v>-635</v>
      </c>
      <c r="Q15" s="109"/>
      <c r="R15" s="151">
        <f>SUM(N15:P15)</f>
        <v>-252</v>
      </c>
      <c r="S15" s="109"/>
      <c r="T15" s="40">
        <v>0</v>
      </c>
      <c r="U15" s="109"/>
      <c r="V15" s="151">
        <f>SUM(F15:M15,R15)</f>
        <v>-49264</v>
      </c>
      <c r="W15" s="20"/>
    </row>
    <row r="16" spans="1:26" s="72" customFormat="1" ht="21" customHeight="1">
      <c r="A16" s="72" t="s">
        <v>133</v>
      </c>
      <c r="D16" s="140"/>
      <c r="F16" s="159">
        <f>SUM(F12:F15)</f>
        <v>592797</v>
      </c>
      <c r="G16" s="120"/>
      <c r="H16" s="159">
        <f>SUM(H12:H15)</f>
        <v>63163</v>
      </c>
      <c r="I16" s="119"/>
      <c r="J16" s="153">
        <f>SUM(J12:J15)</f>
        <v>0</v>
      </c>
      <c r="K16" s="120"/>
      <c r="L16" s="159">
        <f>SUM(L12:L15)</f>
        <v>-95810</v>
      </c>
      <c r="M16" s="120"/>
      <c r="N16" s="153">
        <f>SUM(N12:N15)</f>
        <v>0</v>
      </c>
      <c r="O16" s="120"/>
      <c r="P16" s="159">
        <f>SUM(P12:P15)</f>
        <v>8</v>
      </c>
      <c r="Q16" s="120"/>
      <c r="R16" s="159">
        <f>SUM(R12:R15)</f>
        <v>8</v>
      </c>
      <c r="S16" s="120"/>
      <c r="T16" s="153">
        <f>SUM(T12:T15)</f>
        <v>0</v>
      </c>
      <c r="U16" s="120"/>
      <c r="V16" s="159">
        <f>SUM(V12:V15)</f>
        <v>560158</v>
      </c>
      <c r="W16" s="73"/>
    </row>
    <row r="17" spans="1:25" ht="21" customHeight="1"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147"/>
      <c r="S17" s="69"/>
      <c r="T17" s="69"/>
      <c r="U17" s="69"/>
      <c r="V17" s="69"/>
      <c r="X17" s="123"/>
      <c r="Y17" s="123"/>
    </row>
    <row r="18" spans="1:25" ht="21" customHeight="1">
      <c r="A18" s="19" t="s">
        <v>108</v>
      </c>
      <c r="D18" s="27">
        <v>20</v>
      </c>
      <c r="F18" s="110">
        <v>311222</v>
      </c>
      <c r="G18" s="110"/>
      <c r="H18" s="110">
        <v>-160188</v>
      </c>
      <c r="I18" s="131"/>
      <c r="J18" s="156">
        <v>0</v>
      </c>
      <c r="K18" s="109"/>
      <c r="L18" s="158">
        <v>0</v>
      </c>
      <c r="M18" s="109"/>
      <c r="N18" s="158">
        <v>0</v>
      </c>
      <c r="O18" s="109"/>
      <c r="P18" s="158">
        <v>0</v>
      </c>
      <c r="Q18" s="109"/>
      <c r="R18" s="156">
        <f>SUM(N18:P18)</f>
        <v>0</v>
      </c>
      <c r="S18" s="109"/>
      <c r="T18" s="156">
        <v>0</v>
      </c>
      <c r="U18" s="109"/>
      <c r="V18" s="156">
        <f>SUM(F18:L18,R18,T18)</f>
        <v>151034</v>
      </c>
      <c r="W18" s="109"/>
      <c r="X18" s="109"/>
      <c r="Y18" s="124"/>
    </row>
    <row r="19" spans="1:25" ht="21" customHeight="1">
      <c r="A19" s="19" t="s">
        <v>158</v>
      </c>
      <c r="F19" s="109">
        <v>0</v>
      </c>
      <c r="G19" s="109"/>
      <c r="H19" s="109">
        <v>0</v>
      </c>
      <c r="I19" s="109"/>
      <c r="J19" s="151">
        <v>0</v>
      </c>
      <c r="K19" s="121"/>
      <c r="L19" s="40">
        <f>PL!D23</f>
        <v>-28586</v>
      </c>
      <c r="M19" s="109"/>
      <c r="N19" s="40">
        <v>0</v>
      </c>
      <c r="O19" s="109"/>
      <c r="P19" s="40">
        <f>PL!D33</f>
        <v>3</v>
      </c>
      <c r="Q19" s="109"/>
      <c r="R19" s="151">
        <f>SUM(N19:P19)</f>
        <v>3</v>
      </c>
      <c r="S19" s="109"/>
      <c r="T19" s="151">
        <v>0</v>
      </c>
      <c r="U19" s="109"/>
      <c r="V19" s="151">
        <f>SUM(F19:L19,R19,T19)</f>
        <v>-28583</v>
      </c>
      <c r="W19" s="109"/>
      <c r="X19" s="109"/>
      <c r="Y19" s="124"/>
    </row>
    <row r="20" spans="1:25" s="18" customFormat="1" ht="21" customHeight="1" thickBot="1">
      <c r="A20" s="72" t="s">
        <v>143</v>
      </c>
      <c r="D20" s="25"/>
      <c r="F20" s="122">
        <f>SUM(F16:F19)</f>
        <v>904019</v>
      </c>
      <c r="G20" s="120"/>
      <c r="H20" s="122">
        <f>SUM(H16:H19)</f>
        <v>-97025</v>
      </c>
      <c r="I20" s="120"/>
      <c r="J20" s="155">
        <f>SUM(J16:J19)</f>
        <v>0</v>
      </c>
      <c r="K20" s="120"/>
      <c r="L20" s="122">
        <f>SUM(L16:L19)</f>
        <v>-124396</v>
      </c>
      <c r="M20" s="120"/>
      <c r="N20" s="155">
        <f>SUM(N16:N19)</f>
        <v>0</v>
      </c>
      <c r="O20" s="120"/>
      <c r="P20" s="122">
        <f>SUM(P16:P19)</f>
        <v>11</v>
      </c>
      <c r="Q20" s="120"/>
      <c r="R20" s="122">
        <f>SUM(R16:R19)</f>
        <v>11</v>
      </c>
      <c r="S20" s="120"/>
      <c r="T20" s="155">
        <f>SUM(T16:T19)</f>
        <v>0</v>
      </c>
      <c r="U20" s="120"/>
      <c r="V20" s="122">
        <f>SUM(V16:V19)</f>
        <v>682609</v>
      </c>
      <c r="W20" s="120">
        <f>+V20-BS!D76</f>
        <v>0</v>
      </c>
      <c r="X20" s="125"/>
      <c r="Y20" s="127"/>
    </row>
    <row r="21" spans="1:25" s="18" customFormat="1" ht="21" customHeight="1" thickTop="1">
      <c r="D21" s="146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X21" s="148"/>
      <c r="Y21" s="148"/>
    </row>
    <row r="22" spans="1:25" ht="21" customHeight="1"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</row>
    <row r="23" spans="1:25" ht="21" customHeight="1"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25" ht="21" customHeight="1"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</row>
    <row r="39" spans="4:4" ht="21" customHeight="1">
      <c r="D39" s="49">
        <v>62274</v>
      </c>
    </row>
    <row r="73" spans="4:4" ht="21" customHeight="1">
      <c r="D73" s="49">
        <v>-87721</v>
      </c>
    </row>
  </sheetData>
  <mergeCells count="5">
    <mergeCell ref="F5:V5"/>
    <mergeCell ref="N7:R7"/>
    <mergeCell ref="J8:L8"/>
    <mergeCell ref="J9:L9"/>
    <mergeCell ref="F6:V6"/>
  </mergeCells>
  <pageMargins left="0.78740157480314965" right="0.51181102362204722" top="0.70866141732283472" bottom="0.39370078740157483" header="0.51181102362204722" footer="0.39370078740157483"/>
  <pageSetup paperSize="9" scale="70" firstPageNumber="5" orientation="landscape" useFirstPageNumber="1" r:id="rId1"/>
  <headerFooter differentOddEven="1">
    <oddFooter>&amp;L&amp;"Angsana New,Regular"&amp;14Note to financaial statements from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X77"/>
  <sheetViews>
    <sheetView view="pageBreakPreview" topLeftCell="C7" zoomScale="90" zoomScaleNormal="90" zoomScaleSheetLayoutView="90" workbookViewId="0">
      <selection activeCell="D15" sqref="D15"/>
    </sheetView>
  </sheetViews>
  <sheetFormatPr defaultColWidth="9.26953125" defaultRowHeight="21.65" customHeight="1"/>
  <cols>
    <col min="1" max="2" width="2" style="19" customWidth="1"/>
    <col min="3" max="3" width="26.7265625" style="19" customWidth="1"/>
    <col min="4" max="4" width="6.54296875" style="49" customWidth="1"/>
    <col min="5" max="5" width="1.7265625" style="19" customWidth="1"/>
    <col min="6" max="6" width="14.54296875" style="19" customWidth="1"/>
    <col min="7" max="7" width="1.7265625" style="19" customWidth="1"/>
    <col min="8" max="8" width="14.54296875" style="19" customWidth="1"/>
    <col min="9" max="9" width="1.7265625" style="19" customWidth="1"/>
    <col min="10" max="10" width="14.54296875" style="19" customWidth="1"/>
    <col min="11" max="11" width="1.7265625" style="19" customWidth="1"/>
    <col min="12" max="12" width="14.54296875" style="19" customWidth="1"/>
    <col min="13" max="13" width="1.7265625" style="19" customWidth="1"/>
    <col min="14" max="14" width="17.54296875" style="19" customWidth="1"/>
    <col min="15" max="15" width="1.7265625" style="19" customWidth="1"/>
    <col min="16" max="16" width="17.54296875" style="19" bestFit="1" customWidth="1"/>
    <col min="17" max="17" width="1.7265625" style="19" customWidth="1"/>
    <col min="18" max="18" width="18.54296875" style="19" customWidth="1"/>
    <col min="19" max="19" width="1.7265625" style="19" customWidth="1"/>
    <col min="20" max="20" width="14.54296875" style="19" customWidth="1"/>
    <col min="21" max="16384" width="9.26953125" style="19"/>
  </cols>
  <sheetData>
    <row r="1" spans="1:24" ht="21.65" customHeight="1">
      <c r="A1" s="18" t="s">
        <v>156</v>
      </c>
      <c r="B1" s="18"/>
      <c r="C1" s="18"/>
      <c r="D1" s="18"/>
      <c r="E1" s="18"/>
      <c r="F1" s="18"/>
      <c r="G1" s="18"/>
      <c r="H1" s="18"/>
      <c r="I1" s="18"/>
      <c r="J1" s="18"/>
      <c r="T1" s="41"/>
    </row>
    <row r="2" spans="1:24" ht="21.65" customHeight="1">
      <c r="A2" s="18" t="s">
        <v>21</v>
      </c>
      <c r="B2" s="18"/>
      <c r="C2" s="18"/>
      <c r="E2" s="18"/>
      <c r="F2" s="18"/>
      <c r="G2" s="18"/>
      <c r="H2" s="18"/>
    </row>
    <row r="3" spans="1:24" ht="21.65" customHeight="1">
      <c r="A3" s="18" t="s">
        <v>142</v>
      </c>
      <c r="B3" s="18"/>
      <c r="C3" s="18"/>
      <c r="E3" s="18"/>
    </row>
    <row r="4" spans="1:24" ht="21.65" customHeight="1">
      <c r="A4" s="18"/>
      <c r="B4" s="18"/>
      <c r="C4" s="18"/>
      <c r="E4" s="18"/>
    </row>
    <row r="5" spans="1:24" ht="21.65" customHeight="1">
      <c r="A5" s="18"/>
      <c r="B5" s="18"/>
      <c r="C5" s="18"/>
      <c r="E5" s="18"/>
      <c r="F5" s="191" t="s">
        <v>17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spans="1:24" ht="21.65" customHeight="1">
      <c r="A6" s="18"/>
      <c r="B6" s="18"/>
      <c r="C6" s="18"/>
      <c r="E6" s="18"/>
      <c r="F6" s="193" t="s">
        <v>153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4" s="27" customFormat="1" ht="21.65" customHeight="1">
      <c r="D7" s="49"/>
      <c r="E7" s="18"/>
      <c r="F7" s="67"/>
      <c r="G7" s="67"/>
      <c r="H7" s="67"/>
      <c r="I7" s="67"/>
      <c r="J7" s="67"/>
      <c r="K7" s="67"/>
      <c r="L7" s="67"/>
      <c r="M7" s="67"/>
      <c r="N7" s="191" t="s">
        <v>94</v>
      </c>
      <c r="O7" s="191"/>
      <c r="P7" s="191"/>
      <c r="Q7" s="191"/>
      <c r="R7" s="191"/>
      <c r="S7" s="67"/>
      <c r="T7" s="67"/>
      <c r="U7" s="47"/>
      <c r="V7" s="47"/>
      <c r="W7" s="47"/>
      <c r="X7" s="47"/>
    </row>
    <row r="8" spans="1:24" s="27" customFormat="1" ht="21.65" customHeight="1">
      <c r="A8" s="25"/>
      <c r="B8" s="25"/>
      <c r="C8" s="25"/>
      <c r="D8" s="49"/>
      <c r="E8" s="18"/>
      <c r="F8" s="25" t="s">
        <v>2</v>
      </c>
      <c r="I8" s="25"/>
      <c r="J8" s="192"/>
      <c r="K8" s="192"/>
      <c r="L8" s="192"/>
      <c r="N8" s="48" t="s">
        <v>89</v>
      </c>
      <c r="O8" s="48"/>
      <c r="P8" s="48" t="s">
        <v>58</v>
      </c>
      <c r="Q8" s="48"/>
      <c r="R8" s="48" t="s">
        <v>92</v>
      </c>
      <c r="T8" s="25" t="s">
        <v>120</v>
      </c>
    </row>
    <row r="9" spans="1:24" s="27" customFormat="1" ht="21.65" customHeight="1">
      <c r="D9" s="49"/>
      <c r="F9" s="25" t="s">
        <v>121</v>
      </c>
      <c r="H9" s="25" t="s">
        <v>73</v>
      </c>
      <c r="J9" s="191" t="s">
        <v>72</v>
      </c>
      <c r="K9" s="191"/>
      <c r="L9" s="191"/>
      <c r="N9" s="48" t="s">
        <v>90</v>
      </c>
      <c r="O9" s="48"/>
      <c r="P9" s="48" t="s">
        <v>97</v>
      </c>
      <c r="Q9" s="48"/>
      <c r="R9" s="48" t="s">
        <v>93</v>
      </c>
      <c r="S9" s="68"/>
      <c r="T9" s="25" t="s">
        <v>40</v>
      </c>
    </row>
    <row r="10" spans="1:24" s="27" customFormat="1" ht="21.65" customHeight="1">
      <c r="D10" s="26" t="s">
        <v>11</v>
      </c>
      <c r="F10" s="26" t="s">
        <v>13</v>
      </c>
      <c r="H10" s="26" t="s">
        <v>74</v>
      </c>
      <c r="J10" s="26" t="s">
        <v>36</v>
      </c>
      <c r="L10" s="26" t="s">
        <v>29</v>
      </c>
      <c r="N10" s="26" t="s">
        <v>91</v>
      </c>
      <c r="O10" s="25"/>
      <c r="P10" s="26" t="s">
        <v>98</v>
      </c>
      <c r="Q10" s="25"/>
      <c r="R10" s="26" t="s">
        <v>47</v>
      </c>
      <c r="T10" s="26" t="s">
        <v>59</v>
      </c>
    </row>
    <row r="11" spans="1:24" s="27" customFormat="1" ht="21.65" customHeight="1">
      <c r="D11" s="49"/>
      <c r="K11" s="31"/>
      <c r="L11" s="25"/>
    </row>
    <row r="12" spans="1:24" s="18" customFormat="1" ht="21.65" customHeight="1">
      <c r="A12" s="18" t="s">
        <v>144</v>
      </c>
      <c r="D12" s="25"/>
      <c r="F12" s="156">
        <v>397564</v>
      </c>
      <c r="G12" s="70"/>
      <c r="H12" s="156">
        <v>0</v>
      </c>
      <c r="I12" s="70"/>
      <c r="J12" s="156">
        <v>0</v>
      </c>
      <c r="K12" s="24"/>
      <c r="L12" s="125">
        <v>-47181</v>
      </c>
      <c r="M12" s="23"/>
      <c r="N12" s="156">
        <v>0</v>
      </c>
      <c r="O12" s="23"/>
      <c r="P12" s="125">
        <v>643</v>
      </c>
      <c r="Q12" s="23"/>
      <c r="R12" s="125">
        <v>643</v>
      </c>
      <c r="S12" s="23"/>
      <c r="T12" s="156">
        <f>SUM(F12:L12,R12)</f>
        <v>351026</v>
      </c>
    </row>
    <row r="13" spans="1:24" ht="21.65" customHeight="1">
      <c r="A13" s="19" t="s">
        <v>108</v>
      </c>
      <c r="D13" s="27"/>
      <c r="F13" s="158">
        <v>195233</v>
      </c>
      <c r="G13" s="20"/>
      <c r="H13" s="158">
        <v>63163</v>
      </c>
      <c r="I13" s="20"/>
      <c r="J13" s="158">
        <v>0</v>
      </c>
      <c r="K13" s="20"/>
      <c r="L13" s="158">
        <v>0</v>
      </c>
      <c r="M13" s="20"/>
      <c r="N13" s="158">
        <v>0</v>
      </c>
      <c r="O13" s="44"/>
      <c r="P13" s="158">
        <v>0</v>
      </c>
      <c r="Q13" s="44"/>
      <c r="R13" s="156">
        <f>SUM(N13:P13)</f>
        <v>0</v>
      </c>
      <c r="S13" s="20"/>
      <c r="T13" s="156">
        <f>SUM(F13:L13,R13)</f>
        <v>258396</v>
      </c>
    </row>
    <row r="14" spans="1:24" ht="21.65" customHeight="1">
      <c r="A14" s="19" t="s">
        <v>136</v>
      </c>
      <c r="D14" s="27">
        <v>19</v>
      </c>
      <c r="F14" s="158">
        <v>0</v>
      </c>
      <c r="G14" s="20"/>
      <c r="H14" s="158">
        <v>0</v>
      </c>
      <c r="I14" s="20"/>
      <c r="J14" s="158">
        <v>0</v>
      </c>
      <c r="K14" s="20"/>
      <c r="L14" s="158">
        <v>383</v>
      </c>
      <c r="M14" s="20"/>
      <c r="N14" s="158">
        <v>-383</v>
      </c>
      <c r="O14" s="44"/>
      <c r="P14" s="158">
        <v>0</v>
      </c>
      <c r="Q14" s="44"/>
      <c r="R14" s="156">
        <v>-383</v>
      </c>
      <c r="S14" s="20"/>
      <c r="T14" s="156">
        <f>SUM(F14:L14,R14)</f>
        <v>0</v>
      </c>
    </row>
    <row r="15" spans="1:24" ht="21.65" customHeight="1">
      <c r="A15" s="19" t="s">
        <v>158</v>
      </c>
      <c r="C15" s="27"/>
      <c r="D15" s="19"/>
      <c r="F15" s="40">
        <v>0</v>
      </c>
      <c r="G15" s="28"/>
      <c r="H15" s="40">
        <v>0</v>
      </c>
      <c r="I15" s="28"/>
      <c r="J15" s="40">
        <v>0</v>
      </c>
      <c r="L15" s="40">
        <v>-50702</v>
      </c>
      <c r="N15" s="40">
        <v>383</v>
      </c>
      <c r="O15" s="20"/>
      <c r="P15" s="40">
        <v>-635</v>
      </c>
      <c r="Q15" s="20"/>
      <c r="R15" s="151">
        <f>SUM(N15:P15)</f>
        <v>-252</v>
      </c>
      <c r="S15" s="20"/>
      <c r="T15" s="151">
        <f>SUM(F15:L15,R15)</f>
        <v>-50954</v>
      </c>
    </row>
    <row r="16" spans="1:24" s="72" customFormat="1" ht="21.65" customHeight="1">
      <c r="A16" s="72" t="s">
        <v>133</v>
      </c>
      <c r="B16" s="140"/>
      <c r="C16" s="140"/>
      <c r="F16" s="156">
        <f>SUM(F12:F15)</f>
        <v>592797</v>
      </c>
      <c r="G16" s="85"/>
      <c r="H16" s="159">
        <f>SUM(H12:H15)</f>
        <v>63163</v>
      </c>
      <c r="I16" s="85"/>
      <c r="J16" s="156">
        <f>SUM(J12:J15)</f>
        <v>0</v>
      </c>
      <c r="K16" s="85"/>
      <c r="L16" s="159">
        <f>SUM(L12:L15)</f>
        <v>-97500</v>
      </c>
      <c r="M16" s="85"/>
      <c r="N16" s="156">
        <f>SUM(N12:N15)</f>
        <v>0</v>
      </c>
      <c r="O16" s="85"/>
      <c r="P16" s="159">
        <f>SUM(P12:P15)</f>
        <v>8</v>
      </c>
      <c r="Q16" s="85"/>
      <c r="R16" s="159">
        <f>SUM(R12:R15)</f>
        <v>8</v>
      </c>
      <c r="S16" s="85"/>
      <c r="T16" s="159">
        <f>SUM(T12:T15)</f>
        <v>558468</v>
      </c>
      <c r="U16" s="141">
        <f>T16-BS!J76</f>
        <v>0</v>
      </c>
    </row>
    <row r="17" spans="1:21" ht="21.65" customHeight="1">
      <c r="F17" s="69"/>
      <c r="H17" s="69"/>
      <c r="J17" s="69"/>
      <c r="L17" s="147"/>
      <c r="N17" s="69"/>
      <c r="P17" s="69"/>
      <c r="R17" s="147"/>
      <c r="T17" s="69"/>
    </row>
    <row r="18" spans="1:21" ht="21.65" customHeight="1">
      <c r="A18" s="19" t="s">
        <v>108</v>
      </c>
      <c r="D18" s="27">
        <v>20</v>
      </c>
      <c r="F18" s="109">
        <v>311222</v>
      </c>
      <c r="G18" s="121"/>
      <c r="H18" s="109">
        <v>-160188</v>
      </c>
      <c r="I18" s="20"/>
      <c r="J18" s="158">
        <v>0</v>
      </c>
      <c r="K18" s="20"/>
      <c r="L18" s="158">
        <v>0</v>
      </c>
      <c r="M18" s="20"/>
      <c r="N18" s="158">
        <v>0</v>
      </c>
      <c r="O18" s="44"/>
      <c r="P18" s="158">
        <v>0</v>
      </c>
      <c r="Q18" s="44"/>
      <c r="R18" s="156">
        <f>SUM(N18:P18)</f>
        <v>0</v>
      </c>
      <c r="S18" s="20"/>
      <c r="T18" s="156">
        <f>SUM(F18:L18,R18)</f>
        <v>151034</v>
      </c>
    </row>
    <row r="19" spans="1:21" ht="21.65" customHeight="1">
      <c r="A19" s="19" t="s">
        <v>158</v>
      </c>
      <c r="D19" s="27"/>
      <c r="F19" s="109">
        <v>0</v>
      </c>
      <c r="G19" s="109"/>
      <c r="H19" s="109">
        <v>0</v>
      </c>
      <c r="I19" s="28"/>
      <c r="J19" s="158">
        <v>0</v>
      </c>
      <c r="L19" s="158">
        <f>+PL!H23</f>
        <v>-29875</v>
      </c>
      <c r="N19" s="158">
        <v>0</v>
      </c>
      <c r="O19" s="20"/>
      <c r="P19" s="158">
        <f>PL!H29</f>
        <v>3</v>
      </c>
      <c r="Q19" s="20"/>
      <c r="R19" s="156">
        <f>SUM(N19:P19)</f>
        <v>3</v>
      </c>
      <c r="T19" s="156">
        <f>SUM(F19:L19,R19)</f>
        <v>-29872</v>
      </c>
      <c r="U19" s="20"/>
    </row>
    <row r="20" spans="1:21" s="72" customFormat="1" ht="21.65" customHeight="1" thickBot="1">
      <c r="A20" s="72" t="s">
        <v>143</v>
      </c>
      <c r="D20" s="140"/>
      <c r="F20" s="155">
        <f>SUM(F16:F19)</f>
        <v>904019</v>
      </c>
      <c r="G20" s="73"/>
      <c r="H20" s="122">
        <f>SUM(H16:H19)</f>
        <v>-97025</v>
      </c>
      <c r="I20" s="73"/>
      <c r="J20" s="155">
        <f>SUM(J16:J19)</f>
        <v>0</v>
      </c>
      <c r="K20" s="73"/>
      <c r="L20" s="122">
        <f>SUM(L16:L19)</f>
        <v>-127375</v>
      </c>
      <c r="M20" s="73"/>
      <c r="N20" s="155">
        <f>SUM(N16:N19)</f>
        <v>0</v>
      </c>
      <c r="O20" s="73"/>
      <c r="P20" s="122">
        <f>SUM(P16:P19)</f>
        <v>11</v>
      </c>
      <c r="Q20" s="73"/>
      <c r="R20" s="122">
        <f>SUM(R16:R19)</f>
        <v>11</v>
      </c>
      <c r="S20" s="73"/>
      <c r="T20" s="122">
        <f>SUM(T16:T19)</f>
        <v>679630</v>
      </c>
      <c r="U20" s="73">
        <f>T20-BS!H76</f>
        <v>0</v>
      </c>
    </row>
    <row r="21" spans="1:21" ht="21.65" customHeight="1" thickTop="1"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</row>
    <row r="22" spans="1:21" ht="21.65" customHeight="1"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</row>
    <row r="23" spans="1:21" ht="21.65" customHeight="1"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</row>
    <row r="24" spans="1:21" ht="21.65" customHeight="1">
      <c r="D24" s="27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</row>
    <row r="25" spans="1:21" ht="21.65" customHeight="1"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</row>
    <row r="26" spans="1:21" ht="21.65" customHeight="1"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</row>
    <row r="27" spans="1:21" ht="21.65" customHeight="1"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</row>
    <row r="28" spans="1:21" ht="21.65" customHeight="1"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</row>
    <row r="43" spans="4:4" ht="21.65" customHeight="1">
      <c r="D43" s="49">
        <v>62274</v>
      </c>
    </row>
    <row r="77" spans="4:4" ht="21.65" customHeight="1">
      <c r="D77" s="49">
        <v>-87721</v>
      </c>
    </row>
  </sheetData>
  <mergeCells count="5">
    <mergeCell ref="F5:T5"/>
    <mergeCell ref="J8:L8"/>
    <mergeCell ref="J9:L9"/>
    <mergeCell ref="N7:R7"/>
    <mergeCell ref="F6:T6"/>
  </mergeCells>
  <pageMargins left="0.78740157480314965" right="0.51181102362204722" top="0.70866141732283472" bottom="0.39370078740157483" header="0.51181102362204722" footer="0.39370078740157483"/>
  <pageSetup paperSize="9" scale="76" firstPageNumber="6" orientation="landscape" useFirstPageNumber="1" r:id="rId1"/>
  <headerFooter differentOddEven="1">
    <oddFooter>&amp;L&amp;"Angsana New,Regular"&amp;14Note to financaial statements from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103"/>
  <sheetViews>
    <sheetView view="pageBreakPreview" topLeftCell="A50" zoomScale="80" zoomScaleNormal="100" zoomScaleSheetLayoutView="80" workbookViewId="0">
      <selection activeCell="D22" sqref="D22"/>
    </sheetView>
  </sheetViews>
  <sheetFormatPr defaultColWidth="9.26953125" defaultRowHeight="21" customHeight="1"/>
  <cols>
    <col min="1" max="1" width="43.7265625" style="19" customWidth="1"/>
    <col min="2" max="2" width="7.81640625" style="20" customWidth="1"/>
    <col min="3" max="3" width="2.54296875" style="20" customWidth="1"/>
    <col min="4" max="4" width="14.54296875" style="20" customWidth="1"/>
    <col min="5" max="5" width="2.54296875" style="20" customWidth="1"/>
    <col min="6" max="6" width="14.54296875" style="20" customWidth="1"/>
    <col min="7" max="7" width="2.54296875" style="20" customWidth="1"/>
    <col min="8" max="8" width="14.54296875" style="20" customWidth="1"/>
    <col min="9" max="9" width="3.26953125" style="20" customWidth="1"/>
    <col min="10" max="10" width="14.54296875" style="20" customWidth="1"/>
    <col min="11" max="11" width="9.453125" style="19" customWidth="1"/>
    <col min="12" max="12" width="11.26953125" style="19" customWidth="1"/>
    <col min="13" max="13" width="15" style="22" bestFit="1" customWidth="1"/>
    <col min="14" max="14" width="9.26953125" style="19"/>
    <col min="15" max="15" width="15" style="22" bestFit="1" customWidth="1"/>
    <col min="16" max="16384" width="9.26953125" style="19"/>
  </cols>
  <sheetData>
    <row r="1" spans="1:15" ht="21" customHeight="1">
      <c r="A1" s="18" t="s">
        <v>156</v>
      </c>
      <c r="J1" s="41"/>
    </row>
    <row r="2" spans="1:15" ht="21" customHeight="1">
      <c r="A2" s="18" t="s">
        <v>99</v>
      </c>
      <c r="J2" s="19"/>
    </row>
    <row r="3" spans="1:15" ht="21" customHeight="1">
      <c r="A3" s="18" t="s">
        <v>142</v>
      </c>
    </row>
    <row r="4" spans="1:15" ht="21" customHeight="1">
      <c r="A4" s="18"/>
    </row>
    <row r="5" spans="1:15" ht="21" customHeight="1">
      <c r="B5" s="18"/>
      <c r="C5" s="23"/>
      <c r="D5" s="190" t="s">
        <v>17</v>
      </c>
      <c r="E5" s="190"/>
      <c r="F5" s="190"/>
      <c r="G5" s="190"/>
      <c r="H5" s="190"/>
      <c r="I5" s="190"/>
      <c r="J5" s="190"/>
    </row>
    <row r="6" spans="1:15" ht="21" customHeight="1">
      <c r="B6" s="18"/>
      <c r="C6" s="23"/>
      <c r="D6" s="189" t="s">
        <v>152</v>
      </c>
      <c r="E6" s="189"/>
      <c r="F6" s="189"/>
      <c r="G6" s="23"/>
      <c r="H6" s="189" t="s">
        <v>153</v>
      </c>
      <c r="I6" s="189"/>
      <c r="J6" s="189"/>
    </row>
    <row r="7" spans="1:15" ht="21" customHeight="1">
      <c r="B7" s="26" t="s">
        <v>11</v>
      </c>
      <c r="C7" s="24"/>
      <c r="D7" s="160">
        <v>2019</v>
      </c>
      <c r="E7" s="162"/>
      <c r="F7" s="160">
        <v>2018</v>
      </c>
      <c r="G7" s="162"/>
      <c r="H7" s="160">
        <v>2019</v>
      </c>
      <c r="I7" s="162"/>
      <c r="J7" s="160">
        <v>2018</v>
      </c>
    </row>
    <row r="8" spans="1:15" ht="21" customHeight="1">
      <c r="B8" s="27"/>
      <c r="C8" s="27"/>
      <c r="D8" s="19"/>
      <c r="E8" s="27"/>
      <c r="F8" s="27"/>
      <c r="G8" s="27"/>
      <c r="H8" s="19"/>
      <c r="I8" s="27"/>
      <c r="J8" s="19"/>
      <c r="L8" s="22"/>
      <c r="M8" s="19"/>
      <c r="N8" s="22"/>
      <c r="O8" s="19"/>
    </row>
    <row r="9" spans="1:15" ht="21" customHeight="1">
      <c r="A9" s="18" t="s">
        <v>15</v>
      </c>
      <c r="B9" s="34"/>
      <c r="C9" s="34"/>
      <c r="D9" s="34"/>
      <c r="E9" s="34"/>
      <c r="F9" s="34"/>
      <c r="G9" s="34"/>
      <c r="H9" s="34"/>
      <c r="I9" s="34"/>
    </row>
    <row r="10" spans="1:15" ht="21" customHeight="1">
      <c r="A10" s="19" t="s">
        <v>132</v>
      </c>
      <c r="B10" s="34"/>
      <c r="C10" s="34"/>
      <c r="D10" s="158">
        <f>PL!D21</f>
        <v>-27926</v>
      </c>
      <c r="E10" s="51"/>
      <c r="F10" s="132">
        <f>PL!F21</f>
        <v>-48563</v>
      </c>
      <c r="G10" s="51"/>
      <c r="H10" s="158">
        <f>PL!H23</f>
        <v>-29875</v>
      </c>
      <c r="I10" s="34"/>
      <c r="J10" s="34">
        <f>PL!J23</f>
        <v>-50702</v>
      </c>
      <c r="K10" s="34"/>
      <c r="L10" s="34"/>
    </row>
    <row r="11" spans="1:15" ht="21" customHeight="1">
      <c r="A11" s="34"/>
      <c r="B11" s="34"/>
      <c r="C11" s="34"/>
      <c r="D11" s="34"/>
      <c r="E11" s="34"/>
      <c r="F11" s="132"/>
      <c r="G11" s="34"/>
      <c r="H11" s="34"/>
      <c r="I11" s="34"/>
      <c r="J11" s="34"/>
    </row>
    <row r="12" spans="1:15" ht="21" customHeight="1">
      <c r="A12" s="19" t="s">
        <v>9</v>
      </c>
      <c r="B12" s="34"/>
      <c r="C12" s="34"/>
      <c r="D12" s="34"/>
      <c r="E12" s="34"/>
      <c r="F12" s="132"/>
      <c r="G12" s="34"/>
      <c r="H12" s="34"/>
      <c r="I12" s="34"/>
      <c r="J12" s="34"/>
    </row>
    <row r="13" spans="1:15" ht="21" customHeight="1">
      <c r="A13" s="19" t="s">
        <v>85</v>
      </c>
      <c r="B13" s="34"/>
      <c r="C13" s="34"/>
      <c r="D13" s="170">
        <v>38196</v>
      </c>
      <c r="E13" s="34"/>
      <c r="F13" s="132">
        <v>-106932</v>
      </c>
      <c r="G13" s="34"/>
      <c r="H13" s="170">
        <v>38199</v>
      </c>
      <c r="I13" s="34"/>
      <c r="J13" s="77">
        <v>-106932</v>
      </c>
    </row>
    <row r="14" spans="1:15" ht="21" customHeight="1">
      <c r="A14" s="19" t="s">
        <v>116</v>
      </c>
      <c r="B14" s="34"/>
      <c r="C14" s="34"/>
      <c r="D14" s="170">
        <v>11119</v>
      </c>
      <c r="E14" s="34"/>
      <c r="F14" s="132">
        <v>-3571</v>
      </c>
      <c r="G14" s="34"/>
      <c r="H14" s="170">
        <v>11119</v>
      </c>
      <c r="I14" s="34"/>
      <c r="J14" s="77">
        <v>-3571</v>
      </c>
    </row>
    <row r="15" spans="1:15" ht="21" customHeight="1">
      <c r="A15" s="19" t="s">
        <v>170</v>
      </c>
      <c r="B15" s="34"/>
      <c r="C15" s="34"/>
      <c r="D15" s="170">
        <v>-76</v>
      </c>
      <c r="E15" s="34"/>
      <c r="F15" s="132">
        <v>-276</v>
      </c>
      <c r="G15" s="34"/>
      <c r="H15" s="170">
        <v>-76</v>
      </c>
      <c r="I15" s="34"/>
      <c r="J15" s="80">
        <v>-276</v>
      </c>
    </row>
    <row r="16" spans="1:15" ht="21" customHeight="1">
      <c r="A16" s="19" t="s">
        <v>162</v>
      </c>
      <c r="B16" s="51"/>
      <c r="C16" s="51"/>
      <c r="D16" s="170">
        <v>-27025</v>
      </c>
      <c r="E16" s="51"/>
      <c r="F16" s="132">
        <v>74600</v>
      </c>
      <c r="G16" s="51"/>
      <c r="H16" s="170">
        <v>-27036</v>
      </c>
      <c r="I16" s="51"/>
      <c r="J16" s="80">
        <v>75049</v>
      </c>
    </row>
    <row r="17" spans="1:15" ht="21" customHeight="1">
      <c r="A17" s="19" t="s">
        <v>68</v>
      </c>
      <c r="B17" s="34"/>
      <c r="C17" s="34"/>
      <c r="D17" s="170">
        <v>-8215</v>
      </c>
      <c r="E17" s="34"/>
      <c r="F17" s="133">
        <v>-8215</v>
      </c>
      <c r="G17" s="34"/>
      <c r="H17" s="170">
        <v>-8215</v>
      </c>
      <c r="I17" s="34"/>
      <c r="J17" s="77">
        <v>-8215</v>
      </c>
    </row>
    <row r="18" spans="1:15" ht="21" customHeight="1">
      <c r="A18" s="19" t="s">
        <v>181</v>
      </c>
      <c r="B18" s="34"/>
      <c r="C18" s="34"/>
      <c r="D18" s="142">
        <v>124</v>
      </c>
      <c r="E18" s="34"/>
      <c r="F18" s="133">
        <v>-200</v>
      </c>
      <c r="G18" s="34"/>
      <c r="H18" s="142">
        <v>124</v>
      </c>
      <c r="I18" s="34"/>
      <c r="J18" s="44">
        <v>-200</v>
      </c>
    </row>
    <row r="19" spans="1:15" ht="21" customHeight="1">
      <c r="A19" s="19" t="s">
        <v>182</v>
      </c>
      <c r="B19" s="34"/>
      <c r="C19" s="34"/>
      <c r="D19" s="142">
        <v>-140</v>
      </c>
      <c r="E19" s="34"/>
      <c r="F19" s="132">
        <v>532</v>
      </c>
      <c r="G19" s="34"/>
      <c r="H19" s="142">
        <v>-140</v>
      </c>
      <c r="I19" s="34"/>
      <c r="J19" s="20">
        <v>532</v>
      </c>
    </row>
    <row r="20" spans="1:15" s="130" customFormat="1" ht="21" customHeight="1">
      <c r="A20" s="130" t="s">
        <v>83</v>
      </c>
      <c r="B20" s="121"/>
      <c r="C20" s="121"/>
      <c r="D20" s="171">
        <v>27231</v>
      </c>
      <c r="E20" s="90"/>
      <c r="F20" s="133">
        <v>33669</v>
      </c>
      <c r="G20" s="90"/>
      <c r="H20" s="171">
        <v>27231</v>
      </c>
      <c r="I20" s="121"/>
      <c r="J20" s="132">
        <v>33669</v>
      </c>
      <c r="M20" s="91"/>
      <c r="O20" s="91"/>
    </row>
    <row r="21" spans="1:15" s="130" customFormat="1" ht="21" customHeight="1">
      <c r="A21" s="130" t="s">
        <v>163</v>
      </c>
      <c r="B21" s="121"/>
      <c r="C21" s="121"/>
      <c r="D21" s="171">
        <v>6929</v>
      </c>
      <c r="E21" s="90"/>
      <c r="F21" s="172">
        <v>0</v>
      </c>
      <c r="G21" s="90"/>
      <c r="H21" s="171">
        <v>6929</v>
      </c>
      <c r="I21" s="121"/>
      <c r="J21" s="172">
        <v>0</v>
      </c>
      <c r="M21" s="91"/>
      <c r="O21" s="91"/>
    </row>
    <row r="22" spans="1:15" s="130" customFormat="1" ht="21" customHeight="1">
      <c r="A22" s="130" t="s">
        <v>66</v>
      </c>
      <c r="B22" s="121"/>
      <c r="C22" s="121"/>
      <c r="D22" s="135">
        <v>79</v>
      </c>
      <c r="E22" s="90"/>
      <c r="F22" s="133">
        <v>154</v>
      </c>
      <c r="G22" s="90"/>
      <c r="H22" s="135">
        <v>79</v>
      </c>
      <c r="I22" s="121"/>
      <c r="J22" s="92">
        <v>154</v>
      </c>
      <c r="M22" s="91"/>
      <c r="O22" s="91"/>
    </row>
    <row r="23" spans="1:15" s="130" customFormat="1" ht="21" customHeight="1">
      <c r="A23" s="130" t="s">
        <v>100</v>
      </c>
      <c r="B23" s="121"/>
      <c r="C23" s="121"/>
      <c r="D23" s="172">
        <v>0</v>
      </c>
      <c r="E23" s="90"/>
      <c r="F23" s="133">
        <v>-782</v>
      </c>
      <c r="G23" s="90"/>
      <c r="H23" s="172">
        <v>0</v>
      </c>
      <c r="I23" s="121"/>
      <c r="J23" s="163">
        <v>-782</v>
      </c>
      <c r="M23" s="91"/>
      <c r="O23" s="91"/>
    </row>
    <row r="24" spans="1:15" s="130" customFormat="1" ht="21" customHeight="1">
      <c r="A24" s="130" t="s">
        <v>128</v>
      </c>
      <c r="B24" s="142"/>
      <c r="C24" s="121"/>
      <c r="D24" s="135">
        <v>103</v>
      </c>
      <c r="E24" s="90"/>
      <c r="F24" s="133">
        <v>156</v>
      </c>
      <c r="G24" s="90"/>
      <c r="H24" s="135">
        <v>103</v>
      </c>
      <c r="I24" s="121"/>
      <c r="J24" s="163">
        <v>156</v>
      </c>
      <c r="M24" s="91"/>
      <c r="O24" s="91"/>
    </row>
    <row r="25" spans="1:15" ht="21" customHeight="1">
      <c r="A25" s="19" t="s">
        <v>130</v>
      </c>
      <c r="B25" s="28"/>
      <c r="C25" s="34"/>
      <c r="D25" s="172">
        <v>170</v>
      </c>
      <c r="E25" s="44"/>
      <c r="F25" s="133">
        <v>-224</v>
      </c>
      <c r="G25" s="44"/>
      <c r="H25" s="172">
        <v>170</v>
      </c>
      <c r="I25" s="34"/>
      <c r="J25" s="44">
        <v>-224</v>
      </c>
    </row>
    <row r="26" spans="1:15" ht="21" customHeight="1">
      <c r="A26" s="19" t="s">
        <v>129</v>
      </c>
      <c r="B26" s="28"/>
      <c r="C26" s="34"/>
      <c r="D26" s="172">
        <v>0</v>
      </c>
      <c r="E26" s="44"/>
      <c r="F26" s="133">
        <v>-564</v>
      </c>
      <c r="G26" s="44"/>
      <c r="H26" s="172">
        <v>0</v>
      </c>
      <c r="I26" s="34"/>
      <c r="J26" s="44">
        <v>-564</v>
      </c>
    </row>
    <row r="27" spans="1:15" ht="21" customHeight="1">
      <c r="A27" s="185" t="s">
        <v>173</v>
      </c>
      <c r="B27" s="28"/>
      <c r="C27" s="34"/>
      <c r="D27" s="172">
        <v>-43</v>
      </c>
      <c r="E27" s="174"/>
      <c r="F27" s="172">
        <v>0</v>
      </c>
      <c r="G27" s="44"/>
      <c r="H27" s="172">
        <v>-43</v>
      </c>
      <c r="I27" s="34"/>
      <c r="J27" s="172">
        <v>0</v>
      </c>
    </row>
    <row r="28" spans="1:15" ht="21" customHeight="1">
      <c r="A28" s="184" t="s">
        <v>168</v>
      </c>
      <c r="B28" s="28"/>
      <c r="C28" s="34"/>
      <c r="D28" s="172">
        <v>4200</v>
      </c>
      <c r="E28" s="174"/>
      <c r="F28" s="172">
        <v>0</v>
      </c>
      <c r="G28" s="44"/>
      <c r="H28" s="172">
        <v>4200</v>
      </c>
      <c r="I28" s="34"/>
      <c r="J28" s="172">
        <v>0</v>
      </c>
    </row>
    <row r="29" spans="1:15" ht="21" customHeight="1">
      <c r="A29" s="19" t="s">
        <v>137</v>
      </c>
      <c r="B29" s="27"/>
      <c r="C29" s="34"/>
      <c r="D29" s="172">
        <v>-1995</v>
      </c>
      <c r="E29" s="44"/>
      <c r="F29" s="133">
        <v>-1690</v>
      </c>
      <c r="G29" s="44"/>
      <c r="H29" s="172">
        <v>0</v>
      </c>
      <c r="I29" s="34"/>
      <c r="J29" s="158">
        <v>0</v>
      </c>
    </row>
    <row r="30" spans="1:15" ht="21" customHeight="1">
      <c r="A30" s="19" t="s">
        <v>114</v>
      </c>
      <c r="B30" s="28"/>
      <c r="C30" s="34"/>
      <c r="D30" s="135">
        <v>-6360</v>
      </c>
      <c r="E30" s="44"/>
      <c r="F30" s="133">
        <v>-929</v>
      </c>
      <c r="G30" s="44"/>
      <c r="H30" s="135">
        <v>-6346</v>
      </c>
      <c r="I30" s="34"/>
      <c r="J30" s="50">
        <v>-929</v>
      </c>
    </row>
    <row r="31" spans="1:15" ht="21" customHeight="1">
      <c r="A31" s="19" t="s">
        <v>56</v>
      </c>
      <c r="B31" s="34"/>
      <c r="C31" s="34"/>
      <c r="D31" s="173">
        <v>5225</v>
      </c>
      <c r="E31" s="44"/>
      <c r="F31" s="133">
        <v>3928</v>
      </c>
      <c r="G31" s="44"/>
      <c r="H31" s="173">
        <v>5225</v>
      </c>
      <c r="I31" s="34"/>
      <c r="J31" s="34">
        <v>3928</v>
      </c>
    </row>
    <row r="32" spans="1:15" ht="21" customHeight="1">
      <c r="A32" s="19" t="s">
        <v>122</v>
      </c>
      <c r="B32" s="34"/>
      <c r="C32" s="34"/>
      <c r="D32" s="149">
        <f>SUM(D10:D31)</f>
        <v>21596</v>
      </c>
      <c r="E32" s="84"/>
      <c r="F32" s="134">
        <f>SUM(F10:F31)</f>
        <v>-58907</v>
      </c>
      <c r="G32" s="84"/>
      <c r="H32" s="149">
        <f>SUM(H10:H31)</f>
        <v>21648</v>
      </c>
      <c r="I32" s="34"/>
      <c r="J32" s="35">
        <f>SUM(J10:J31)</f>
        <v>-58907</v>
      </c>
    </row>
    <row r="33" spans="1:15" ht="21" customHeight="1">
      <c r="A33" s="18" t="s">
        <v>84</v>
      </c>
      <c r="B33" s="34"/>
      <c r="C33" s="34"/>
      <c r="D33" s="84"/>
      <c r="E33" s="84"/>
      <c r="F33" s="109"/>
      <c r="G33" s="84"/>
      <c r="H33" s="84"/>
      <c r="I33" s="34"/>
      <c r="J33" s="34"/>
    </row>
    <row r="34" spans="1:15" ht="21" customHeight="1">
      <c r="A34" s="19" t="s">
        <v>123</v>
      </c>
      <c r="B34" s="34"/>
      <c r="C34" s="34"/>
      <c r="D34" s="109">
        <v>-6287</v>
      </c>
      <c r="E34" s="84"/>
      <c r="F34" s="135">
        <v>-8085</v>
      </c>
      <c r="G34" s="84"/>
      <c r="H34" s="109">
        <v>-6287</v>
      </c>
      <c r="I34" s="34"/>
      <c r="J34" s="34">
        <v>-8085</v>
      </c>
    </row>
    <row r="35" spans="1:15" s="18" customFormat="1" ht="21" customHeight="1">
      <c r="A35" s="18" t="s">
        <v>174</v>
      </c>
      <c r="B35" s="21"/>
      <c r="C35" s="21"/>
      <c r="D35" s="154">
        <f>SUM(D32:D34)</f>
        <v>15309</v>
      </c>
      <c r="E35" s="70"/>
      <c r="F35" s="183">
        <f>SUM(F32:F34)</f>
        <v>-66992</v>
      </c>
      <c r="G35" s="70"/>
      <c r="H35" s="154">
        <f>SUM(H32:H34)</f>
        <v>15361</v>
      </c>
      <c r="I35" s="21"/>
      <c r="J35" s="71">
        <f>SUM(J32:J34)</f>
        <v>-66992</v>
      </c>
      <c r="M35" s="145"/>
      <c r="O35" s="145"/>
    </row>
    <row r="36" spans="1:15" ht="21" customHeight="1">
      <c r="A36" s="18" t="s">
        <v>156</v>
      </c>
      <c r="J36" s="41"/>
    </row>
    <row r="37" spans="1:15" ht="21" customHeight="1">
      <c r="A37" s="18" t="s">
        <v>101</v>
      </c>
      <c r="J37" s="41"/>
    </row>
    <row r="38" spans="1:15" ht="21" customHeight="1">
      <c r="A38" s="18" t="str">
        <f>A3</f>
        <v>FOR THE YEAR ENDED DECEMBER 31, 2019</v>
      </c>
    </row>
    <row r="39" spans="1:15" ht="21" customHeight="1">
      <c r="A39" s="18"/>
      <c r="B39" s="21"/>
      <c r="C39" s="21"/>
      <c r="D39" s="21"/>
      <c r="E39" s="21"/>
      <c r="F39" s="21"/>
      <c r="G39" s="21"/>
      <c r="H39" s="21"/>
      <c r="I39" s="21"/>
      <c r="J39" s="21"/>
    </row>
    <row r="40" spans="1:15" ht="21" customHeight="1">
      <c r="B40" s="18"/>
      <c r="C40" s="23"/>
      <c r="D40" s="190" t="s">
        <v>17</v>
      </c>
      <c r="E40" s="190"/>
      <c r="F40" s="190"/>
      <c r="G40" s="190"/>
      <c r="H40" s="190"/>
      <c r="I40" s="190"/>
      <c r="J40" s="190"/>
    </row>
    <row r="41" spans="1:15" ht="21" customHeight="1">
      <c r="B41" s="18"/>
      <c r="C41" s="23"/>
      <c r="D41" s="189" t="s">
        <v>152</v>
      </c>
      <c r="E41" s="189"/>
      <c r="F41" s="189"/>
      <c r="G41" s="23"/>
      <c r="H41" s="189" t="s">
        <v>153</v>
      </c>
      <c r="I41" s="189"/>
      <c r="J41" s="189"/>
    </row>
    <row r="42" spans="1:15" ht="21" customHeight="1">
      <c r="B42" s="26" t="s">
        <v>11</v>
      </c>
      <c r="C42" s="24"/>
      <c r="D42" s="160">
        <v>2019</v>
      </c>
      <c r="E42" s="162"/>
      <c r="F42" s="160">
        <v>2018</v>
      </c>
      <c r="G42" s="162"/>
      <c r="H42" s="160">
        <v>2019</v>
      </c>
      <c r="I42" s="162"/>
      <c r="J42" s="160">
        <v>2018</v>
      </c>
    </row>
    <row r="43" spans="1:15" ht="21" customHeight="1">
      <c r="A43" s="18"/>
      <c r="B43" s="21"/>
      <c r="C43" s="21"/>
      <c r="D43" s="21"/>
      <c r="E43" s="21"/>
      <c r="F43" s="21"/>
      <c r="G43" s="21"/>
      <c r="H43" s="21"/>
      <c r="I43" s="21"/>
      <c r="J43" s="21"/>
    </row>
    <row r="44" spans="1:15" ht="21" customHeight="1">
      <c r="A44" s="18" t="s">
        <v>14</v>
      </c>
      <c r="B44" s="34"/>
      <c r="C44" s="34"/>
      <c r="D44" s="34"/>
      <c r="E44" s="34"/>
      <c r="F44" s="34"/>
      <c r="G44" s="34"/>
      <c r="H44" s="34"/>
      <c r="I44" s="34"/>
      <c r="J44" s="34"/>
    </row>
    <row r="45" spans="1:15" ht="21" customHeight="1">
      <c r="A45" s="19" t="s">
        <v>115</v>
      </c>
      <c r="B45" s="34"/>
      <c r="C45" s="34"/>
      <c r="D45" s="142">
        <v>6360</v>
      </c>
      <c r="E45" s="34"/>
      <c r="F45" s="135">
        <v>929</v>
      </c>
      <c r="G45" s="34"/>
      <c r="H45" s="142">
        <v>6346</v>
      </c>
      <c r="I45" s="34"/>
      <c r="J45" s="34">
        <v>929</v>
      </c>
      <c r="K45" s="34"/>
    </row>
    <row r="46" spans="1:15" ht="21" customHeight="1">
      <c r="A46" s="19" t="s">
        <v>95</v>
      </c>
      <c r="B46" s="28"/>
      <c r="C46" s="28"/>
      <c r="D46" s="142">
        <v>0</v>
      </c>
      <c r="E46" s="28"/>
      <c r="F46" s="135">
        <v>18380</v>
      </c>
      <c r="G46" s="28"/>
      <c r="H46" s="142">
        <v>0</v>
      </c>
      <c r="I46" s="28"/>
      <c r="J46" s="81">
        <v>18380</v>
      </c>
      <c r="K46" s="81"/>
    </row>
    <row r="47" spans="1:15" ht="21" customHeight="1">
      <c r="A47" s="175" t="s">
        <v>171</v>
      </c>
      <c r="B47" s="28"/>
      <c r="C47" s="28"/>
      <c r="D47" s="142">
        <v>-150000</v>
      </c>
      <c r="E47" s="142"/>
      <c r="F47" s="109">
        <v>0</v>
      </c>
      <c r="G47" s="28"/>
      <c r="H47" s="142">
        <v>-150000</v>
      </c>
      <c r="I47" s="28"/>
      <c r="J47" s="142">
        <v>0</v>
      </c>
      <c r="K47" s="81"/>
    </row>
    <row r="48" spans="1:15" ht="21" customHeight="1">
      <c r="A48" s="19" t="s">
        <v>131</v>
      </c>
      <c r="B48" s="34"/>
      <c r="C48" s="34"/>
      <c r="D48" s="142">
        <v>-17500</v>
      </c>
      <c r="E48" s="34"/>
      <c r="F48" s="135">
        <v>-16500</v>
      </c>
      <c r="G48" s="34"/>
      <c r="H48" s="142">
        <v>-17500</v>
      </c>
      <c r="I48" s="34"/>
      <c r="J48" s="81">
        <v>-16500</v>
      </c>
      <c r="K48" s="81"/>
    </row>
    <row r="49" spans="1:15" ht="21" customHeight="1">
      <c r="A49" s="19" t="s">
        <v>79</v>
      </c>
      <c r="B49" s="34"/>
      <c r="C49" s="34"/>
      <c r="D49" s="142">
        <v>-368</v>
      </c>
      <c r="E49" s="34"/>
      <c r="F49" s="135">
        <v>-34942</v>
      </c>
      <c r="G49" s="34"/>
      <c r="H49" s="142">
        <v>-368</v>
      </c>
      <c r="I49" s="34"/>
      <c r="J49" s="81">
        <v>-34942</v>
      </c>
      <c r="K49" s="81"/>
    </row>
    <row r="50" spans="1:15" ht="21" customHeight="1">
      <c r="A50" s="19" t="s">
        <v>78</v>
      </c>
      <c r="B50" s="34"/>
      <c r="C50" s="34"/>
      <c r="D50" s="109">
        <v>-5444</v>
      </c>
      <c r="E50" s="34"/>
      <c r="F50" s="135">
        <v>-5701</v>
      </c>
      <c r="G50" s="34"/>
      <c r="H50" s="109">
        <v>-5444</v>
      </c>
      <c r="I50" s="34"/>
      <c r="J50" s="81">
        <v>-5701</v>
      </c>
      <c r="K50" s="81"/>
    </row>
    <row r="51" spans="1:15" ht="21" customHeight="1">
      <c r="A51" s="19" t="s">
        <v>183</v>
      </c>
      <c r="B51" s="34"/>
      <c r="C51" s="34"/>
      <c r="D51" s="142">
        <v>-359</v>
      </c>
      <c r="E51" s="34"/>
      <c r="F51" s="135">
        <v>-483</v>
      </c>
      <c r="G51" s="34"/>
      <c r="H51" s="142">
        <v>-359</v>
      </c>
      <c r="I51" s="34"/>
      <c r="J51" s="81">
        <v>-483</v>
      </c>
      <c r="K51" s="81"/>
    </row>
    <row r="52" spans="1:15" ht="21" customHeight="1">
      <c r="A52" s="19" t="s">
        <v>135</v>
      </c>
      <c r="B52" s="34"/>
      <c r="C52" s="34"/>
      <c r="D52" s="142">
        <v>-58000</v>
      </c>
      <c r="E52" s="34"/>
      <c r="F52" s="135">
        <v>-4680</v>
      </c>
      <c r="G52" s="34"/>
      <c r="H52" s="142">
        <v>-58000</v>
      </c>
      <c r="I52" s="34"/>
      <c r="J52" s="79">
        <v>-4680</v>
      </c>
      <c r="K52" s="79"/>
    </row>
    <row r="53" spans="1:15" s="130" customFormat="1" ht="21" customHeight="1">
      <c r="A53" s="19" t="s">
        <v>151</v>
      </c>
      <c r="B53" s="121"/>
      <c r="C53" s="121"/>
      <c r="D53" s="142">
        <v>0</v>
      </c>
      <c r="E53" s="121"/>
      <c r="F53" s="158">
        <v>0</v>
      </c>
      <c r="G53" s="121"/>
      <c r="H53" s="142">
        <v>-10000</v>
      </c>
      <c r="I53" s="121"/>
      <c r="J53" s="158">
        <v>0</v>
      </c>
      <c r="K53" s="92"/>
      <c r="M53" s="91"/>
      <c r="O53" s="91"/>
    </row>
    <row r="54" spans="1:15" s="130" customFormat="1" ht="21" customHeight="1">
      <c r="A54" s="130" t="s">
        <v>175</v>
      </c>
      <c r="B54" s="97"/>
      <c r="C54" s="142"/>
      <c r="D54" s="142">
        <v>1505</v>
      </c>
      <c r="E54" s="142"/>
      <c r="F54" s="135">
        <v>2495</v>
      </c>
      <c r="G54" s="142"/>
      <c r="H54" s="142">
        <v>1505</v>
      </c>
      <c r="I54" s="142"/>
      <c r="J54" s="135">
        <v>2495</v>
      </c>
      <c r="K54" s="135"/>
      <c r="M54" s="91"/>
      <c r="O54" s="91"/>
    </row>
    <row r="55" spans="1:15" s="130" customFormat="1" ht="21" customHeight="1">
      <c r="A55" s="130" t="s">
        <v>127</v>
      </c>
      <c r="B55" s="142"/>
      <c r="C55" s="142"/>
      <c r="D55" s="109">
        <v>0</v>
      </c>
      <c r="E55" s="142"/>
      <c r="F55" s="135">
        <v>167960</v>
      </c>
      <c r="G55" s="142"/>
      <c r="H55" s="109">
        <v>0</v>
      </c>
      <c r="I55" s="142"/>
      <c r="J55" s="143">
        <v>167960</v>
      </c>
      <c r="K55" s="143"/>
      <c r="M55" s="91"/>
      <c r="O55" s="91"/>
    </row>
    <row r="56" spans="1:15" ht="21" customHeight="1">
      <c r="A56" s="18" t="s">
        <v>161</v>
      </c>
      <c r="B56" s="24"/>
      <c r="C56" s="24"/>
      <c r="D56" s="154">
        <f>SUM(D45:D55)</f>
        <v>-223806</v>
      </c>
      <c r="E56" s="24"/>
      <c r="F56" s="136">
        <f>SUM(F45:F55)</f>
        <v>127458</v>
      </c>
      <c r="G56" s="24"/>
      <c r="H56" s="154">
        <f>SUM(H45:H54)</f>
        <v>-233820</v>
      </c>
      <c r="I56" s="24"/>
      <c r="J56" s="52">
        <f>SUM(J45:J55)</f>
        <v>127458</v>
      </c>
    </row>
    <row r="57" spans="1:15" ht="21" customHeight="1">
      <c r="B57" s="27"/>
      <c r="C57" s="27"/>
      <c r="D57" s="19"/>
      <c r="E57" s="27"/>
      <c r="F57" s="19"/>
      <c r="G57" s="27"/>
      <c r="H57" s="19"/>
      <c r="I57" s="27"/>
      <c r="J57" s="29"/>
    </row>
    <row r="58" spans="1:15" ht="21" customHeight="1">
      <c r="A58" s="18" t="s">
        <v>10</v>
      </c>
      <c r="B58" s="34"/>
      <c r="C58" s="34"/>
      <c r="D58" s="34"/>
      <c r="E58" s="34"/>
      <c r="F58" s="19"/>
      <c r="G58" s="34"/>
      <c r="H58" s="34"/>
      <c r="I58" s="34"/>
      <c r="J58" s="34"/>
    </row>
    <row r="59" spans="1:15" ht="21" customHeight="1">
      <c r="A59" s="19" t="s">
        <v>75</v>
      </c>
      <c r="B59" s="34"/>
      <c r="C59" s="34"/>
      <c r="D59" s="142">
        <v>-5166</v>
      </c>
      <c r="E59" s="34"/>
      <c r="F59" s="135">
        <v>-3917</v>
      </c>
      <c r="G59" s="34"/>
      <c r="H59" s="142">
        <v>-5166</v>
      </c>
      <c r="I59" s="34"/>
      <c r="J59" s="82">
        <v>-3917</v>
      </c>
    </row>
    <row r="60" spans="1:15" ht="21" customHeight="1">
      <c r="A60" s="19" t="s">
        <v>55</v>
      </c>
      <c r="B60" s="34"/>
      <c r="C60" s="34"/>
      <c r="D60" s="170">
        <v>-35610</v>
      </c>
      <c r="E60" s="34"/>
      <c r="F60" s="135">
        <v>-14294</v>
      </c>
      <c r="G60" s="34"/>
      <c r="H60" s="170">
        <v>-35610</v>
      </c>
      <c r="I60" s="34"/>
      <c r="J60" s="82">
        <v>-14294</v>
      </c>
    </row>
    <row r="61" spans="1:15" ht="21" customHeight="1">
      <c r="A61" s="19" t="s">
        <v>154</v>
      </c>
      <c r="B61" s="34"/>
      <c r="C61" s="34"/>
      <c r="D61" s="170">
        <v>-150000</v>
      </c>
      <c r="E61" s="34"/>
      <c r="F61" s="158">
        <v>0</v>
      </c>
      <c r="G61" s="34"/>
      <c r="H61" s="170">
        <v>-150000</v>
      </c>
      <c r="I61" s="34"/>
      <c r="J61" s="158">
        <v>0</v>
      </c>
    </row>
    <row r="62" spans="1:15" ht="21" customHeight="1">
      <c r="A62" s="19" t="s">
        <v>155</v>
      </c>
      <c r="B62" s="34"/>
      <c r="C62" s="34"/>
      <c r="D62" s="170">
        <v>150000</v>
      </c>
      <c r="E62" s="34"/>
      <c r="F62" s="158">
        <v>0</v>
      </c>
      <c r="G62" s="34"/>
      <c r="H62" s="170">
        <v>150000</v>
      </c>
      <c r="I62" s="34"/>
      <c r="J62" s="158">
        <v>0</v>
      </c>
    </row>
    <row r="63" spans="1:15" ht="21" customHeight="1">
      <c r="A63" s="19" t="s">
        <v>109</v>
      </c>
      <c r="B63" s="34"/>
      <c r="C63" s="34"/>
      <c r="D63" s="170">
        <v>151035</v>
      </c>
      <c r="E63" s="34"/>
      <c r="F63" s="135">
        <v>258395</v>
      </c>
      <c r="G63" s="34"/>
      <c r="H63" s="170">
        <v>151035</v>
      </c>
      <c r="I63" s="34"/>
      <c r="J63" s="79">
        <v>258395</v>
      </c>
    </row>
    <row r="64" spans="1:15" s="18" customFormat="1" ht="21" customHeight="1">
      <c r="A64" s="18" t="s">
        <v>176</v>
      </c>
      <c r="B64" s="21"/>
      <c r="C64" s="21"/>
      <c r="D64" s="154">
        <f>SUM(D59:D63)</f>
        <v>110259</v>
      </c>
      <c r="E64" s="21"/>
      <c r="F64" s="137">
        <f>SUM(F59:F63)</f>
        <v>240184</v>
      </c>
      <c r="G64" s="21"/>
      <c r="H64" s="154">
        <f>SUM(H59:H63)</f>
        <v>110259</v>
      </c>
      <c r="I64" s="21"/>
      <c r="J64" s="60">
        <f>SUM(J59:J63)</f>
        <v>240184</v>
      </c>
      <c r="M64" s="145"/>
      <c r="O64" s="145"/>
    </row>
    <row r="65" spans="1:15" ht="21" customHeight="1">
      <c r="A65" s="18"/>
      <c r="B65" s="34"/>
      <c r="C65" s="34"/>
      <c r="D65" s="34"/>
      <c r="E65" s="34"/>
      <c r="F65" s="109"/>
      <c r="G65" s="34"/>
      <c r="H65" s="34"/>
      <c r="I65" s="34"/>
      <c r="J65" s="34"/>
      <c r="L65" s="27"/>
    </row>
    <row r="66" spans="1:15" s="18" customFormat="1" ht="21" customHeight="1">
      <c r="A66" s="18" t="s">
        <v>177</v>
      </c>
      <c r="B66" s="21"/>
      <c r="C66" s="21"/>
      <c r="D66" s="156">
        <f>+D35+D56+D64</f>
        <v>-98238</v>
      </c>
      <c r="E66" s="21"/>
      <c r="F66" s="138">
        <f>F35+F56+F64</f>
        <v>300650</v>
      </c>
      <c r="G66" s="21"/>
      <c r="H66" s="156">
        <f>+H35+H56+H64</f>
        <v>-108200</v>
      </c>
      <c r="I66" s="21"/>
      <c r="J66" s="21">
        <f>+J35+J56+J64</f>
        <v>300650</v>
      </c>
      <c r="M66" s="145"/>
      <c r="O66" s="145"/>
    </row>
    <row r="67" spans="1:15" ht="21" customHeight="1">
      <c r="A67" s="19" t="s">
        <v>134</v>
      </c>
      <c r="B67" s="27">
        <v>6</v>
      </c>
      <c r="C67" s="34"/>
      <c r="D67" s="170">
        <v>323599</v>
      </c>
      <c r="E67" s="34"/>
      <c r="F67" s="135">
        <v>22949</v>
      </c>
      <c r="G67" s="34"/>
      <c r="H67" s="170">
        <v>323599</v>
      </c>
      <c r="I67" s="34"/>
      <c r="J67" s="83">
        <v>22949</v>
      </c>
    </row>
    <row r="68" spans="1:15" s="18" customFormat="1" ht="21" customHeight="1" thickBot="1">
      <c r="A68" s="18" t="s">
        <v>178</v>
      </c>
      <c r="B68" s="27">
        <v>6</v>
      </c>
      <c r="C68" s="21"/>
      <c r="D68" s="155">
        <f>SUM(D66:D67)</f>
        <v>225361</v>
      </c>
      <c r="E68" s="21"/>
      <c r="F68" s="139">
        <f>SUM(F66:F67)</f>
        <v>323599</v>
      </c>
      <c r="G68" s="21"/>
      <c r="H68" s="155">
        <f>SUM(H66:H67)</f>
        <v>215399</v>
      </c>
      <c r="I68" s="21"/>
      <c r="J68" s="37">
        <f>SUM(J66:J67)</f>
        <v>323599</v>
      </c>
      <c r="M68" s="145"/>
      <c r="O68" s="145"/>
    </row>
    <row r="69" spans="1:15" ht="21" customHeight="1" thickTop="1">
      <c r="A69" s="18"/>
      <c r="B69" s="27"/>
      <c r="C69" s="21"/>
      <c r="D69" s="66"/>
      <c r="E69" s="21"/>
      <c r="F69" s="21"/>
      <c r="G69" s="21"/>
      <c r="H69" s="66"/>
      <c r="I69" s="21"/>
      <c r="J69" s="21"/>
    </row>
    <row r="70" spans="1:15" ht="21" customHeight="1">
      <c r="A70" s="18" t="s">
        <v>125</v>
      </c>
      <c r="B70" s="27"/>
      <c r="C70" s="21"/>
      <c r="D70" s="66"/>
      <c r="E70" s="21"/>
      <c r="F70" s="21"/>
      <c r="G70" s="21"/>
      <c r="H70" s="66"/>
      <c r="I70" s="21"/>
      <c r="J70" s="21"/>
    </row>
    <row r="71" spans="1:15" s="56" customFormat="1" ht="21" customHeight="1">
      <c r="A71" s="19" t="s">
        <v>179</v>
      </c>
      <c r="B71" s="53"/>
      <c r="C71" s="53"/>
      <c r="E71" s="53"/>
      <c r="F71" s="53"/>
      <c r="G71" s="53"/>
      <c r="I71" s="53"/>
      <c r="J71" s="53"/>
      <c r="L71" s="57"/>
      <c r="M71" s="58"/>
      <c r="O71" s="58"/>
    </row>
    <row r="72" spans="1:15" s="130" customFormat="1" ht="21" customHeight="1">
      <c r="A72" s="130" t="s">
        <v>180</v>
      </c>
      <c r="B72" s="181"/>
      <c r="C72" s="181"/>
      <c r="D72" s="182"/>
      <c r="E72" s="181"/>
      <c r="F72" s="181"/>
      <c r="G72" s="181"/>
      <c r="H72" s="182"/>
      <c r="I72" s="181"/>
      <c r="J72" s="181"/>
      <c r="M72" s="91"/>
      <c r="O72" s="91"/>
    </row>
    <row r="73" spans="1:15" s="56" customFormat="1" ht="21" customHeight="1">
      <c r="A73" s="54"/>
      <c r="B73" s="55"/>
      <c r="C73" s="55"/>
      <c r="D73" s="34">
        <f>D68-BS!D11</f>
        <v>0</v>
      </c>
      <c r="E73" s="53"/>
      <c r="F73" s="53"/>
      <c r="G73" s="53"/>
      <c r="H73" s="34">
        <f>H68-BS!H11</f>
        <v>0</v>
      </c>
      <c r="I73" s="55"/>
      <c r="J73" s="53"/>
      <c r="L73" s="57"/>
      <c r="M73" s="58"/>
      <c r="O73" s="58"/>
    </row>
    <row r="74" spans="1:15" s="56" customFormat="1" ht="21" customHeight="1">
      <c r="A74" s="19"/>
      <c r="B74" s="53"/>
      <c r="C74" s="53"/>
      <c r="D74" s="53"/>
      <c r="E74" s="53"/>
      <c r="F74" s="53"/>
      <c r="G74" s="53"/>
      <c r="H74" s="53"/>
      <c r="I74" s="53"/>
      <c r="J74" s="53"/>
      <c r="L74" s="57"/>
      <c r="M74" s="58"/>
      <c r="O74" s="58"/>
    </row>
    <row r="75" spans="1:15" s="56" customFormat="1" ht="21" customHeight="1">
      <c r="A75" s="19"/>
      <c r="B75" s="59"/>
      <c r="C75" s="59"/>
      <c r="D75" s="59"/>
      <c r="E75" s="59"/>
      <c r="F75" s="59"/>
      <c r="G75" s="59"/>
      <c r="H75" s="59"/>
      <c r="I75" s="59"/>
      <c r="J75" s="59"/>
      <c r="L75" s="57"/>
      <c r="M75" s="58"/>
      <c r="O75" s="58"/>
    </row>
    <row r="76" spans="1:15" s="56" customFormat="1" ht="21" customHeight="1">
      <c r="A76" s="19"/>
      <c r="B76" s="53"/>
      <c r="C76" s="53"/>
      <c r="D76" s="53"/>
      <c r="E76" s="53"/>
      <c r="F76" s="53"/>
      <c r="G76" s="53"/>
      <c r="H76" s="53"/>
      <c r="I76" s="53"/>
      <c r="J76" s="53"/>
      <c r="L76" s="57"/>
      <c r="M76" s="58"/>
      <c r="O76" s="58"/>
    </row>
    <row r="77" spans="1:15" s="56" customFormat="1" ht="21" customHeight="1">
      <c r="A77" s="19"/>
      <c r="B77" s="53"/>
      <c r="C77" s="53"/>
      <c r="D77" s="53"/>
      <c r="E77" s="53"/>
      <c r="F77" s="53"/>
      <c r="G77" s="53"/>
      <c r="H77" s="53"/>
      <c r="I77" s="53"/>
      <c r="J77" s="53"/>
      <c r="L77" s="57"/>
      <c r="M77" s="58"/>
      <c r="O77" s="58"/>
    </row>
    <row r="78" spans="1:15" ht="21" customHeight="1">
      <c r="B78" s="34"/>
      <c r="C78" s="34"/>
      <c r="D78" s="34"/>
      <c r="E78" s="34"/>
      <c r="F78" s="34"/>
      <c r="G78" s="34"/>
      <c r="H78" s="34"/>
      <c r="I78" s="34"/>
      <c r="J78" s="34"/>
    </row>
    <row r="79" spans="1:15" ht="21" customHeight="1">
      <c r="B79" s="34"/>
      <c r="C79" s="34"/>
      <c r="D79" s="34"/>
      <c r="E79" s="34"/>
      <c r="F79" s="34"/>
      <c r="G79" s="34"/>
      <c r="H79" s="34"/>
      <c r="I79" s="34"/>
      <c r="J79" s="34"/>
    </row>
    <row r="80" spans="1:15" ht="21" customHeight="1">
      <c r="B80" s="34"/>
      <c r="C80" s="34"/>
      <c r="D80" s="34"/>
      <c r="E80" s="34"/>
      <c r="F80" s="34"/>
      <c r="G80" s="34"/>
      <c r="H80" s="34"/>
      <c r="I80" s="34"/>
      <c r="J80" s="34"/>
    </row>
    <row r="103" spans="4:8" ht="21" customHeight="1">
      <c r="D103" s="20" t="s">
        <v>80</v>
      </c>
      <c r="H103" s="20" t="s">
        <v>80</v>
      </c>
    </row>
  </sheetData>
  <mergeCells count="6">
    <mergeCell ref="H41:J41"/>
    <mergeCell ref="D41:F41"/>
    <mergeCell ref="D40:J40"/>
    <mergeCell ref="D5:J5"/>
    <mergeCell ref="D6:F6"/>
    <mergeCell ref="H6:J6"/>
  </mergeCells>
  <pageMargins left="0.78740157480314965" right="0.43307086614173229" top="0.78740157480314965" bottom="0.59055118110236227" header="0.19685039370078741" footer="0.39370078740157483"/>
  <pageSetup paperSize="9" scale="75" firstPageNumber="7" fitToHeight="0" orientation="portrait" useFirstPageNumber="1" r:id="rId1"/>
  <headerFooter>
    <oddFooter>&amp;L&amp;"Angsana New,Regular"&amp;14Note to financaial statements from an integral part of these financial statements.&amp;R&amp;9&amp;P</oddFooter>
  </headerFooter>
  <rowBreaks count="1" manualBreakCount="1">
    <brk id="3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P15"/>
  <sheetViews>
    <sheetView zoomScaleNormal="110" zoomScaleSheetLayoutView="100" workbookViewId="0">
      <selection activeCell="A23" sqref="A23"/>
    </sheetView>
  </sheetViews>
  <sheetFormatPr defaultColWidth="9.26953125" defaultRowHeight="18.75" customHeight="1"/>
  <cols>
    <col min="1" max="1" width="40.453125" style="2" customWidth="1"/>
    <col min="2" max="2" width="7.1796875" style="5" customWidth="1"/>
    <col min="3" max="3" width="2.26953125" style="2" customWidth="1"/>
    <col min="4" max="4" width="14.7265625" style="2" customWidth="1"/>
    <col min="5" max="5" width="2.26953125" style="2" customWidth="1"/>
    <col min="6" max="6" width="14.54296875" style="2" customWidth="1"/>
    <col min="7" max="7" width="2" style="2" customWidth="1"/>
    <col min="8" max="8" width="14.54296875" style="2" customWidth="1"/>
    <col min="9" max="9" width="2.26953125" style="2" customWidth="1"/>
    <col min="10" max="10" width="14.54296875" style="2" customWidth="1"/>
    <col min="11" max="11" width="2" style="2" customWidth="1"/>
    <col min="12" max="12" width="15.54296875" style="2" customWidth="1"/>
    <col min="13" max="16384" width="9.26953125" style="2"/>
  </cols>
  <sheetData>
    <row r="1" spans="1:16" ht="18.75" customHeight="1">
      <c r="A1" s="11" t="s">
        <v>32</v>
      </c>
      <c r="B1" s="1"/>
      <c r="C1" s="1"/>
      <c r="D1" s="1"/>
      <c r="E1" s="1"/>
      <c r="F1" s="1"/>
      <c r="G1" s="1"/>
      <c r="H1" s="1"/>
      <c r="J1"/>
      <c r="K1"/>
      <c r="L1" s="8" t="s">
        <v>49</v>
      </c>
      <c r="M1"/>
      <c r="N1"/>
    </row>
    <row r="2" spans="1:16" ht="18.75" customHeight="1">
      <c r="A2" s="11" t="s">
        <v>21</v>
      </c>
      <c r="C2" s="1"/>
      <c r="D2" s="1"/>
      <c r="E2" s="1"/>
      <c r="F2" s="1"/>
      <c r="G2"/>
      <c r="H2"/>
      <c r="J2"/>
      <c r="K2"/>
      <c r="L2" s="8" t="s">
        <v>50</v>
      </c>
      <c r="M2"/>
      <c r="N2"/>
    </row>
    <row r="3" spans="1:16" ht="18.75" customHeight="1">
      <c r="A3" s="11" t="s">
        <v>48</v>
      </c>
      <c r="C3" s="1"/>
      <c r="D3"/>
      <c r="E3"/>
      <c r="F3"/>
      <c r="G3"/>
      <c r="H3"/>
    </row>
    <row r="4" spans="1:16" ht="18.75" customHeight="1">
      <c r="A4" s="11"/>
      <c r="C4" s="1"/>
      <c r="D4"/>
      <c r="E4"/>
      <c r="F4"/>
      <c r="G4"/>
      <c r="H4"/>
    </row>
    <row r="5" spans="1:16" s="3" customFormat="1" ht="18.75" customHeight="1">
      <c r="B5" s="5"/>
    </row>
    <row r="6" spans="1:16" s="3" customFormat="1" ht="18.75" customHeight="1">
      <c r="B6" s="5"/>
      <c r="D6" s="194" t="s">
        <v>54</v>
      </c>
      <c r="E6" s="194"/>
      <c r="F6" s="194"/>
      <c r="G6" s="194"/>
      <c r="H6" s="194"/>
      <c r="I6" s="194"/>
      <c r="J6" s="194"/>
      <c r="K6" s="194"/>
      <c r="L6" s="194"/>
      <c r="M6" s="9"/>
      <c r="N6" s="9"/>
      <c r="O6" s="9"/>
      <c r="P6" s="9"/>
    </row>
    <row r="7" spans="1:16" s="3" customFormat="1" ht="18.75" customHeight="1">
      <c r="A7" s="6"/>
      <c r="B7" s="5"/>
      <c r="C7" s="6"/>
      <c r="D7" s="7" t="s">
        <v>2</v>
      </c>
      <c r="E7" s="7"/>
      <c r="F7" s="14" t="s">
        <v>44</v>
      </c>
      <c r="G7" s="6"/>
      <c r="H7" s="195"/>
      <c r="I7" s="195"/>
      <c r="J7" s="195"/>
      <c r="K7" s="7"/>
      <c r="L7" s="7"/>
    </row>
    <row r="8" spans="1:16" s="3" customFormat="1" ht="18.75" customHeight="1">
      <c r="A8" s="7"/>
      <c r="B8" s="5"/>
      <c r="C8" s="7"/>
      <c r="D8" s="7" t="s">
        <v>12</v>
      </c>
      <c r="E8" s="7"/>
      <c r="F8" s="7" t="s">
        <v>45</v>
      </c>
      <c r="G8" s="7"/>
      <c r="H8" s="194" t="s">
        <v>35</v>
      </c>
      <c r="I8" s="194"/>
      <c r="J8" s="194"/>
      <c r="K8" s="12"/>
      <c r="L8" s="7" t="s">
        <v>40</v>
      </c>
    </row>
    <row r="9" spans="1:16" s="3" customFormat="1" ht="18.75" customHeight="1">
      <c r="A9" s="7"/>
      <c r="B9" s="5"/>
      <c r="C9" s="7"/>
      <c r="D9" s="13" t="s">
        <v>13</v>
      </c>
      <c r="E9" s="7"/>
      <c r="F9" s="13" t="s">
        <v>46</v>
      </c>
      <c r="G9" s="7"/>
      <c r="H9" s="13" t="s">
        <v>36</v>
      </c>
      <c r="I9" s="4"/>
      <c r="J9" s="13" t="s">
        <v>29</v>
      </c>
      <c r="K9" s="7"/>
      <c r="L9" s="13" t="s">
        <v>47</v>
      </c>
    </row>
    <row r="10" spans="1:16" s="3" customFormat="1" ht="11.25" customHeight="1">
      <c r="A10" s="7"/>
      <c r="B10" s="5"/>
      <c r="C10" s="7"/>
      <c r="D10" s="7"/>
      <c r="E10" s="7"/>
      <c r="F10" s="7"/>
      <c r="G10" s="7"/>
      <c r="H10" s="7"/>
      <c r="I10" s="4"/>
      <c r="J10" s="7"/>
      <c r="K10" s="7"/>
      <c r="L10" s="7"/>
    </row>
    <row r="11" spans="1:16" ht="18.75" customHeight="1">
      <c r="A11" s="1"/>
      <c r="B11" s="3"/>
      <c r="C11"/>
      <c r="D11" s="16"/>
      <c r="E11" s="16"/>
      <c r="F11" s="16"/>
      <c r="G11" s="16"/>
      <c r="H11" s="16"/>
      <c r="I11" s="16"/>
      <c r="J11" s="16"/>
      <c r="K11" s="16"/>
      <c r="L11" s="16"/>
    </row>
    <row r="12" spans="1:16" ht="18.75" customHeight="1">
      <c r="A12" s="1" t="s">
        <v>52</v>
      </c>
      <c r="B12" s="3"/>
      <c r="C12"/>
      <c r="D12" s="16">
        <v>660211</v>
      </c>
      <c r="E12" s="16"/>
      <c r="F12" s="16">
        <v>734142</v>
      </c>
      <c r="G12" s="16"/>
      <c r="H12" s="16">
        <v>26000</v>
      </c>
      <c r="I12" s="16"/>
      <c r="J12" s="16">
        <v>-859708</v>
      </c>
      <c r="K12" s="16"/>
      <c r="L12" s="16">
        <f>SUM(D12:J12)</f>
        <v>560645</v>
      </c>
    </row>
    <row r="13" spans="1:16" ht="18.75" customHeight="1">
      <c r="A13" t="s">
        <v>51</v>
      </c>
      <c r="B13" s="3"/>
      <c r="C13"/>
      <c r="D13" s="10" t="s">
        <v>31</v>
      </c>
      <c r="E13" s="16"/>
      <c r="F13" s="10" t="s">
        <v>31</v>
      </c>
      <c r="G13" s="16"/>
      <c r="H13" s="10" t="s">
        <v>31</v>
      </c>
      <c r="I13" s="16"/>
      <c r="J13" s="15" t="e">
        <f>#REF!</f>
        <v>#REF!</v>
      </c>
      <c r="K13" s="16"/>
      <c r="L13" s="15" t="e">
        <f>SUM(D13:J13)</f>
        <v>#REF!</v>
      </c>
    </row>
    <row r="14" spans="1:16" ht="18.75" customHeight="1" thickBot="1">
      <c r="A14" s="1" t="s">
        <v>53</v>
      </c>
      <c r="B14" s="3"/>
      <c r="C14"/>
      <c r="D14" s="17">
        <f>SUM(D12:D13)</f>
        <v>660211</v>
      </c>
      <c r="E14" s="16"/>
      <c r="F14" s="17">
        <f>SUM(F12:F13)</f>
        <v>734142</v>
      </c>
      <c r="G14" s="16"/>
      <c r="H14" s="17">
        <f>SUM(H12:H13)</f>
        <v>26000</v>
      </c>
      <c r="I14" s="16"/>
      <c r="J14" s="17" t="e">
        <f>SUM(J12:J13)</f>
        <v>#REF!</v>
      </c>
      <c r="K14" s="16"/>
      <c r="L14" s="17" t="e">
        <f>SUM(L12:L13)</f>
        <v>#REF!</v>
      </c>
    </row>
    <row r="15" spans="1:16" ht="18.75" customHeight="1" thickTop="1">
      <c r="A15"/>
      <c r="C15"/>
      <c r="D15"/>
      <c r="E15"/>
      <c r="F15"/>
      <c r="G15"/>
      <c r="H15"/>
      <c r="I15"/>
      <c r="J15"/>
      <c r="K15"/>
      <c r="L15"/>
    </row>
  </sheetData>
  <mergeCells count="3">
    <mergeCell ref="D6:L6"/>
    <mergeCell ref="H7:J7"/>
    <mergeCell ref="H8:J8"/>
  </mergeCells>
  <phoneticPr fontId="5" type="noConversion"/>
  <pageMargins left="0.78740157480314965" right="0.51181102362204722" top="0.70866141732283472" bottom="0.39370078740157483" header="0.51181102362204722" footer="0.47244094488188981"/>
  <pageSetup paperSize="9" firstPageNumber="7" orientation="landscape" useFirstPageNumber="1" r:id="rId1"/>
  <headerFooter alignWithMargins="0">
    <oddFooter>&amp;LThe accompanying notes are an integral part of these financial statements.
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 รวม</vt:lpstr>
      <vt:lpstr>SH</vt:lpstr>
      <vt:lpstr>CF</vt:lpstr>
      <vt:lpstr>SH(E)</vt:lpstr>
      <vt:lpstr>BS!Print_Area</vt:lpstr>
      <vt:lpstr>CF!Print_Area</vt:lpstr>
      <vt:lpstr>PL!Print_Area</vt:lpstr>
      <vt:lpstr>SH!Print_Area</vt:lpstr>
      <vt:lpstr>'SH รวม'!Print_Area</vt:lpstr>
      <vt:lpstr>'SH(E)'!Print_Area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Kung Chanthanee</cp:lastModifiedBy>
  <cp:lastPrinted>2020-02-29T09:33:26Z</cp:lastPrinted>
  <dcterms:created xsi:type="dcterms:W3CDTF">2005-02-12T02:47:13Z</dcterms:created>
  <dcterms:modified xsi:type="dcterms:W3CDTF">2020-02-29T10:53:29Z</dcterms:modified>
</cp:coreProperties>
</file>