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16215" yWindow="0" windowWidth="23040" windowHeight="9225" tabRatio="840" activeTab="5"/>
  </bookViews>
  <sheets>
    <sheet name="สินทรัพย์" sheetId="21" r:id="rId1"/>
    <sheet name="รายได้ " sheetId="10" r:id="rId2"/>
    <sheet name="ส่วนของผู้ถือหุ้น (รวม) " sheetId="18" r:id="rId3"/>
    <sheet name="ส่วนของผู้ถือหุ้น (รวม) ต่อ (2" sheetId="20" r:id="rId4"/>
    <sheet name="ส่วนของผู้ถือหุ้น (เฉพาะกิจการ)" sheetId="19" r:id="rId5"/>
    <sheet name="งบกระแสเงินสด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#N/A</definedName>
    <definedName name="\a" localSheetId="5">[1]P3!#REF!</definedName>
    <definedName name="\a" localSheetId="3">[1]P3!#REF!</definedName>
    <definedName name="\a" localSheetId="0">[1]P3!#REF!</definedName>
    <definedName name="\a">[1]P3!#REF!</definedName>
    <definedName name="\q">#N/A</definedName>
    <definedName name="\s">#N/A</definedName>
    <definedName name="\t">#N/A</definedName>
    <definedName name="_xlnm._FilterDatabase" localSheetId="1" hidden="1">'รายได้ '!$B$1:$B$93</definedName>
    <definedName name="_xlnm._FilterDatabase" localSheetId="0" hidden="1">สินทรัพย์!$A$11:$L$122</definedName>
    <definedName name="analyse" localSheetId="0">[2]Sensitivity!$B$2:$M$8</definedName>
    <definedName name="analyse">[2]Sensitivity!$B$2:$M$8</definedName>
    <definedName name="AuraStyleDefaultsReset" hidden="1">#N/A</definedName>
    <definedName name="backup" localSheetId="0">[2]Sensitivity!$B$8</definedName>
    <definedName name="backup">[2]Sensitivity!$B$8</definedName>
    <definedName name="csDesignMode">1</definedName>
    <definedName name="DECIMAL" localSheetId="5">#REF!</definedName>
    <definedName name="DECIMAL" localSheetId="3">#REF!</definedName>
    <definedName name="DECIMAL" localSheetId="0">#REF!</definedName>
    <definedName name="DECIMAL">#REF!</definedName>
    <definedName name="dfdff" localSheetId="5">[3]Budget!#REF!</definedName>
    <definedName name="dfdff" localSheetId="3">[3]Budget!#REF!</definedName>
    <definedName name="dfdff" localSheetId="0">[3]Budget!#REF!</definedName>
    <definedName name="dfdff">[3]Budget!#REF!</definedName>
    <definedName name="djfl" localSheetId="5">[3]Budget!#REF!</definedName>
    <definedName name="djfl" localSheetId="3">[3]Budget!#REF!</definedName>
    <definedName name="djfl" localSheetId="0">[3]Budget!#REF!</definedName>
    <definedName name="djfl">[3]Budget!#REF!</definedName>
    <definedName name="dskdsiwekleo" localSheetId="5">[1]P3!#REF!</definedName>
    <definedName name="dskdsiwekleo" localSheetId="3">[1]P3!#REF!</definedName>
    <definedName name="dskdsiwekleo" localSheetId="0">[1]P3!#REF!</definedName>
    <definedName name="dskdsiwekleo">[1]P3!#REF!</definedName>
    <definedName name="Durée" localSheetId="0">[2]Results!$C$9</definedName>
    <definedName name="Durée">[2]Results!$C$9</definedName>
    <definedName name="Durée10ans" localSheetId="5">#REF!</definedName>
    <definedName name="Durée10ans" localSheetId="3">#REF!</definedName>
    <definedName name="Durée10ans" localSheetId="0">#REF!</definedName>
    <definedName name="Durée10ans">#REF!</definedName>
    <definedName name="Elec" localSheetId="0">[2]Sensitivity!$B$4</definedName>
    <definedName name="Elec">[2]Sensitivity!$B$4</definedName>
    <definedName name="ENS" localSheetId="5">'[4]PL-SGI'!#REF!</definedName>
    <definedName name="ENS" localSheetId="3">'[4]PL-SGI'!#REF!</definedName>
    <definedName name="ENS" localSheetId="0">'[4]PL-SGI'!#REF!</definedName>
    <definedName name="ENS">'[4]PL-SGI'!#REF!</definedName>
    <definedName name="ew">'[5]Non-Statistical Sampling Master'!$C$63</definedName>
    <definedName name="EXS" localSheetId="5">'[4]PL-SGI'!#REF!</definedName>
    <definedName name="EXS" localSheetId="3">'[4]PL-SGI'!#REF!</definedName>
    <definedName name="EXS" localSheetId="0">'[4]PL-SGI'!#REF!</definedName>
    <definedName name="EXS">'[4]PL-SGI'!#REF!</definedName>
    <definedName name="fd" localSheetId="5">#REF!</definedName>
    <definedName name="fd" localSheetId="3">#REF!</definedName>
    <definedName name="fd" localSheetId="0">#REF!</definedName>
    <definedName name="fd">#REF!</definedName>
    <definedName name="ffff" localSheetId="5">[1]P3!#REF!</definedName>
    <definedName name="ffff" localSheetId="3">[1]P3!#REF!</definedName>
    <definedName name="ffff" localSheetId="0">[1]P3!#REF!</definedName>
    <definedName name="ffff">[1]P3!#REF!</definedName>
    <definedName name="Gas" localSheetId="0">[2]Sensitivity!$B$3</definedName>
    <definedName name="Gas">[2]Sensitivity!$B$3</definedName>
    <definedName name="klfdirperp" localSheetId="5">[3]Budget!#REF!</definedName>
    <definedName name="klfdirperp" localSheetId="3">[3]Budget!#REF!</definedName>
    <definedName name="klfdirperp" localSheetId="0">[3]Budget!#REF!</definedName>
    <definedName name="klfdirperp">[3]Budget!#REF!</definedName>
    <definedName name="m" localSheetId="5">'[4]PL-SGI'!#REF!</definedName>
    <definedName name="m" localSheetId="3">'[4]PL-SGI'!#REF!</definedName>
    <definedName name="m" localSheetId="0">'[4]PL-SGI'!#REF!</definedName>
    <definedName name="m">'[4]PL-SGI'!#REF!</definedName>
    <definedName name="MWh" localSheetId="0">[2]Sensitivity!$B$7</definedName>
    <definedName name="MWh">[2]Sensitivity!$B$7</definedName>
    <definedName name="n" localSheetId="5">'[4]PL-SGI'!#REF!</definedName>
    <definedName name="n" localSheetId="3">'[4]PL-SGI'!#REF!</definedName>
    <definedName name="n" localSheetId="0">'[4]PL-SGI'!#REF!</definedName>
    <definedName name="n">'[4]PL-SGI'!#REF!</definedName>
    <definedName name="Name10a" localSheetId="0">'[6]Library Procedures'!$L$128</definedName>
    <definedName name="Name10a">'[6]Library Procedures'!$L$128</definedName>
    <definedName name="Name10b" localSheetId="0">'[6]Library Procedures'!$L$129</definedName>
    <definedName name="Name10b">'[6]Library Procedures'!$L$129</definedName>
    <definedName name="Name11a" localSheetId="0">'[6]Library Procedures'!$L$147</definedName>
    <definedName name="Name11a">'[6]Library Procedures'!$L$147</definedName>
    <definedName name="Name11b" localSheetId="0">'[6]Library Procedures'!$L$148</definedName>
    <definedName name="Name11b">'[6]Library Procedures'!$L$148</definedName>
    <definedName name="Name12a" localSheetId="0">'[6]Library Procedures'!$L$156</definedName>
    <definedName name="Name12a">'[6]Library Procedures'!$L$156</definedName>
    <definedName name="Name12b" localSheetId="0">'[6]Library Procedures'!$L$157</definedName>
    <definedName name="Name12b">'[6]Library Procedures'!$L$157</definedName>
    <definedName name="Name1a" localSheetId="0">'[7]Library Procedures'!$L$5</definedName>
    <definedName name="Name1a">'[7]Library Procedures'!$L$5</definedName>
    <definedName name="Name1b" localSheetId="0">'[7]Library Procedures'!$L$6</definedName>
    <definedName name="Name1b">'[7]Library Procedures'!$L$6</definedName>
    <definedName name="Name2a" localSheetId="0">'[8]Library Procedures'!$L$6</definedName>
    <definedName name="Name2a">'[8]Library Procedures'!$L$6</definedName>
    <definedName name="Name2b" localSheetId="0">'[8]Library Procedures'!$L$7</definedName>
    <definedName name="Name2b">'[8]Library Procedures'!$L$7</definedName>
    <definedName name="Name4a" localSheetId="0">'[6]Library Procedures'!$L$25</definedName>
    <definedName name="Name4a">'[6]Library Procedures'!$L$25</definedName>
    <definedName name="Name4b" localSheetId="0">'[6]Library Procedures'!$L$26</definedName>
    <definedName name="Name4b">'[6]Library Procedures'!$L$26</definedName>
    <definedName name="Name4c" localSheetId="0">'[6]Library Procedures'!$L$27</definedName>
    <definedName name="Name4c">'[6]Library Procedures'!$L$27</definedName>
    <definedName name="Name4d" localSheetId="0">'[6]Library Procedures'!$L$28</definedName>
    <definedName name="Name4d">'[6]Library Procedures'!$L$28</definedName>
    <definedName name="Name4e" localSheetId="0">'[6]Library Procedures'!$L$29</definedName>
    <definedName name="Name4e">'[6]Library Procedures'!$L$29</definedName>
    <definedName name="Name4f" localSheetId="0">'[6]Library Procedures'!$L$34</definedName>
    <definedName name="Name4f">'[6]Library Procedures'!$L$34</definedName>
    <definedName name="Name4g" localSheetId="0">'[6]Library Procedures'!$L$35</definedName>
    <definedName name="Name4g">'[6]Library Procedures'!$L$35</definedName>
    <definedName name="Name5a" localSheetId="0">'[6]Library Procedures'!$L$46</definedName>
    <definedName name="Name5a">'[6]Library Procedures'!$L$46</definedName>
    <definedName name="Name5b" localSheetId="0">'[6]Library Procedures'!$L$47</definedName>
    <definedName name="Name5b">'[6]Library Procedures'!$L$47</definedName>
    <definedName name="Name5c" localSheetId="0">'[6]Library Procedures'!$L$51</definedName>
    <definedName name="Name5c">'[6]Library Procedures'!$L$51</definedName>
    <definedName name="Name6a" localSheetId="0">'[6]Library Procedures'!$L$66</definedName>
    <definedName name="Name6a">'[6]Library Procedures'!$L$66</definedName>
    <definedName name="Name6b" localSheetId="0">'[6]Library Procedures'!$L$67</definedName>
    <definedName name="Name6b">'[6]Library Procedures'!$L$67</definedName>
    <definedName name="Name6c" localSheetId="0">'[6]Library Procedures'!$L$68</definedName>
    <definedName name="Name6c">'[6]Library Procedures'!$L$68</definedName>
    <definedName name="Name6d" localSheetId="0">'[6]Library Procedures'!$L$69</definedName>
    <definedName name="Name6d">'[6]Library Procedures'!$L$69</definedName>
    <definedName name="Name6e" localSheetId="0">'[6]Library Procedures'!$L$70</definedName>
    <definedName name="Name6e">'[6]Library Procedures'!$L$70</definedName>
    <definedName name="Name6f" localSheetId="0">'[6]Library Procedures'!$L$71</definedName>
    <definedName name="Name6f">'[6]Library Procedures'!$L$71</definedName>
    <definedName name="Name6g" localSheetId="0">'[6]Library Procedures'!$L$72</definedName>
    <definedName name="Name6g">'[6]Library Procedures'!$L$72</definedName>
    <definedName name="Name6x" localSheetId="0">'[6]Library Procedures'!$L$77</definedName>
    <definedName name="Name6x">'[6]Library Procedures'!$L$77</definedName>
    <definedName name="Name6y" localSheetId="0">'[6]Library Procedures'!$L$78</definedName>
    <definedName name="Name6y">'[6]Library Procedures'!$L$78</definedName>
    <definedName name="Name7a" localSheetId="0">'[6]Library Procedures'!$L$87</definedName>
    <definedName name="Name7a">'[6]Library Procedures'!$L$87</definedName>
    <definedName name="Name7b" localSheetId="0">'[6]Library Procedures'!$L$88</definedName>
    <definedName name="Name7b">'[6]Library Procedures'!$L$88</definedName>
    <definedName name="Name7c" localSheetId="0">'[6]Library Procedures'!$L$89</definedName>
    <definedName name="Name7c">'[6]Library Procedures'!$L$89</definedName>
    <definedName name="Name7d" localSheetId="0">'[6]Library Procedures'!$L$90</definedName>
    <definedName name="Name7d">'[6]Library Procedures'!$L$90</definedName>
    <definedName name="Name8a" localSheetId="0">'[6]Library Procedures'!$L$99</definedName>
    <definedName name="Name8a">'[6]Library Procedures'!$L$99</definedName>
    <definedName name="Name8b" localSheetId="0">'[6]Library Procedures'!$L$101</definedName>
    <definedName name="Name8b">'[6]Library Procedures'!$L$101</definedName>
    <definedName name="Name9a" localSheetId="0">'[6]Library Procedures'!$L$114</definedName>
    <definedName name="Name9a">'[6]Library Procedures'!$L$114</definedName>
    <definedName name="Name9b" localSheetId="0">'[6]Library Procedures'!$L$115</definedName>
    <definedName name="Name9b">'[6]Library Procedures'!$L$115</definedName>
    <definedName name="Name9c" localSheetId="0">'[6]Library Procedures'!$L$119</definedName>
    <definedName name="Name9c">'[6]Library Procedures'!$L$119</definedName>
    <definedName name="Name9d" localSheetId="0">'[6]Library Procedures'!$L$120</definedName>
    <definedName name="Name9d">'[6]Library Procedures'!$L$120</definedName>
    <definedName name="NameAdd" localSheetId="0">'[8]Library Procedures'!$L$10</definedName>
    <definedName name="NameAdd">'[8]Library Procedures'!$L$10</definedName>
    <definedName name="NAOWARAT" localSheetId="5">[3]Budget!#REF!</definedName>
    <definedName name="NAOWARAT" localSheetId="3">[3]Budget!#REF!</definedName>
    <definedName name="NAOWARAT" localSheetId="0">[3]Budget!#REF!</definedName>
    <definedName name="NAOWARAT">[3]Budget!#REF!</definedName>
    <definedName name="NSProjectionMethodIndex" localSheetId="0">'[9]Non-Statistical Sampling Master'!$C$63</definedName>
    <definedName name="NSProjectionMethodIndex">'[9]Non-Statistical Sampling Master'!$C$63</definedName>
    <definedName name="NSRequiredLevelOfEvidenceItems" localSheetId="0">'[9]Non-Statistical Sampling Master'!$C$50:$C$53</definedName>
    <definedName name="NSRequiredLevelOfEvidenceItems">'[9]Non-Statistical Sampling Master'!$C$50:$C$53</definedName>
    <definedName name="NSTargetedTestingItems" localSheetId="0">'[9]Two Step Revenue Testing Master'!$E$47</definedName>
    <definedName name="NSTargetedTestingItems">'[9]Two Step Revenue Testing Master'!$E$47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offa" localSheetId="0">[2]Sensitivity!$D$21</definedName>
    <definedName name="offa">[2]Sensitivity!$D$21</definedName>
    <definedName name="offb" localSheetId="0">[2]Sensitivity!$D$22</definedName>
    <definedName name="offb">[2]Sensitivity!$D$22</definedName>
    <definedName name="paintsd" localSheetId="5">#REF!</definedName>
    <definedName name="paintsd" localSheetId="3">#REF!</definedName>
    <definedName name="paintsd" localSheetId="0">#REF!</definedName>
    <definedName name="paintsd">#REF!</definedName>
    <definedName name="paintwd" localSheetId="5">#REF!</definedName>
    <definedName name="paintwd" localSheetId="3">#REF!</definedName>
    <definedName name="paintwd" localSheetId="0">#REF!</definedName>
    <definedName name="paintwd">#REF!</definedName>
    <definedName name="PIE" localSheetId="0">'[9]Two Step Revenue Testing Master'!$C$87</definedName>
    <definedName name="PIE">'[9]Two Step Revenue Testing Master'!$C$87</definedName>
    <definedName name="_xlnm.Print_Area">#REF!</definedName>
    <definedName name="rate" localSheetId="0">[2]Sensitivity!$B$6</definedName>
    <definedName name="rate">[2]Sensitivity!$B$6</definedName>
    <definedName name="RATIO" localSheetId="5">#REF!</definedName>
    <definedName name="RATIO" localSheetId="3">#REF!</definedName>
    <definedName name="RATIO" localSheetId="0">#REF!</definedName>
    <definedName name="RATIO">#REF!</definedName>
    <definedName name="_xlnm.Recorder" localSheetId="5">#REF!</definedName>
    <definedName name="_xlnm.Recorder" localSheetId="3">#REF!</definedName>
    <definedName name="_xlnm.Recorder" localSheetId="0">#REF!</definedName>
    <definedName name="_xlnm.Recorder">#REF!</definedName>
    <definedName name="results" localSheetId="0">[2]Sensitivity!$C$24:$C$33</definedName>
    <definedName name="results">[2]Sensitivity!$C$24:$C$33</definedName>
    <definedName name="rtcName2a" localSheetId="0">'[7]Results Template - Combined'!$Z$6</definedName>
    <definedName name="rtcName2a">'[7]Results Template - Combined'!$Z$6</definedName>
    <definedName name="rtcName2b" localSheetId="0">'[7]Results Template - Combined'!$Z$7</definedName>
    <definedName name="rtcName2b">'[7]Results Template - Combined'!$Z$7</definedName>
    <definedName name="scenario" localSheetId="0">[2]Sensitivity!$B$23</definedName>
    <definedName name="scenario">[2]Sensitivity!$B$23</definedName>
    <definedName name="SE">#N/A</definedName>
    <definedName name="Steam" localSheetId="0">[2]Sensitivity!$B$5</definedName>
    <definedName name="Steam">[2]Sensitivity!$B$5</definedName>
    <definedName name="TEMP">#N/A</definedName>
    <definedName name="TFA" localSheetId="5">#REF!</definedName>
    <definedName name="TFA" localSheetId="3">#REF!</definedName>
    <definedName name="TFA" localSheetId="0">#REF!</definedName>
    <definedName name="TFA">#REF!</definedName>
    <definedName name="TTDesiredLevelOfEvidenceItems" localSheetId="0">'[9]Global Data'!$B$92:$B$95</definedName>
    <definedName name="TTDesiredLevelOfEvidenceItems">'[9]Global Data'!$B$92:$B$95</definedName>
    <definedName name="TwoStepMisstatementIdentified" localSheetId="0">'[9]Two Step Revenue Testing Master'!$C$85</definedName>
    <definedName name="TwoStepMisstatementIdentified">'[9]Two Step Revenue Testing Master'!$C$85</definedName>
    <definedName name="TwoStepTolerableEstMisstmtCalc" localSheetId="0">'[9]Two Step Revenue Testing Master'!$T$45</definedName>
    <definedName name="TwoStepTolerableEstMisstmtCalc">'[9]Two Step Revenue Testing Master'!$T$45</definedName>
    <definedName name="เ100" localSheetId="5">#REF!</definedName>
    <definedName name="เ100" localSheetId="3">#REF!</definedName>
    <definedName name="เ100" localSheetId="0">#REF!</definedName>
    <definedName name="เ100">#REF!</definedName>
    <definedName name="ดาดาดา" localSheetId="5">'[10]PL+45'!#REF!</definedName>
    <definedName name="ดาดาดา" localSheetId="3">'[10]PL+45'!#REF!</definedName>
    <definedName name="ดาดาดา" localSheetId="0">'[10]PL+45'!#REF!</definedName>
    <definedName name="ดาดาดา">'[10]PL+45'!#REF!</definedName>
  </definedNames>
  <calcPr calcId="145621"/>
</workbook>
</file>

<file path=xl/calcChain.xml><?xml version="1.0" encoding="utf-8"?>
<calcChain xmlns="http://schemas.openxmlformats.org/spreadsheetml/2006/main">
  <c r="F99" i="12" l="1"/>
  <c r="D20" i="10"/>
  <c r="F143" i="12" l="1"/>
  <c r="J23" i="12" l="1"/>
  <c r="V20" i="20" l="1"/>
  <c r="V19" i="20"/>
  <c r="T16" i="20"/>
  <c r="D80" i="21" l="1"/>
  <c r="V21" i="20" l="1"/>
  <c r="R21" i="20"/>
  <c r="D114" i="21" s="1"/>
  <c r="P21" i="20"/>
  <c r="D113" i="21" s="1"/>
  <c r="N21" i="20"/>
  <c r="D112" i="21" s="1"/>
  <c r="L21" i="20"/>
  <c r="D110" i="21" s="1"/>
  <c r="H21" i="20"/>
  <c r="D107" i="21" s="1"/>
  <c r="F21" i="20"/>
  <c r="D105" i="21" s="1"/>
  <c r="D21" i="20"/>
  <c r="D101" i="21" s="1"/>
  <c r="D38" i="21"/>
  <c r="F18" i="10" l="1"/>
  <c r="F17" i="10"/>
  <c r="F60" i="12" l="1"/>
  <c r="F116" i="21"/>
  <c r="F108" i="21"/>
  <c r="X29" i="18"/>
  <c r="V29" i="18"/>
  <c r="T29" i="18"/>
  <c r="R29" i="18"/>
  <c r="P29" i="18"/>
  <c r="N29" i="18"/>
  <c r="L29" i="18"/>
  <c r="J29" i="18"/>
  <c r="H29" i="18"/>
  <c r="F29" i="18"/>
  <c r="D29" i="18"/>
  <c r="X26" i="18"/>
  <c r="V26" i="18"/>
  <c r="T26" i="18"/>
  <c r="R26" i="18"/>
  <c r="P26" i="18"/>
  <c r="N26" i="18"/>
  <c r="L26" i="18"/>
  <c r="J26" i="18"/>
  <c r="H26" i="18"/>
  <c r="F26" i="18"/>
  <c r="D26" i="18"/>
  <c r="X25" i="18"/>
  <c r="T25" i="18"/>
  <c r="F69" i="10"/>
  <c r="F68" i="10"/>
  <c r="F74" i="10"/>
  <c r="F73" i="10"/>
  <c r="F19" i="21"/>
  <c r="I23" i="19" l="1"/>
  <c r="J148" i="12" l="1"/>
  <c r="H148" i="12"/>
  <c r="D148" i="12"/>
  <c r="F115" i="12"/>
  <c r="H115" i="12"/>
  <c r="D115" i="12"/>
  <c r="T20" i="20" l="1"/>
  <c r="T14" i="20"/>
  <c r="X14" i="20" s="1"/>
  <c r="X20" i="20" l="1"/>
  <c r="T28" i="18"/>
  <c r="V28" i="18"/>
  <c r="X28" i="18" l="1"/>
  <c r="F146" i="12"/>
  <c r="F148" i="12" s="1"/>
  <c r="G18" i="19" l="1"/>
  <c r="E18" i="19"/>
  <c r="C18" i="19"/>
  <c r="K17" i="19"/>
  <c r="F115" i="21" l="1"/>
  <c r="F117" i="21" s="1"/>
  <c r="F80" i="21"/>
  <c r="F69" i="21"/>
  <c r="H80" i="21"/>
  <c r="F38" i="21"/>
  <c r="F23" i="21"/>
  <c r="L115" i="21"/>
  <c r="L117" i="21" s="1"/>
  <c r="H115" i="21"/>
  <c r="H117" i="21" s="1"/>
  <c r="L80" i="21"/>
  <c r="J80" i="21"/>
  <c r="L69" i="21"/>
  <c r="J69" i="21"/>
  <c r="J81" i="21" s="1"/>
  <c r="H69" i="21"/>
  <c r="D69" i="21"/>
  <c r="L38" i="21"/>
  <c r="J38" i="21"/>
  <c r="H38" i="21"/>
  <c r="L23" i="21"/>
  <c r="J23" i="21"/>
  <c r="H23" i="21"/>
  <c r="D23" i="21"/>
  <c r="D39" i="21" s="1"/>
  <c r="L81" i="21" l="1"/>
  <c r="L118" i="21" s="1"/>
  <c r="J39" i="21"/>
  <c r="F81" i="21"/>
  <c r="F118" i="21" s="1"/>
  <c r="D81" i="21"/>
  <c r="F39" i="21"/>
  <c r="L39" i="21"/>
  <c r="H81" i="21"/>
  <c r="H118" i="21" s="1"/>
  <c r="H39" i="21"/>
  <c r="J63" i="10" l="1"/>
  <c r="H63" i="10"/>
  <c r="F63" i="10"/>
  <c r="D63" i="10"/>
  <c r="J57" i="10"/>
  <c r="J64" i="10" s="1"/>
  <c r="H57" i="10"/>
  <c r="D57" i="10"/>
  <c r="F57" i="10"/>
  <c r="D64" i="10" l="1"/>
  <c r="H64" i="10"/>
  <c r="F64" i="10"/>
  <c r="D79" i="10" l="1"/>
  <c r="D78" i="10"/>
  <c r="J109" i="12" l="1"/>
  <c r="J115" i="12" s="1"/>
  <c r="G20" i="19"/>
  <c r="E20" i="19"/>
  <c r="C20" i="19"/>
  <c r="K15" i="19"/>
  <c r="K14" i="19"/>
  <c r="K12" i="19"/>
  <c r="J19" i="20"/>
  <c r="T18" i="20"/>
  <c r="X18" i="20" s="1"/>
  <c r="T17" i="20"/>
  <c r="X17" i="20" s="1"/>
  <c r="X16" i="20"/>
  <c r="T19" i="20" l="1"/>
  <c r="T21" i="20" s="1"/>
  <c r="J21" i="20"/>
  <c r="D115" i="21" s="1"/>
  <c r="D117" i="21" s="1"/>
  <c r="D118" i="21" s="1"/>
  <c r="F75" i="10"/>
  <c r="F70" i="10"/>
  <c r="J24" i="10"/>
  <c r="J13" i="10"/>
  <c r="J12" i="10"/>
  <c r="F24" i="10"/>
  <c r="F14" i="10"/>
  <c r="X19" i="20" l="1"/>
  <c r="X21" i="20" s="1"/>
  <c r="F27" i="10"/>
  <c r="F29" i="10" s="1"/>
  <c r="F65" i="10" s="1"/>
  <c r="J14" i="10"/>
  <c r="J27" i="10" s="1"/>
  <c r="J29" i="10"/>
  <c r="J9" i="12"/>
  <c r="J56" i="12" s="1"/>
  <c r="J67" i="12" s="1"/>
  <c r="J72" i="12" s="1"/>
  <c r="J150" i="12" s="1"/>
  <c r="J155" i="12" s="1"/>
  <c r="F9" i="12" l="1"/>
  <c r="J68" i="10"/>
  <c r="J70" i="10" s="1"/>
  <c r="J65" i="10"/>
  <c r="J73" i="10" s="1"/>
  <c r="J75" i="10" s="1"/>
  <c r="F56" i="12" l="1"/>
  <c r="F67" i="12" s="1"/>
  <c r="F72" i="12" s="1"/>
  <c r="F150" i="12" s="1"/>
  <c r="F155" i="12" s="1"/>
  <c r="D151" i="12" s="1"/>
  <c r="I16" i="19"/>
  <c r="D70" i="10"/>
  <c r="K16" i="19" l="1"/>
  <c r="K18" i="19" s="1"/>
  <c r="I18" i="19"/>
  <c r="I20" i="19" s="1"/>
  <c r="T22" i="18" l="1"/>
  <c r="V22" i="18" l="1"/>
  <c r="X22" i="18" s="1"/>
  <c r="D75" i="10"/>
  <c r="V16" i="18"/>
  <c r="R16" i="18"/>
  <c r="G24" i="19" l="1"/>
  <c r="E24" i="19"/>
  <c r="C24" i="19"/>
  <c r="K20" i="19"/>
  <c r="T24" i="18" l="1"/>
  <c r="T21" i="18"/>
  <c r="X21" i="18" s="1"/>
  <c r="T20" i="18"/>
  <c r="X20" i="18" s="1"/>
  <c r="T19" i="18"/>
  <c r="X19" i="18" s="1"/>
  <c r="T17" i="18"/>
  <c r="X17" i="18" s="1"/>
  <c r="T16" i="18"/>
  <c r="X16" i="18" s="1"/>
  <c r="X24" i="18" l="1"/>
  <c r="H24" i="10" l="1"/>
  <c r="D24" i="10"/>
  <c r="D14" i="10"/>
  <c r="H14" i="10"/>
  <c r="D27" i="10" l="1"/>
  <c r="D9" i="12" s="1"/>
  <c r="D56" i="12" s="1"/>
  <c r="H27" i="10"/>
  <c r="H9" i="12" s="1"/>
  <c r="H56" i="12" s="1"/>
  <c r="D67" i="12" l="1"/>
  <c r="D72" i="12" s="1"/>
  <c r="D150" i="12" s="1"/>
  <c r="D29" i="10"/>
  <c r="D65" i="10" s="1"/>
  <c r="H29" i="10"/>
  <c r="H65" i="10" l="1"/>
  <c r="I22" i="19"/>
  <c r="K22" i="19" s="1"/>
  <c r="H67" i="12"/>
  <c r="H72" i="12" s="1"/>
  <c r="H150" i="12" s="1"/>
  <c r="H155" i="12" s="1"/>
  <c r="D155" i="12" s="1"/>
  <c r="H68" i="10"/>
  <c r="H78" i="10" l="1"/>
  <c r="H79" i="10"/>
  <c r="H70" i="10"/>
  <c r="H73" i="10"/>
  <c r="H75" i="10" s="1"/>
  <c r="K23" i="19" l="1"/>
  <c r="K24" i="19" s="1"/>
  <c r="I24" i="19"/>
  <c r="J108" i="21" s="1"/>
  <c r="J115" i="21" s="1"/>
  <c r="J117" i="21" s="1"/>
  <c r="J118" i="21" s="1"/>
</calcChain>
</file>

<file path=xl/sharedStrings.xml><?xml version="1.0" encoding="utf-8"?>
<sst xmlns="http://schemas.openxmlformats.org/spreadsheetml/2006/main" count="491" uniqueCount="293">
  <si>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</si>
  <si>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</si>
  <si>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</si>
  <si>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</si>
  <si>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</si>
  <si>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</si>
  <si>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</si>
  <si>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</si>
  <si>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</si>
  <si>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</si>
  <si>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</si>
  <si>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</si>
  <si>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</si>
  <si>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</si>
  <si>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</si>
  <si>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</si>
  <si>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</si>
  <si>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</si>
  <si>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</si>
  <si>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</si>
  <si>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</si>
  <si>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</si>
  <si>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</si>
  <si>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</si>
  <si>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</si>
  <si>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</si>
  <si>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</si>
  <si>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</si>
  <si>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ส่วนได้เสียที่ไม่มีอำนาจควบคุม</t>
  </si>
  <si>
    <t xml:space="preserve">รายได้ </t>
  </si>
  <si>
    <t>รายได้จากการขาย</t>
  </si>
  <si>
    <t>ดอกเบี้ยรับ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</si>
  <si>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</si>
  <si>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</si>
  <si>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</si>
  <si>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</si>
  <si>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</si>
  <si>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</si>
  <si>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</si>
  <si>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งบการเงินรวม </t>
  </si>
  <si>
    <t>องค์ประกอบอื่นของส่วนของผู้ถือหุ้น</t>
  </si>
  <si>
    <t>การเปลี่ยนแปลง</t>
  </si>
  <si>
    <t>รวมส่วนของ</t>
  </si>
  <si>
    <t>ทุนที่ออกและ</t>
  </si>
  <si>
    <t>ส่วนเกิน</t>
  </si>
  <si>
    <t>ทุนสำรอง</t>
  </si>
  <si>
    <t>ส่วนได้เสียที่ไม่มี</t>
  </si>
  <si>
    <t>รวมส่วน</t>
  </si>
  <si>
    <t>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</si>
  <si>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</si>
  <si>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</si>
  <si>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</si>
  <si>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</si>
  <si>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</si>
  <si>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</si>
  <si>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</si>
  <si>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</si>
  <si>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</si>
  <si>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</si>
  <si>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</si>
  <si>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</si>
  <si>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รายการปรับปรุง</t>
  </si>
  <si>
    <t>ดอกเบี้ยจ่าย</t>
  </si>
  <si>
    <t>กำไรที่ยังไม่เกิดขึ้นจริงจากการเปลี่ยนแปลง</t>
  </si>
  <si>
    <t>รับคืนภาษีเงินได้ถูกหัก ณ ที่จ่าย</t>
  </si>
  <si>
    <t>เงินสดรับจากการขายเงินลงทุนในกองทุนรวมที่ถือไว้เพื่อค้า</t>
  </si>
  <si>
    <t>เงินสดรับจากการขายใบสำคัญแสดงสิทธิที่ถือไว้เพื่อค้า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</si>
  <si>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</si>
  <si>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</si>
  <si>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</si>
  <si>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</si>
  <si>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</si>
  <si>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เงินสดจ่ายคืนหนี้สินภายใต้สัญญาเช่าการเงิน</t>
  </si>
  <si>
    <t>เงินปันผลจ่าย</t>
  </si>
  <si>
    <t>การเปลี่ยนแปลงสัดส่วนในบริษัทย่อย</t>
  </si>
  <si>
    <t>เงินสดจ่ายเพื่อซื้อเงินลงทุนในหลักทรัพย์เผื่อขาย</t>
  </si>
  <si>
    <t>เงินสดจ่ายเพื่อซื้อเงินลงทุนในหลักทรัพย์เพื่อค้า</t>
  </si>
  <si>
    <t>เงินสดรับจากการขายเงินลงทุนในหลักทรัพย์เผื่อขาย</t>
  </si>
  <si>
    <t>เงินสดรับจากการขายเงินลงทุนในหลักทรัพย์เพื่อค้า</t>
  </si>
  <si>
    <t>จัดสรรแล้ว - ทุนสำรองตามกฎหมาย</t>
  </si>
  <si>
    <t>ส่วนที่เป็นของส่วนได้เสียที่ไม่มีอำนาจควบคุม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</si>
  <si>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</si>
  <si>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</si>
  <si>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</si>
  <si>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เงินปันผลรับ</t>
  </si>
  <si>
    <t>รายได้รอการรับรู้</t>
  </si>
  <si>
    <t>ลูกหนี้ตามสัญญาเช่าการเงิน</t>
  </si>
  <si>
    <t>ค่าใช้จ่ายอื่น</t>
  </si>
  <si>
    <t>ขาดทุนจากการด้อยค่าของเงินลงทุนในบริษัทย่อย</t>
  </si>
  <si>
    <t xml:space="preserve">เงินให้กู้ยืมระยะสั้น </t>
  </si>
  <si>
    <t xml:space="preserve">สินค้าคงเหลือ </t>
  </si>
  <si>
    <t>เงินสดจ่ายเพื่อซื้อใบสำคัญแสดงสิทธิที่ถือไว้เพื่อค้า</t>
  </si>
  <si>
    <t>เงินสดรับจากการขายใบสำคัญแสดงสิทธิของบริษัทย่อย</t>
  </si>
  <si>
    <t>เงินสดรับจากใบสำคัญแสดงสิทธิ</t>
  </si>
  <si>
    <t>ค่าความนิยม</t>
  </si>
  <si>
    <t xml:space="preserve">เงินสดจ่ายเพื่อซื้อเงินลงทุนในบริษัทย่อย - สุทธิ </t>
  </si>
  <si>
    <t>เงินสดรับจากการขายเงินลงทุนในบริษัทย่อย</t>
  </si>
  <si>
    <t>เงินสดรับจากการจำหน่ายหุ้นสามัญเพิ่มทุนของบริษัทย่อย</t>
  </si>
  <si>
    <t>ที่ได้รับจากส่วนได้เสียที่ไม่มีอำนาจควบคุม</t>
  </si>
  <si>
    <t>เงินลงทุนในบริษัทร่วม</t>
  </si>
  <si>
    <t>งบการเงินเฉพาะกิจการ</t>
  </si>
  <si>
    <t xml:space="preserve">เงินสดจ่ายเพื่อซื้อเงินลงทุนในบริษัทร่วม </t>
  </si>
  <si>
    <t>เงินสดรับจากการออกหุ้นกู้</t>
  </si>
  <si>
    <t>ทุนสำรองตามกฎหมาย</t>
  </si>
  <si>
    <t>ผลกำไรที่ยังไม่เกิดขึ้นจริงจากการ</t>
  </si>
  <si>
    <t>ปรับมูลค่าหลักทรัพย์เผื่อขาย</t>
  </si>
  <si>
    <t>ผลต่างจากการแปลงค่างบการเงิน</t>
  </si>
  <si>
    <t>ผลต่างจากการ</t>
  </si>
  <si>
    <t>จำหน่ายเงินลงทุนในบริษัทย่อย</t>
  </si>
  <si>
    <t>งบการเงิน</t>
  </si>
  <si>
    <t>แปลงค่า</t>
  </si>
  <si>
    <t>ขาดทุนจากการด้อยค่าของค่าความนิยม</t>
  </si>
  <si>
    <t>ขาดทุนจากการด้อยค่าของเงินลงทุนในบริษัทร่วม</t>
  </si>
  <si>
    <t>ผลกระทบจากการเปลี่ยนแปลงของอัตราแลกเปลี่ยน</t>
  </si>
  <si>
    <t>หน่วย : บาท</t>
  </si>
  <si>
    <t>หมายเหตุประกอบงบการเงินเป็นส่วนหนึ่งของงบการเงินนี้</t>
  </si>
  <si>
    <t>กำไร (ขาดทุน) สำหรับปี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</si>
  <si>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</si>
  <si>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ที่ถือไว้เพื่อค้า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</si>
  <si>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</si>
  <si>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</si>
  <si>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</t>
  </si>
  <si>
    <t>เงินสดรับจากการจำหน่ายอสังหาริมทรัพย์เพื่อการลงทุน</t>
  </si>
  <si>
    <t>เงินลงทุนชั่วคราว</t>
  </si>
  <si>
    <t>ลูกหนี้การค้าและลูกหนี้หมุนเวียนอื่น</t>
  </si>
  <si>
    <t>หนี้สินและส่วนของผู้ถือหุ้น</t>
  </si>
  <si>
    <t>เจ้าหนี้การค้าและเจ้าหนี้หมุนเวียนอื่น</t>
  </si>
  <si>
    <t>เงินกู้ยืมระยะสั้นจากบริษัทอื่น</t>
  </si>
  <si>
    <t>หุ้นกู้ระยะยาว</t>
  </si>
  <si>
    <t>หนี้สินภายใต้สัญญาเช่าการเงิน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</si>
  <si>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</si>
  <si>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</si>
  <si>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</si>
  <si>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</si>
  <si>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</si>
  <si>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ส่วนแบ่งขาดทุนจากเงินลงทุนในบริษัทร่วม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</si>
  <si>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</si>
  <si>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</si>
  <si>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เบ็ดเสร็จอื่น</t>
  </si>
  <si>
    <t>การแบ่งปันกำไร (ขาดทุน) รวม</t>
  </si>
  <si>
    <t>ส่วนที่เป็นของบริษัทใหญ่</t>
  </si>
  <si>
    <t>การแบ่งปันกำไร (ขาดทุน) เบ็ดเสร็จรวม</t>
  </si>
  <si>
    <t>กำไร (ขาดทุน) ต่อหุ้น</t>
  </si>
  <si>
    <t>กำไร (ขาดทุน) ส่วนที่เป็นของบริษัทใหญ่ต่อหุ้นขั้นพื้นฐาน</t>
  </si>
  <si>
    <t>กำไร (ขาดทุน) ส่วนที่เป็นของบริษัทใหญ่ต่อหุ้นปรับลด</t>
  </si>
  <si>
    <t>ส่วนของผู้ถือหุ้นบริษัทใหญ่</t>
  </si>
  <si>
    <t>การเปลี่ยนแปลงในส่วนของผู้ถือหุ้นสำหรับปี</t>
  </si>
  <si>
    <t>จัดสรรแล้ว</t>
  </si>
  <si>
    <t>ผลกำไรที่ยังไม่</t>
  </si>
  <si>
    <t>เกิดขึ้นจริงจาก</t>
  </si>
  <si>
    <t>การตีมูลค่าที่ดิน</t>
  </si>
  <si>
    <t>ของผู้ถือหุ้น</t>
  </si>
  <si>
    <t>ผู้ถือหุ้น</t>
  </si>
  <si>
    <t>เกิดขึ้นจริงจากการ</t>
  </si>
  <si>
    <t>สัดส่วนใน</t>
  </si>
  <si>
    <t>ปรับมูลค่าหลักทรัพย์</t>
  </si>
  <si>
    <t>บริษัทย่อย</t>
  </si>
  <si>
    <t>เผื่อขาย</t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</si>
  <si>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>(ต่อ)</t>
    </r>
  </si>
  <si>
    <t>ยังไม่ได้</t>
  </si>
  <si>
    <t>จัดสรร</t>
  </si>
  <si>
    <t>หุ้นสามัญที่ออกจากการใช้ใบสำคัญแสดงสิทธิ</t>
  </si>
  <si>
    <t>การจ่ายเงินปันผลโดยบริษัทย่อย</t>
  </si>
  <si>
    <t>ซื้อหุ้นของบริษัทย่อย</t>
  </si>
  <si>
    <t>กำไร (ขาดทุน) เบ็ดเสร็จรวมสำหรับปี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</si>
  <si>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</si>
  <si>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กำไรเบ็ดเสร็จรวมสำหรับปี</t>
  </si>
  <si>
    <t>ในกำไรหรือขาดทุนในภายหลัง</t>
  </si>
  <si>
    <t>หนี้สงสัยจะสูญ (กลับรายการ)</t>
  </si>
  <si>
    <t>เงินเบิกเกินบัญชีธนาคารและเงินกู้ยืมระยะสั้น</t>
  </si>
  <si>
    <t>จากสถาบันการเงิน</t>
  </si>
  <si>
    <t>เงินลงทุนในกิจการร่วมค้า</t>
  </si>
  <si>
    <t>หุ้นกู้ระยะยาวที่ครบกำหนดชำระภายในหนึ่งปี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</si>
  <si>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</si>
  <si>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หุ้นสามัญ 1,117,712,067 หุ้น มูลค่าหุ้นละ 1 บาท</t>
  </si>
  <si>
    <t>หุ้นสามัญ 745,141,929 หุ้น มูลค่าหุ้นละ 1 บาท</t>
  </si>
  <si>
    <t>ชำระครบแล้ว</t>
  </si>
  <si>
    <t>ผลกำไรที่ยังไม่เกิดขึ้นจริงจากการตีมูลค่าที่ดิน</t>
  </si>
  <si>
    <t>รวมส่วนของบริษัทใหญ่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</si>
  <si>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</si>
  <si>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</si>
  <si>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</si>
  <si>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</si>
  <si>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</si>
  <si>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</si>
  <si>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 ขาดทุนที่ยังไม่เกิดขึ้นจริงจากการเปลี่ยนแปลง</t>
  </si>
  <si>
    <t>กำไรจากการลงทุน</t>
  </si>
  <si>
    <t>ขาดทุนจากการลงทุน</t>
  </si>
  <si>
    <t>ขาดทุนจากการด้อยค่าของสินทรัพย์ถาวร</t>
  </si>
  <si>
    <t>ขาดทุนจากการด้อยค่าของสินทรัพย์ไม่มีตัวตน</t>
  </si>
  <si>
    <t>ลูกหนี้การค้าและลูกหนี้หมุนเวียนอื่น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</si>
  <si>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</si>
  <si>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</si>
  <si>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รายได้รอการรับรู้เพิ่มขึ้น (ลดลง)</t>
  </si>
  <si>
    <t>เงินสดรับจากการขายเงินลงทุนในบริษัทร่วม</t>
  </si>
  <si>
    <t>เงินสดรับคืนเงินให้กู้ยืมระยะสั้น</t>
  </si>
  <si>
    <t>เงินสดรับจากการกู้ยืมระยะสั้นจากบริษัทอื่น</t>
  </si>
  <si>
    <t>เงินสดจ่ายชำระคืนเงินกู้ยืมระยะสั้นจากบริษัทอื่น</t>
  </si>
  <si>
    <t>เงินสดจ่ายชำระคืนหุ้นกู้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</si>
  <si>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</si>
  <si>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</si>
  <si>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ณ วันที่ 31 ธันวาคม 2562</t>
  </si>
  <si>
    <t>สำหรับปีสิ้นสุดวันที่ 31 ธันวาคม 2562</t>
  </si>
  <si>
    <t>ยอดคงเหลือต้นปี วันที่ 1 มกราคม 2562</t>
  </si>
  <si>
    <t>ยอดคงเหลือปลายปี วันที่ 31 ธันวาคม 2562</t>
  </si>
  <si>
    <t>ยอดคงเหลือต้นปี วันที่ 1 มกราคม 2561</t>
  </si>
  <si>
    <t>ยอดคงเหลือปลายปี วันที่ 31 ธันวาคม 2561</t>
  </si>
  <si>
    <t>2561</t>
  </si>
  <si>
    <t>เงินลงทุนเผื่อขาย</t>
  </si>
  <si>
    <t>หนี้สินไม่หมุนเวียนอื่น</t>
  </si>
  <si>
    <t>หุ้นสามัญ 968,684,506 หุ้น มูลค่าหุ้นละ 1 บาท</t>
  </si>
  <si>
    <t>การวัดมูลค่าเงินลงทุนเผื่อขาย</t>
  </si>
  <si>
    <t>ภาษีเงินได้เกี่ยวกับรายการที่จะถูกจัดประเภทใหม่</t>
  </si>
  <si>
    <t>ขาดทุนเบ็ดเสร็จรวมสำหรับปี</t>
  </si>
  <si>
    <t>ขาดทุนจากการประมาณการตาม</t>
  </si>
  <si>
    <t xml:space="preserve">   หลักคณิตศาสตร์ประกันภัย</t>
  </si>
  <si>
    <t>ภาษีเงินได้เกี่ยวกับรายการที่จะไม่ถูกจัดประเภทใหม่</t>
  </si>
  <si>
    <t>กำไร (ขาดทุน) สะสม</t>
  </si>
  <si>
    <t>ยังไม่ได้จัดสรร (ขาดทุน)</t>
  </si>
  <si>
    <t>(ขาดทุน)</t>
  </si>
  <si>
    <t>ลูกหนี้ตามสัญญาเช่าการเงินที่ถึงกำหนด</t>
  </si>
  <si>
    <t>ภายในหนึ่งปี</t>
  </si>
  <si>
    <t>เป็นสินทรัพย์ที่ถือไว้เพื่อขาย</t>
  </si>
  <si>
    <t>เงินกู้ยืมระยะสั้นจากบริษัทที่เกี่ยวข้องกัน</t>
  </si>
  <si>
    <t>หุ้นสามัญ 745,141,378 หุ้น มูลค่าหุ้นละ 1 บาท</t>
  </si>
  <si>
    <t>ณ วันที่</t>
  </si>
  <si>
    <t>31 ธันวาคม</t>
  </si>
  <si>
    <t>1 มกราคม</t>
  </si>
  <si>
    <t>“ปรับปรุงใหม่”</t>
  </si>
  <si>
    <t>16.1 และ 31</t>
  </si>
  <si>
    <t>18 และ 31</t>
  </si>
  <si>
    <t>กำไรสุทธิสำหรับปี</t>
  </si>
  <si>
    <t>งบแสดงการเปลี่ยนแปลงส่วนของผู้ถือหุ้น</t>
  </si>
  <si>
    <t>ขาดทุนสุทธิสำหรับปี</t>
  </si>
  <si>
    <t>หนี้สินหมุนเวียนอื่นเพิ่มขึ้น (ลดลง)</t>
  </si>
  <si>
    <t>บริษัท แคปปิทอล เอ็นจิเนียริ่ง เน็ตเวิร์ค จำกัด (มหาชน) และบริษัทย่อย</t>
  </si>
  <si>
    <t>ขาดทุนจากการด้อยค่าของอสังหาริมทรัพย์เพื่อการลงทุน</t>
  </si>
  <si>
    <t>17 และ 31</t>
  </si>
  <si>
    <t>ประมาณการหนี้สินหมุนเวียนอื่น</t>
  </si>
  <si>
    <t>ต้นทุนในการจัดจำหน่าย</t>
  </si>
  <si>
    <t>รายการที่อาจไม่ถูกจัดประเภทใหม่เข้าไปไว้</t>
  </si>
  <si>
    <t>โอนเป็นกำไรระหว่างปี</t>
  </si>
  <si>
    <t>รายการที่จะไม่ถูกจัดประเภทใหม่เข้าไปไว้</t>
  </si>
  <si>
    <t>ขาดทุนเบ็ดเสร็จอื่น - สุทธิภาษีเงินได้</t>
  </si>
  <si>
    <t>กำไรจากการจำหน่ายใบสำคัญแสดงสิทธิ</t>
  </si>
  <si>
    <t>ที่จะซื้อหุ้นของบริษัทย่อย</t>
  </si>
  <si>
    <t>ขาดทุนจากการลดมูลค่าของสินค้าคงเหลือ</t>
  </si>
  <si>
    <t>ค่าใช้จ่ายผลประโยชน์พนักงาน</t>
  </si>
  <si>
    <t>เจ้าหนี้การค้าและเจ้าหนี้หมุนเวียนอื่นเพิ่มขึ้น (ลดลง)</t>
  </si>
  <si>
    <t>จ่ายผลประโยชน์พนักงาน</t>
  </si>
  <si>
    <t>เงินสดรับจาก (จ่ายเพื่อ) การดำเนินงาน</t>
  </si>
  <si>
    <t>รับดอกเบี้ย</t>
  </si>
  <si>
    <t>จ่ายดอกเบี้ย</t>
  </si>
  <si>
    <t>จ่ายภาษีเงินได้</t>
  </si>
  <si>
    <t>เงินสดจ่ายเพื่อให้กู้ยืมระยะสั้นแก่บริษัทที่เกี่ยวข้องกัน</t>
  </si>
  <si>
    <t>เงินสดรับจากการกู้ยืมระยะสั้นจากบริษัทที่เกี่ยวข้องกัน</t>
  </si>
  <si>
    <t>ผลกระทบจากการแก้ไขข้อผิดพลาดในปีก่อน</t>
  </si>
  <si>
    <t>กำไร (ขาดทุน) สุทธิสำหรับปี - ตามที่รายงานไว้เดิม</t>
  </si>
  <si>
    <t>กำไร (ขาดทุน) สุทธิสำหรับปี - ปรับปรุงใหม่</t>
  </si>
  <si>
    <t>ยอดคงเหลือปลายปี วันที่ 31 ธันวาคม 2561 - ปรับปรุงใหม่</t>
  </si>
  <si>
    <t>กลุ่มสินทรัพย์ที่จะจำหน่ายที่จัดประเภท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</si>
  <si>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</si>
  <si>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</si>
  <si>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รายได้จากงานโครงการและการให้บริการ</t>
  </si>
  <si>
    <t>ต้นทุนจากงานโครงการและการให้บริการ</t>
  </si>
  <si>
    <t>ขาดทุนจากสัญญางานโครงการที่สร้างภาระ</t>
  </si>
  <si>
    <t>เงินสดจ่ายเพื่อซื้อเงินลงทุนชั่วคราว</t>
  </si>
  <si>
    <t>เงินสดรับจากการจำหน่ายเงินลงทุนชั่วคราว</t>
  </si>
  <si>
    <t>เงินสดรับจากการจำหน่ายสินทรัพย์ไม่หมุนเวียนที่จัดประเภท</t>
  </si>
  <si>
    <t>เงินสดรับจากการกู้ยืมระยะยาวจากสถาบันการเงิน</t>
  </si>
  <si>
    <t>(กำไร) ขาดทุนจากการจำหน่ายและตัดจำหน่ายสินทรัพย์</t>
  </si>
  <si>
    <t>ขาดทุนจากการจำหน่ายและตัดจำหน่ายสินทรัพย์ไม่มีตัวตน</t>
  </si>
  <si>
    <t>กำไรจากการจำหน่ายหลักทรัพย์เผื่อขาย</t>
  </si>
  <si>
    <t>มูลค่ายุติธรรมของเงินลงทุนในหลักทรัพย์เพื่อค้า - กองทุนรวม</t>
  </si>
  <si>
    <t>มูลค่ายุติธรรมของเงินลงทุนในหลักทรัพย์เพื่อค้า - ตราสารทุน</t>
  </si>
  <si>
    <t>(กำไร) ขาดทุนจากการจำหน่ายเงินลงทุนใน</t>
  </si>
  <si>
    <t>หลักทรัพย์เพื่อค้า - ตราสารทุน</t>
  </si>
  <si>
    <t>กำไรจากการจำหน่ายเงินลงทุนในหลักทรัพย์เพื่อค้า - กองทุนรวม</t>
  </si>
  <si>
    <t>กำไรจากการจำหน่ายใบสำคัญแสดงสิทธิที่จะซื้อหุ้นของ</t>
  </si>
  <si>
    <t>บริษัทย่อยที่ถือไว้เพื่อค้า</t>
  </si>
  <si>
    <t>ขาดทุนจากการจำหน่ายเงินลงทุนในบริษัทร่วม</t>
  </si>
  <si>
    <t>(กำไร) ขาดทุนจากการจำหน่ายเงินลงทุนในบริษัทย่อย</t>
  </si>
  <si>
    <t>หนี้สงสัยจะสูญจากเงินให้กู้ยืมแก่บริษัทที่เกี่ยวข้องกัน</t>
  </si>
  <si>
    <t>(กลับรายการ)</t>
  </si>
  <si>
    <t>ขาดทุนจากอัตราแลกเปลี่ยนที่ยังไม่เกิดขึ้นจริง</t>
  </si>
  <si>
    <t>ลูกหนี้รายได้สัญญาเช่าการเงินลดลง</t>
  </si>
  <si>
    <t>สินค้าคงเหลือลดลง</t>
  </si>
  <si>
    <t>เงินฝากธนาคารที่ติดภาระค้ำประกัน (เพิ่มขึ้น) ลดลง</t>
  </si>
  <si>
    <t>เงินเบิกเกินบัญชีลดลง</t>
  </si>
  <si>
    <t>เงินสดและรายการเทียบเท่าเงินสดของกลุ่มสินทรัพย์ที่จะ</t>
  </si>
  <si>
    <t xml:space="preserve">    จำหน่ายที่จัดประเภทเป็นสินทรัพย์ที่ถือไว้เพื่อขาย</t>
  </si>
  <si>
    <t>ขาดทุนจากใบสำคัญแสดงสิทธิที่ถือไว้เพื่อค้าหมดอายุ</t>
  </si>
  <si>
    <t>ขาดทุนจากการจำหน่ายใบสำคัญแสดงสิทธิที่ถือไว้เพื่อค้า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</si>
</sst>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#,##0;\(#,##0\);&quot;-&quot;;@"/>
    <numFmt numFmtId="192" formatCode="_-* #,##0_-;\-* #,##0_-;_-* &quot;-&quot;??_-;_-@_-"/>
    <numFmt numFmtId="193" formatCode="_(* #,##0_);_(* \(#,##0\);_(* &quot;-&quot;??_);_(@_)"/>
    <numFmt numFmtId="194" formatCode="_ * #,##0.00_ ;_ * \-#,##0.00_ ;_ * &quot;-&quot;??_ ;_ @_ "/>
    <numFmt numFmtId="195" formatCode="#,##0.0000;\(#,##0.0000\);&quot;-&quot;;@"/>
    <numFmt numFmtId="196" formatCode="#,##0.0;\(#,##0.0\);&quot;-&quot;;@"/>
    <numFmt numFmtId="197" formatCode="_(* #,##0.00000_);_(* \(#,##0.00000\);_(* &quot;-&quot;?????_);_(@_)"/>
    <numFmt numFmtId="198" formatCode="\t&quot;฿&quot;#,##0.00_);[Red]\(\t&quot;฿&quot;#,##0.00\)"/>
    <numFmt numFmtId="199" formatCode="&quot;$&quot;#,##0;\-&quot;$&quot;#,##0"/>
    <numFmt numFmtId="200" formatCode="#,##0;\(#,##0\)"/>
    <numFmt numFmtId="201" formatCode="\$#,##0.00;\(\$#,##0.00\)"/>
    <numFmt numFmtId="202" formatCode="\$#,##0;\(\$#,##0\)"/>
    <numFmt numFmtId="203" formatCode="_(* #,##0.0000_);_(* \(#,##0.0000\);_(* &quot;-&quot;??_);_(@_)"/>
    <numFmt numFmtId="204" formatCode="0.0%"/>
    <numFmt numFmtId="205" formatCode="_(* #,##0.0_);_(* \(#,##0.0\);_(* &quot;-&quot;?_);@_)"/>
    <numFmt numFmtId="206" formatCode="\t&quot;£&quot;#,##0.00_);[Red]\(\t&quot;£&quot;#,##0.00\)"/>
    <numFmt numFmtId="207" formatCode="_(* #,##0_);_(* \(#,##0\);_(* &quot;-&quot;?????_);_(@_)"/>
    <numFmt numFmtId="208" formatCode="#,##0.0000_);\(#,##0.0000\)"/>
  </numFmts>
  <fonts count="49">
    <font>
      <sz val="11"/>
      <color theme="1"/>
      <name val="Tahoma"/>
      <family val="2"/>
      <scheme val="minor"/>
    </font>
    <font>
      <sz val="8.5"/>
      <color theme="1"/>
      <name val="Verdana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6"/>
      <color theme="1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18"/>
      <color indexed="8"/>
      <name val="Angsana New"/>
      <family val="1"/>
    </font>
    <font>
      <sz val="18"/>
      <name val="Arial"/>
      <family val="2"/>
    </font>
    <font>
      <b/>
      <sz val="14"/>
      <color indexed="8"/>
      <name val="Angsana New"/>
      <family val="1"/>
    </font>
    <font>
      <sz val="14"/>
      <name val="Arial"/>
      <family val="2"/>
    </font>
    <font>
      <b/>
      <sz val="12"/>
      <color indexed="8"/>
      <name val="Angsana New"/>
      <family val="1"/>
    </font>
    <font>
      <sz val="12"/>
      <name val="Arial"/>
      <family val="2"/>
    </font>
    <font>
      <sz val="12"/>
      <color indexed="8"/>
      <name val="Angsana New"/>
      <family val="1"/>
    </font>
    <font>
      <sz val="12"/>
      <name val="Angsana New"/>
      <family val="1"/>
    </font>
    <font>
      <sz val="14"/>
      <color indexed="8"/>
      <name val="Angsana New"/>
      <family val="1"/>
    </font>
    <font>
      <sz val="18"/>
      <color indexed="8"/>
      <name val="Angsana New"/>
      <family val="1"/>
    </font>
    <font>
      <b/>
      <sz val="12"/>
      <name val="Angsana New"/>
      <family val="1"/>
    </font>
    <font>
      <sz val="16"/>
      <name val="Arial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9">
    <xf numFmtId="0" fontId="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4" fillId="0" borderId="0" applyFont="0" applyFill="0" applyBorder="0" applyAlignment="0" applyProtection="0"/>
    <xf numFmtId="37" fontId="5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39" fontId="10" fillId="0" borderId="0"/>
    <xf numFmtId="0" fontId="21" fillId="0" borderId="0"/>
    <xf numFmtId="0" fontId="23" fillId="0" borderId="0" applyNumberFormat="0" applyFill="0" applyBorder="0" applyAlignment="0" applyProtection="0"/>
    <xf numFmtId="199" fontId="24" fillId="0" borderId="4" applyAlignment="0" applyProtection="0"/>
    <xf numFmtId="49" fontId="29" fillId="0" borderId="0" applyFont="0" applyFill="0" applyBorder="0" applyAlignment="0" applyProtection="0">
      <alignment horizontal="left"/>
    </xf>
    <xf numFmtId="205" fontId="30" fillId="0" borderId="0" applyAlignment="0" applyProtection="0"/>
    <xf numFmtId="204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31" fillId="0" borderId="5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25" fillId="0" borderId="0"/>
    <xf numFmtId="201" fontId="25" fillId="0" borderId="0"/>
    <xf numFmtId="202" fontId="25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6" fillId="0" borderId="0"/>
    <xf numFmtId="0" fontId="27" fillId="0" borderId="0"/>
    <xf numFmtId="0" fontId="6" fillId="0" borderId="0"/>
    <xf numFmtId="37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0" fontId="28" fillId="0" borderId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33" fillId="0" borderId="0"/>
    <xf numFmtId="0" fontId="1" fillId="0" borderId="0"/>
    <xf numFmtId="43" fontId="8" fillId="0" borderId="0" applyFont="0" applyFill="0" applyBorder="0" applyAlignment="0" applyProtection="0"/>
    <xf numFmtId="190" fontId="1" fillId="0" borderId="0" applyFont="0" applyFill="0" applyBorder="0" applyAlignment="0" applyProtection="0"/>
  </cellStyleXfs>
  <cellXfs count="276">
    <xf numFmtId="0" fontId="0" fillId="0" borderId="0" xfId="0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1" fontId="12" fillId="0" borderId="0" xfId="0" applyNumberFormat="1" applyFont="1" applyFill="1" applyAlignment="1">
      <alignment vertical="center"/>
    </xf>
    <xf numFmtId="19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91" fontId="11" fillId="0" borderId="0" xfId="6" applyNumberFormat="1" applyFont="1" applyFill="1" applyBorder="1" applyAlignment="1">
      <alignment vertical="center"/>
    </xf>
    <xf numFmtId="191" fontId="11" fillId="0" borderId="0" xfId="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91" fontId="12" fillId="0" borderId="0" xfId="0" applyNumberFormat="1" applyFont="1" applyFill="1" applyAlignment="1">
      <alignment horizontal="center" vertical="center"/>
    </xf>
    <xf numFmtId="191" fontId="12" fillId="0" borderId="0" xfId="1" applyNumberFormat="1" applyFont="1" applyFill="1" applyAlignment="1">
      <alignment horizontal="right" vertical="center"/>
    </xf>
    <xf numFmtId="191" fontId="12" fillId="0" borderId="0" xfId="0" applyNumberFormat="1" applyFont="1" applyFill="1" applyAlignment="1">
      <alignment horizontal="right" vertical="center"/>
    </xf>
    <xf numFmtId="191" fontId="12" fillId="0" borderId="0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191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91" fontId="11" fillId="0" borderId="0" xfId="7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2" fillId="0" borderId="0" xfId="4" applyNumberFormat="1" applyFont="1" applyFill="1" applyAlignment="1">
      <alignment horizontal="right" vertical="center"/>
    </xf>
    <xf numFmtId="191" fontId="12" fillId="0" borderId="0" xfId="2" applyNumberFormat="1" applyFont="1" applyFill="1" applyAlignment="1">
      <alignment horizontal="center" vertical="center"/>
    </xf>
    <xf numFmtId="191" fontId="12" fillId="0" borderId="0" xfId="2" applyNumberFormat="1" applyFont="1" applyFill="1" applyAlignment="1">
      <alignment horizontal="right" vertical="center"/>
    </xf>
    <xf numFmtId="191" fontId="12" fillId="0" borderId="0" xfId="2" applyNumberFormat="1" applyFont="1" applyFill="1" applyBorder="1" applyAlignment="1">
      <alignment vertical="center"/>
    </xf>
    <xf numFmtId="196" fontId="12" fillId="0" borderId="0" xfId="0" quotePrefix="1" applyNumberFormat="1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horizontal="center" vertical="center"/>
    </xf>
    <xf numFmtId="191" fontId="12" fillId="0" borderId="0" xfId="2" applyNumberFormat="1" applyFont="1" applyFill="1" applyBorder="1" applyAlignment="1">
      <alignment horizontal="right" vertical="center"/>
    </xf>
    <xf numFmtId="191" fontId="20" fillId="0" borderId="0" xfId="0" applyNumberFormat="1" applyFont="1" applyFill="1" applyBorder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91" fontId="14" fillId="0" borderId="0" xfId="0" applyNumberFormat="1" applyFont="1" applyFill="1" applyBorder="1" applyAlignment="1">
      <alignment horizontal="center" vertical="center"/>
    </xf>
    <xf numFmtId="191" fontId="12" fillId="0" borderId="0" xfId="2" quotePrefix="1" applyNumberFormat="1" applyFont="1" applyFill="1" applyBorder="1" applyAlignment="1">
      <alignment horizontal="right" vertical="center"/>
    </xf>
    <xf numFmtId="191" fontId="12" fillId="0" borderId="0" xfId="0" quotePrefix="1" applyNumberFormat="1" applyFont="1" applyFill="1" applyBorder="1" applyAlignment="1">
      <alignment horizontal="center" vertical="center"/>
    </xf>
    <xf numFmtId="191" fontId="11" fillId="0" borderId="0" xfId="0" applyNumberFormat="1" applyFont="1" applyFill="1" applyBorder="1" applyAlignment="1">
      <alignment horizontal="center" vertical="center"/>
    </xf>
    <xf numFmtId="192" fontId="12" fillId="0" borderId="0" xfId="1" applyNumberFormat="1" applyFont="1" applyFill="1" applyBorder="1" applyAlignment="1">
      <alignment horizontal="right" vertical="center"/>
    </xf>
    <xf numFmtId="192" fontId="12" fillId="0" borderId="0" xfId="1" applyNumberFormat="1" applyFont="1" applyFill="1" applyBorder="1" applyAlignment="1">
      <alignment vertical="center"/>
    </xf>
    <xf numFmtId="191" fontId="11" fillId="0" borderId="0" xfId="6" applyNumberFormat="1" applyFont="1" applyFill="1" applyBorder="1" applyAlignment="1">
      <alignment horizontal="center" vertical="center"/>
    </xf>
    <xf numFmtId="192" fontId="12" fillId="0" borderId="0" xfId="1" applyNumberFormat="1" applyFont="1" applyFill="1" applyAlignment="1">
      <alignment horizontal="center" vertical="center"/>
    </xf>
    <xf numFmtId="192" fontId="12" fillId="0" borderId="0" xfId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2" fontId="12" fillId="0" borderId="0" xfId="0" applyNumberFormat="1" applyFont="1" applyFill="1" applyBorder="1" applyAlignment="1">
      <alignment vertical="center"/>
    </xf>
    <xf numFmtId="191" fontId="12" fillId="0" borderId="0" xfId="1" quotePrefix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49" fontId="11" fillId="0" borderId="0" xfId="6" quotePrefix="1" applyNumberFormat="1" applyFont="1" applyFill="1" applyBorder="1" applyAlignment="1">
      <alignment horizontal="center" vertical="center"/>
    </xf>
    <xf numFmtId="49" fontId="11" fillId="0" borderId="0" xfId="6" applyNumberFormat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/>
    </xf>
    <xf numFmtId="0" fontId="12" fillId="0" borderId="0" xfId="0" quotePrefix="1" applyFont="1" applyFill="1" applyAlignment="1">
      <alignment horizontal="left" vertical="center" indent="2"/>
    </xf>
    <xf numFmtId="0" fontId="12" fillId="0" borderId="0" xfId="0" quotePrefix="1" applyFont="1" applyFill="1" applyAlignment="1">
      <alignment horizontal="left" vertical="center" indent="3"/>
    </xf>
    <xf numFmtId="0" fontId="11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191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  <xf numFmtId="191" fontId="12" fillId="0" borderId="0" xfId="0" applyNumberFormat="1" applyFont="1" applyFill="1" applyBorder="1" applyAlignment="1">
      <alignment horizontal="left" vertical="center" indent="4"/>
    </xf>
    <xf numFmtId="197" fontId="12" fillId="0" borderId="0" xfId="1" applyNumberFormat="1" applyFont="1" applyFill="1" applyBorder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horizontal="center" vertical="center"/>
    </xf>
    <xf numFmtId="197" fontId="12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0" fontId="36" fillId="0" borderId="0" xfId="115" applyFont="1"/>
    <xf numFmtId="0" fontId="39" fillId="0" borderId="0" xfId="156" applyFont="1" applyFill="1" applyBorder="1" applyAlignment="1">
      <alignment horizontal="center" vertical="top"/>
    </xf>
    <xf numFmtId="191" fontId="41" fillId="0" borderId="0" xfId="156" applyNumberFormat="1" applyFont="1" applyFill="1" applyBorder="1" applyAlignment="1">
      <alignment horizontal="center" vertical="top"/>
    </xf>
    <xf numFmtId="0" fontId="41" fillId="0" borderId="0" xfId="156" applyFont="1" applyFill="1" applyBorder="1" applyAlignment="1">
      <alignment vertical="top"/>
    </xf>
    <xf numFmtId="193" fontId="41" fillId="0" borderId="0" xfId="156" applyNumberFormat="1" applyFont="1" applyFill="1" applyBorder="1" applyAlignment="1">
      <alignment vertical="top"/>
    </xf>
    <xf numFmtId="37" fontId="42" fillId="0" borderId="0" xfId="156" applyNumberFormat="1" applyFont="1" applyFill="1" applyBorder="1" applyAlignment="1">
      <alignment vertical="center"/>
    </xf>
    <xf numFmtId="207" fontId="42" fillId="0" borderId="0" xfId="157" applyNumberFormat="1" applyFont="1" applyFill="1" applyBorder="1" applyAlignment="1">
      <alignment horizontal="right" vertical="center"/>
    </xf>
    <xf numFmtId="37" fontId="42" fillId="0" borderId="0" xfId="156" applyNumberFormat="1" applyFont="1" applyFill="1" applyBorder="1" applyAlignment="1">
      <alignment vertical="top"/>
    </xf>
    <xf numFmtId="37" fontId="42" fillId="0" borderId="0" xfId="156" applyNumberFormat="1" applyFont="1" applyFill="1" applyBorder="1" applyAlignment="1">
      <alignment horizontal="right" vertical="top"/>
    </xf>
    <xf numFmtId="37" fontId="41" fillId="0" borderId="0" xfId="156" applyNumberFormat="1" applyFont="1" applyFill="1" applyBorder="1" applyAlignment="1">
      <alignment vertical="top"/>
    </xf>
    <xf numFmtId="37" fontId="41" fillId="0" borderId="0" xfId="157" applyNumberFormat="1" applyFont="1" applyFill="1" applyBorder="1" applyAlignment="1">
      <alignment horizontal="right" vertical="top"/>
    </xf>
    <xf numFmtId="37" fontId="41" fillId="0" borderId="0" xfId="157" applyNumberFormat="1" applyFont="1" applyFill="1" applyBorder="1" applyAlignment="1">
      <alignment vertical="top"/>
    </xf>
    <xf numFmtId="0" fontId="42" fillId="0" borderId="0" xfId="156" applyFont="1" applyFill="1" applyBorder="1" applyAlignment="1">
      <alignment vertical="top"/>
    </xf>
    <xf numFmtId="37" fontId="42" fillId="0" borderId="0" xfId="157" applyNumberFormat="1" applyFont="1" applyFill="1" applyBorder="1" applyAlignment="1">
      <alignment horizontal="right" vertical="center"/>
    </xf>
    <xf numFmtId="37" fontId="42" fillId="0" borderId="0" xfId="157" applyNumberFormat="1" applyFont="1" applyFill="1" applyBorder="1" applyAlignment="1">
      <alignment vertical="center" wrapText="1"/>
    </xf>
    <xf numFmtId="37" fontId="42" fillId="0" borderId="0" xfId="157" applyNumberFormat="1" applyFont="1" applyFill="1" applyBorder="1" applyAlignment="1">
      <alignment horizontal="center" vertical="center"/>
    </xf>
    <xf numFmtId="37" fontId="41" fillId="0" borderId="0" xfId="156" applyNumberFormat="1" applyFont="1" applyFill="1" applyBorder="1" applyAlignment="1">
      <alignment horizontal="right" vertical="center"/>
    </xf>
    <xf numFmtId="37" fontId="41" fillId="0" borderId="0" xfId="156" applyNumberFormat="1" applyFont="1" applyFill="1" applyBorder="1" applyAlignment="1">
      <alignment vertical="center"/>
    </xf>
    <xf numFmtId="37" fontId="42" fillId="0" borderId="7" xfId="156" applyNumberFormat="1" applyFont="1" applyFill="1" applyBorder="1" applyAlignment="1">
      <alignment vertical="center"/>
    </xf>
    <xf numFmtId="0" fontId="43" fillId="0" borderId="0" xfId="156" applyFont="1" applyFill="1" applyBorder="1" applyAlignment="1">
      <alignment vertical="top"/>
    </xf>
    <xf numFmtId="191" fontId="43" fillId="0" borderId="0" xfId="156" applyNumberFormat="1" applyFont="1" applyFill="1" applyBorder="1" applyAlignment="1">
      <alignment vertical="top"/>
    </xf>
    <xf numFmtId="0" fontId="36" fillId="0" borderId="0" xfId="115" applyFont="1" applyFill="1"/>
    <xf numFmtId="0" fontId="38" fillId="0" borderId="0" xfId="115" applyFont="1" applyFill="1"/>
    <xf numFmtId="0" fontId="40" fillId="0" borderId="0" xfId="115" applyFont="1" applyFill="1"/>
    <xf numFmtId="40" fontId="39" fillId="0" borderId="0" xfId="12" quotePrefix="1" applyFont="1" applyFill="1" applyBorder="1" applyAlignment="1">
      <alignment horizontal="center" vertical="top"/>
    </xf>
    <xf numFmtId="37" fontId="39" fillId="0" borderId="0" xfId="13" applyFont="1" applyFill="1" applyBorder="1" applyAlignment="1">
      <alignment horizontal="center" vertical="top"/>
    </xf>
    <xf numFmtId="191" fontId="45" fillId="0" borderId="0" xfId="12" applyNumberFormat="1" applyFont="1" applyFill="1" applyBorder="1" applyAlignment="1">
      <alignment horizontal="center" vertical="center"/>
    </xf>
    <xf numFmtId="197" fontId="42" fillId="0" borderId="0" xfId="157" applyNumberFormat="1" applyFont="1" applyFill="1" applyBorder="1" applyAlignment="1">
      <alignment horizontal="right" vertical="center"/>
    </xf>
    <xf numFmtId="37" fontId="41" fillId="0" borderId="0" xfId="156" applyNumberFormat="1" applyFont="1" applyFill="1" applyBorder="1" applyAlignment="1">
      <alignment vertical="center" wrapText="1"/>
    </xf>
    <xf numFmtId="37" fontId="41" fillId="0" borderId="0" xfId="156" applyNumberFormat="1" applyFont="1" applyFill="1" applyBorder="1" applyAlignment="1">
      <alignment horizontal="center" vertical="center"/>
    </xf>
    <xf numFmtId="0" fontId="37" fillId="0" borderId="0" xfId="156" applyFont="1" applyFill="1" applyAlignment="1">
      <alignment vertical="top"/>
    </xf>
    <xf numFmtId="191" fontId="43" fillId="0" borderId="0" xfId="157" applyNumberFormat="1" applyFont="1" applyFill="1" applyBorder="1" applyAlignment="1">
      <alignment vertical="top"/>
    </xf>
    <xf numFmtId="191" fontId="43" fillId="0" borderId="0" xfId="157" applyNumberFormat="1" applyFont="1" applyFill="1" applyBorder="1" applyAlignment="1">
      <alignment horizontal="right" vertical="top"/>
    </xf>
    <xf numFmtId="0" fontId="41" fillId="0" borderId="0" xfId="156" applyFont="1" applyFill="1" applyBorder="1" applyAlignment="1">
      <alignment vertical="center"/>
    </xf>
    <xf numFmtId="0" fontId="46" fillId="0" borderId="0" xfId="115" applyFont="1"/>
    <xf numFmtId="0" fontId="12" fillId="0" borderId="0" xfId="156" applyFont="1" applyFill="1" applyBorder="1"/>
    <xf numFmtId="37" fontId="11" fillId="0" borderId="0" xfId="13" applyFont="1" applyFill="1" applyBorder="1" applyAlignment="1">
      <alignment horizontal="center" vertical="top"/>
    </xf>
    <xf numFmtId="0" fontId="11" fillId="0" borderId="0" xfId="156" applyFont="1" applyFill="1" applyBorder="1" applyAlignment="1">
      <alignment horizontal="center"/>
    </xf>
    <xf numFmtId="40" fontId="11" fillId="0" borderId="0" xfId="12" applyFont="1" applyFill="1" applyBorder="1" applyAlignment="1">
      <alignment horizontal="center" vertical="top"/>
    </xf>
    <xf numFmtId="0" fontId="12" fillId="0" borderId="0" xfId="156" applyFont="1" applyFill="1" applyBorder="1" applyAlignment="1">
      <alignment horizontal="center"/>
    </xf>
    <xf numFmtId="0" fontId="11" fillId="0" borderId="0" xfId="156" applyFont="1" applyFill="1"/>
    <xf numFmtId="191" fontId="12" fillId="0" borderId="0" xfId="157" applyNumberFormat="1" applyFont="1" applyFill="1" applyBorder="1" applyAlignment="1">
      <alignment horizontal="right"/>
    </xf>
    <xf numFmtId="0" fontId="12" fillId="0" borderId="0" xfId="156" applyFont="1" applyFill="1"/>
    <xf numFmtId="37" fontId="12" fillId="0" borderId="0" xfId="157" applyNumberFormat="1" applyFont="1" applyFill="1" applyBorder="1" applyAlignment="1">
      <alignment vertical="center"/>
    </xf>
    <xf numFmtId="37" fontId="12" fillId="0" borderId="0" xfId="157" applyNumberFormat="1" applyFont="1" applyFill="1" applyBorder="1" applyAlignment="1">
      <alignment horizontal="right" vertical="center"/>
    </xf>
    <xf numFmtId="0" fontId="12" fillId="0" borderId="0" xfId="156" applyFont="1" applyFill="1" applyBorder="1" applyAlignment="1">
      <alignment vertical="center"/>
    </xf>
    <xf numFmtId="37" fontId="12" fillId="0" borderId="0" xfId="156" applyNumberFormat="1" applyFont="1" applyFill="1" applyBorder="1"/>
    <xf numFmtId="0" fontId="12" fillId="0" borderId="0" xfId="156" applyFont="1" applyFill="1" applyBorder="1" applyAlignment="1">
      <alignment horizontal="left" vertical="center" indent="1"/>
    </xf>
    <xf numFmtId="197" fontId="12" fillId="0" borderId="1" xfId="157" applyNumberFormat="1" applyFont="1" applyFill="1" applyBorder="1" applyAlignment="1">
      <alignment horizontal="right" vertical="center"/>
    </xf>
    <xf numFmtId="0" fontId="11" fillId="0" borderId="0" xfId="156" quotePrefix="1" applyFont="1" applyFill="1" applyAlignment="1">
      <alignment horizontal="left"/>
    </xf>
    <xf numFmtId="37" fontId="12" fillId="0" borderId="2" xfId="157" applyNumberFormat="1" applyFont="1" applyFill="1" applyBorder="1" applyAlignment="1">
      <alignment horizontal="right"/>
    </xf>
    <xf numFmtId="37" fontId="12" fillId="0" borderId="0" xfId="157" applyNumberFormat="1" applyFont="1" applyFill="1" applyBorder="1" applyAlignment="1">
      <alignment horizontal="right"/>
    </xf>
    <xf numFmtId="37" fontId="46" fillId="0" borderId="0" xfId="115" applyNumberFormat="1" applyFont="1"/>
    <xf numFmtId="193" fontId="12" fillId="0" borderId="0" xfId="157" applyNumberFormat="1" applyFont="1" applyFill="1" applyBorder="1"/>
    <xf numFmtId="37" fontId="12" fillId="0" borderId="0" xfId="0" applyNumberFormat="1" applyFont="1" applyFill="1" applyAlignment="1">
      <alignment vertical="center"/>
    </xf>
    <xf numFmtId="189" fontId="42" fillId="0" borderId="0" xfId="157" applyNumberFormat="1" applyFont="1" applyFill="1" applyBorder="1" applyAlignment="1">
      <alignment horizontal="right" vertical="center"/>
    </xf>
    <xf numFmtId="189" fontId="42" fillId="0" borderId="0" xfId="157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>
      <alignment horizontal="left" vertical="center" indent="2"/>
    </xf>
    <xf numFmtId="197" fontId="12" fillId="0" borderId="0" xfId="156" applyNumberFormat="1" applyFont="1" applyFill="1" applyBorder="1"/>
    <xf numFmtId="197" fontId="12" fillId="0" borderId="0" xfId="157" applyNumberFormat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vertical="center"/>
    </xf>
    <xf numFmtId="37" fontId="12" fillId="0" borderId="2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3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208" fontId="12" fillId="0" borderId="0" xfId="0" applyNumberFormat="1" applyFont="1" applyFill="1" applyBorder="1" applyAlignment="1">
      <alignment vertical="center"/>
    </xf>
    <xf numFmtId="208" fontId="12" fillId="0" borderId="0" xfId="0" applyNumberFormat="1" applyFont="1" applyFill="1" applyBorder="1" applyAlignment="1">
      <alignment horizontal="center" vertical="center"/>
    </xf>
    <xf numFmtId="208" fontId="14" fillId="0" borderId="0" xfId="0" applyNumberFormat="1" applyFont="1" applyFill="1" applyBorder="1" applyAlignment="1">
      <alignment horizontal="center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Border="1" applyAlignment="1">
      <alignment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1" xfId="4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Border="1" applyAlignment="1">
      <alignment horizontal="right" vertical="center"/>
    </xf>
    <xf numFmtId="37" fontId="12" fillId="0" borderId="1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37" fontId="12" fillId="0" borderId="3" xfId="2" applyNumberFormat="1" applyFont="1" applyFill="1" applyBorder="1" applyAlignment="1">
      <alignment horizontal="right" vertical="center"/>
    </xf>
    <xf numFmtId="37" fontId="12" fillId="0" borderId="2" xfId="2" applyNumberFormat="1" applyFont="1" applyFill="1" applyBorder="1" applyAlignment="1">
      <alignment horizontal="right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1" fillId="0" borderId="0" xfId="7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Alignment="1">
      <alignment horizontal="left" vertical="center" indent="2"/>
    </xf>
    <xf numFmtId="191" fontId="39" fillId="0" borderId="0" xfId="12" applyNumberFormat="1" applyFont="1" applyFill="1" applyBorder="1" applyAlignment="1">
      <alignment horizontal="center" vertical="top"/>
    </xf>
    <xf numFmtId="191" fontId="39" fillId="0" borderId="0" xfId="156" applyNumberFormat="1" applyFont="1" applyFill="1" applyBorder="1" applyAlignment="1">
      <alignment horizontal="center" vertical="top"/>
    </xf>
    <xf numFmtId="0" fontId="12" fillId="0" borderId="0" xfId="156" quotePrefix="1" applyFont="1" applyFill="1" applyAlignment="1">
      <alignment horizontal="left"/>
    </xf>
    <xf numFmtId="207" fontId="12" fillId="0" borderId="0" xfId="1" applyNumberFormat="1" applyFont="1" applyFill="1" applyBorder="1" applyAlignment="1">
      <alignment vertical="center"/>
    </xf>
    <xf numFmtId="207" fontId="12" fillId="0" borderId="1" xfId="1" applyNumberFormat="1" applyFont="1" applyFill="1" applyBorder="1" applyAlignment="1">
      <alignment vertical="center"/>
    </xf>
    <xf numFmtId="207" fontId="12" fillId="0" borderId="3" xfId="1" applyNumberFormat="1" applyFont="1" applyFill="1" applyBorder="1" applyAlignment="1">
      <alignment vertical="center"/>
    </xf>
    <xf numFmtId="207" fontId="12" fillId="0" borderId="2" xfId="1" applyNumberFormat="1" applyFont="1" applyFill="1" applyBorder="1" applyAlignment="1">
      <alignment vertical="center"/>
    </xf>
    <xf numFmtId="200" fontId="12" fillId="0" borderId="0" xfId="0" applyNumberFormat="1" applyFont="1" applyFill="1" applyBorder="1" applyAlignment="1">
      <alignment vertical="center"/>
    </xf>
    <xf numFmtId="200" fontId="12" fillId="0" borderId="1" xfId="1" applyNumberFormat="1" applyFont="1" applyFill="1" applyBorder="1" applyAlignment="1">
      <alignment vertical="center"/>
    </xf>
    <xf numFmtId="200" fontId="12" fillId="0" borderId="2" xfId="1" applyNumberFormat="1" applyFont="1" applyFill="1" applyBorder="1" applyAlignment="1">
      <alignment vertical="center"/>
    </xf>
    <xf numFmtId="200" fontId="12" fillId="0" borderId="0" xfId="1" applyNumberFormat="1" applyFont="1" applyFill="1" applyBorder="1" applyAlignment="1">
      <alignment vertical="center"/>
    </xf>
    <xf numFmtId="200" fontId="11" fillId="0" borderId="0" xfId="0" applyNumberFormat="1" applyFont="1" applyFill="1" applyBorder="1" applyAlignment="1">
      <alignment vertical="center"/>
    </xf>
    <xf numFmtId="207" fontId="12" fillId="0" borderId="0" xfId="156" applyNumberFormat="1" applyFont="1" applyFill="1" applyBorder="1"/>
    <xf numFmtId="37" fontId="12" fillId="0" borderId="7" xfId="157" applyNumberFormat="1" applyFont="1" applyFill="1" applyBorder="1" applyAlignment="1">
      <alignment horizontal="right"/>
    </xf>
    <xf numFmtId="200" fontId="12" fillId="0" borderId="7" xfId="157" applyNumberFormat="1" applyFont="1" applyFill="1" applyBorder="1" applyAlignment="1">
      <alignment horizontal="right"/>
    </xf>
    <xf numFmtId="200" fontId="12" fillId="0" borderId="0" xfId="4" applyNumberFormat="1" applyFont="1" applyFill="1" applyAlignment="1">
      <alignment horizontal="right" vertical="center"/>
    </xf>
    <xf numFmtId="200" fontId="12" fillId="0" borderId="1" xfId="4" applyNumberFormat="1" applyFont="1" applyFill="1" applyBorder="1" applyAlignment="1">
      <alignment horizontal="right" vertical="center"/>
    </xf>
    <xf numFmtId="200" fontId="12" fillId="0" borderId="3" xfId="4" applyNumberFormat="1" applyFont="1" applyFill="1" applyBorder="1" applyAlignment="1">
      <alignment horizontal="right" vertical="center"/>
    </xf>
    <xf numFmtId="200" fontId="12" fillId="0" borderId="3" xfId="2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horizontal="left" vertical="center" indent="3"/>
    </xf>
    <xf numFmtId="0" fontId="48" fillId="0" borderId="0" xfId="0" applyFont="1" applyFill="1" applyAlignment="1">
      <alignment horizontal="left" vertical="center" indent="4"/>
    </xf>
    <xf numFmtId="0" fontId="48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quotePrefix="1" applyFont="1" applyFill="1" applyAlignment="1">
      <alignment horizontal="left" vertical="center" indent="3"/>
    </xf>
    <xf numFmtId="207" fontId="12" fillId="0" borderId="1" xfId="1" applyNumberFormat="1" applyFont="1" applyFill="1" applyBorder="1" applyAlignment="1">
      <alignment horizontal="right" vertical="center"/>
    </xf>
    <xf numFmtId="40" fontId="11" fillId="0" borderId="0" xfId="12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7" fontId="12" fillId="0" borderId="1" xfId="0" applyNumberFormat="1" applyFont="1" applyFill="1" applyBorder="1" applyAlignment="1">
      <alignment vertical="center"/>
    </xf>
    <xf numFmtId="189" fontId="12" fillId="0" borderId="1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indent="6"/>
    </xf>
    <xf numFmtId="189" fontId="12" fillId="0" borderId="0" xfId="1" applyNumberFormat="1" applyFont="1" applyFill="1" applyBorder="1" applyAlignment="1">
      <alignment vertical="center"/>
    </xf>
    <xf numFmtId="197" fontId="12" fillId="0" borderId="1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top"/>
    </xf>
    <xf numFmtId="0" fontId="11" fillId="0" borderId="0" xfId="48" applyFont="1" applyFill="1" applyAlignment="1">
      <alignment horizontal="center" vertical="center"/>
    </xf>
    <xf numFmtId="191" fontId="12" fillId="0" borderId="0" xfId="0" applyNumberFormat="1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1" fillId="0" borderId="0" xfId="142" applyNumberFormat="1" applyFont="1" applyFill="1" applyBorder="1" applyAlignment="1">
      <alignment horizontal="center"/>
    </xf>
    <xf numFmtId="197" fontId="12" fillId="0" borderId="0" xfId="157" applyNumberFormat="1" applyFont="1" applyFill="1" applyBorder="1" applyAlignment="1">
      <alignment horizontal="right" vertical="center"/>
    </xf>
    <xf numFmtId="200" fontId="12" fillId="0" borderId="4" xfId="4" applyNumberFormat="1" applyFont="1" applyFill="1" applyBorder="1" applyAlignment="1">
      <alignment horizontal="right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156" applyFont="1" applyFill="1" applyBorder="1" applyAlignment="1">
      <alignment horizontal="center"/>
    </xf>
    <xf numFmtId="40" fontId="11" fillId="0" borderId="0" xfId="12" applyFont="1" applyFill="1" applyBorder="1" applyAlignment="1">
      <alignment horizontal="center" vertical="top"/>
    </xf>
    <xf numFmtId="191" fontId="12" fillId="0" borderId="0" xfId="0" applyNumberFormat="1" applyFont="1" applyFill="1" applyBorder="1" applyAlignment="1">
      <alignment horizontal="center" vertical="center"/>
    </xf>
    <xf numFmtId="191" fontId="11" fillId="0" borderId="0" xfId="7" applyNumberFormat="1" applyFont="1" applyFill="1" applyBorder="1" applyAlignment="1">
      <alignment horizontal="center" vertical="center"/>
    </xf>
    <xf numFmtId="0" fontId="12" fillId="0" borderId="0" xfId="156" applyFont="1" applyFill="1" applyBorder="1" applyAlignment="1">
      <alignment horizontal="center" vertical="center"/>
    </xf>
    <xf numFmtId="200" fontId="12" fillId="0" borderId="0" xfId="4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197" fontId="42" fillId="0" borderId="3" xfId="157" applyNumberFormat="1" applyFont="1" applyFill="1" applyBorder="1" applyAlignment="1">
      <alignment horizontal="right" vertical="center"/>
    </xf>
    <xf numFmtId="207" fontId="42" fillId="0" borderId="3" xfId="157" applyNumberFormat="1" applyFont="1" applyFill="1" applyBorder="1" applyAlignment="1">
      <alignment horizontal="right" vertical="center"/>
    </xf>
    <xf numFmtId="0" fontId="43" fillId="0" borderId="0" xfId="156" applyFont="1" applyFill="1" applyBorder="1" applyAlignment="1">
      <alignment vertical="center"/>
    </xf>
    <xf numFmtId="0" fontId="48" fillId="0" borderId="0" xfId="156" applyFont="1" applyFill="1" applyBorder="1" applyAlignment="1">
      <alignment vertical="center"/>
    </xf>
    <xf numFmtId="0" fontId="48" fillId="0" borderId="0" xfId="156" applyFont="1" applyFill="1" applyBorder="1" applyAlignment="1">
      <alignment vertical="top"/>
    </xf>
    <xf numFmtId="191" fontId="48" fillId="0" borderId="0" xfId="156" applyNumberFormat="1" applyFont="1" applyFill="1" applyBorder="1" applyAlignment="1">
      <alignment vertical="top"/>
    </xf>
    <xf numFmtId="0" fontId="46" fillId="0" borderId="0" xfId="115" applyFont="1" applyFill="1"/>
    <xf numFmtId="191" fontId="39" fillId="0" borderId="0" xfId="13" applyNumberFormat="1" applyFont="1" applyFill="1" applyBorder="1" applyAlignment="1">
      <alignment horizontal="center" vertical="top"/>
    </xf>
    <xf numFmtId="191" fontId="45" fillId="0" borderId="0" xfId="13" applyNumberFormat="1" applyFont="1" applyFill="1" applyBorder="1" applyAlignment="1">
      <alignment horizontal="center" vertical="center"/>
    </xf>
    <xf numFmtId="0" fontId="45" fillId="0" borderId="0" xfId="156" applyFont="1" applyFill="1" applyBorder="1" applyAlignment="1">
      <alignment horizontal="center" vertical="center"/>
    </xf>
    <xf numFmtId="0" fontId="41" fillId="0" borderId="0" xfId="156" applyFont="1" applyFill="1" applyBorder="1" applyAlignment="1">
      <alignment horizontal="center" vertical="top"/>
    </xf>
    <xf numFmtId="0" fontId="41" fillId="0" borderId="0" xfId="156" applyFont="1" applyFill="1" applyAlignment="1">
      <alignment vertical="top"/>
    </xf>
    <xf numFmtId="0" fontId="41" fillId="0" borderId="0" xfId="156" applyFont="1" applyFill="1" applyBorder="1" applyAlignment="1">
      <alignment horizontal="left" vertical="top" indent="1"/>
    </xf>
    <xf numFmtId="0" fontId="39" fillId="0" borderId="0" xfId="156" applyFont="1" applyFill="1" applyAlignment="1">
      <alignment vertical="top"/>
    </xf>
    <xf numFmtId="0" fontId="41" fillId="0" borderId="0" xfId="156" quotePrefix="1" applyFont="1" applyFill="1" applyBorder="1" applyAlignment="1">
      <alignment horizontal="left" vertical="top"/>
    </xf>
    <xf numFmtId="0" fontId="41" fillId="0" borderId="0" xfId="156" applyFont="1" applyFill="1" applyBorder="1" applyAlignment="1">
      <alignment horizontal="left" vertical="top" indent="2"/>
    </xf>
    <xf numFmtId="0" fontId="39" fillId="0" borderId="0" xfId="156" quotePrefix="1" applyFont="1" applyFill="1" applyAlignment="1">
      <alignment horizontal="left" vertical="top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indent="2"/>
    </xf>
    <xf numFmtId="0" fontId="12" fillId="0" borderId="0" xfId="0" applyFont="1" applyFill="1" applyAlignment="1">
      <alignment horizontal="left" indent="3"/>
    </xf>
    <xf numFmtId="191" fontId="12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7" fontId="12" fillId="0" borderId="0" xfId="4" applyNumberFormat="1" applyFont="1" applyFill="1" applyBorder="1" applyAlignment="1">
      <alignment horizontal="right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1" fillId="0" borderId="1" xfId="6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55" quotePrefix="1" applyFont="1" applyFill="1" applyBorder="1" applyAlignment="1">
      <alignment horizontal="center" vertical="center"/>
    </xf>
    <xf numFmtId="0" fontId="15" fillId="0" borderId="0" xfId="55" quotePrefix="1" applyNumberFormat="1" applyFont="1" applyFill="1" applyBorder="1" applyAlignment="1">
      <alignment horizontal="center" vertical="center"/>
    </xf>
    <xf numFmtId="0" fontId="15" fillId="0" borderId="0" xfId="55" applyNumberFormat="1" applyFont="1" applyFill="1" applyBorder="1" applyAlignment="1">
      <alignment horizontal="center" vertical="center"/>
    </xf>
    <xf numFmtId="0" fontId="11" fillId="0" borderId="1" xfId="55" quotePrefix="1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/>
    </xf>
    <xf numFmtId="0" fontId="15" fillId="0" borderId="0" xfId="55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right" vertical="center"/>
    </xf>
    <xf numFmtId="0" fontId="11" fillId="0" borderId="1" xfId="0" quotePrefix="1" applyFont="1" applyFill="1" applyBorder="1" applyAlignment="1">
      <alignment horizontal="center" vertical="center"/>
    </xf>
    <xf numFmtId="191" fontId="39" fillId="0" borderId="1" xfId="12" applyNumberFormat="1" applyFont="1" applyFill="1" applyBorder="1" applyAlignment="1">
      <alignment horizontal="center" vertical="top"/>
    </xf>
    <xf numFmtId="191" fontId="39" fillId="0" borderId="3" xfId="12" applyNumberFormat="1" applyFont="1" applyFill="1" applyBorder="1" applyAlignment="1">
      <alignment horizontal="center" vertical="top"/>
    </xf>
    <xf numFmtId="191" fontId="39" fillId="0" borderId="3" xfId="156" applyNumberFormat="1" applyFont="1" applyFill="1" applyBorder="1" applyAlignment="1">
      <alignment horizontal="center" vertical="top"/>
    </xf>
    <xf numFmtId="0" fontId="35" fillId="0" borderId="0" xfId="156" applyFont="1" applyFill="1" applyBorder="1" applyAlignment="1">
      <alignment horizontal="center" vertical="top"/>
    </xf>
    <xf numFmtId="0" fontId="35" fillId="0" borderId="0" xfId="156" quotePrefix="1" applyFont="1" applyFill="1" applyBorder="1" applyAlignment="1">
      <alignment horizontal="center" vertical="top"/>
    </xf>
    <xf numFmtId="0" fontId="47" fillId="0" borderId="1" xfId="156" applyFont="1" applyFill="1" applyBorder="1" applyAlignment="1">
      <alignment horizontal="right" vertical="top"/>
    </xf>
    <xf numFmtId="0" fontId="37" fillId="0" borderId="0" xfId="156" applyFont="1" applyFill="1" applyBorder="1" applyAlignment="1">
      <alignment horizontal="center" vertical="top"/>
    </xf>
    <xf numFmtId="0" fontId="11" fillId="0" borderId="0" xfId="156" applyFont="1" applyFill="1" applyBorder="1" applyAlignment="1">
      <alignment horizontal="center"/>
    </xf>
    <xf numFmtId="40" fontId="11" fillId="0" borderId="0" xfId="12" applyFont="1" applyFill="1" applyBorder="1" applyAlignment="1">
      <alignment horizontal="center" vertical="top"/>
    </xf>
    <xf numFmtId="0" fontId="15" fillId="0" borderId="0" xfId="156" applyFont="1" applyFill="1" applyBorder="1" applyAlignment="1">
      <alignment horizontal="center"/>
    </xf>
    <xf numFmtId="0" fontId="15" fillId="0" borderId="0" xfId="156" quotePrefix="1" applyFont="1" applyFill="1" applyBorder="1" applyAlignment="1">
      <alignment horizontal="center"/>
    </xf>
    <xf numFmtId="0" fontId="15" fillId="0" borderId="1" xfId="156" applyFont="1" applyFill="1" applyBorder="1" applyAlignment="1">
      <alignment horizontal="right"/>
    </xf>
    <xf numFmtId="191" fontId="15" fillId="0" borderId="0" xfId="0" quotePrefix="1" applyNumberFormat="1" applyFont="1" applyFill="1" applyBorder="1" applyAlignment="1">
      <alignment horizontal="center" vertical="center"/>
    </xf>
    <xf numFmtId="191" fontId="15" fillId="0" borderId="0" xfId="0" applyNumberFormat="1" applyFont="1" applyFill="1" applyBorder="1" applyAlignment="1">
      <alignment horizontal="center" vertical="center"/>
    </xf>
    <xf numFmtId="191" fontId="11" fillId="0" borderId="1" xfId="0" applyNumberFormat="1" applyFont="1" applyFill="1" applyBorder="1" applyAlignment="1">
      <alignment horizontal="right" vertical="center"/>
    </xf>
    <xf numFmtId="191" fontId="12" fillId="0" borderId="0" xfId="0" applyNumberFormat="1" applyFont="1" applyFill="1" applyBorder="1" applyAlignment="1">
      <alignment horizontal="center" vertical="center"/>
    </xf>
    <xf numFmtId="191" fontId="11" fillId="0" borderId="0" xfId="7" applyNumberFormat="1" applyFont="1" applyFill="1" applyBorder="1" applyAlignment="1">
      <alignment horizontal="center" vertical="center"/>
    </xf>
    <xf numFmtId="200" fontId="12" fillId="0" borderId="0" xfId="1" applyNumberFormat="1" applyFont="1" applyFill="1" applyAlignment="1">
      <alignment horizontal="right" vertical="center"/>
    </xf>
    <xf numFmtId="200" fontId="42" fillId="0" borderId="7" xfId="156" applyNumberFormat="1" applyFont="1" applyFill="1" applyBorder="1" applyAlignment="1">
      <alignment vertical="center"/>
    </xf>
  </cellXfs>
  <cellStyles count="159">
    <cellStyle name="Body" xfId="65"/>
    <cellStyle name="Border" xfId="66"/>
    <cellStyle name="Brand Align Left Text" xfId="67"/>
    <cellStyle name="Brand Default" xfId="68"/>
    <cellStyle name="Brand Percent" xfId="69"/>
    <cellStyle name="Brand Source" xfId="70"/>
    <cellStyle name="Brand Subtitle with Underline" xfId="71"/>
    <cellStyle name="Brand Subtitle without Underline" xfId="72"/>
    <cellStyle name="Brand Title" xfId="73"/>
    <cellStyle name="Comma" xfId="1" builtinId="3"/>
    <cellStyle name="Comma 10" xfId="75"/>
    <cellStyle name="Comma 11" xfId="74"/>
    <cellStyle name="Comma 117 2" xfId="2"/>
    <cellStyle name="Comma 12" xfId="158"/>
    <cellStyle name="Comma 15" xfId="3"/>
    <cellStyle name="Comma 15 2" xfId="157"/>
    <cellStyle name="Comma 16" xfId="4"/>
    <cellStyle name="Comma 16 2" xfId="5"/>
    <cellStyle name="Comma 2" xfId="6"/>
    <cellStyle name="Comma 2 10 6" xfId="7"/>
    <cellStyle name="Comma 2 2" xfId="8"/>
    <cellStyle name="Comma 2 3" xfId="77"/>
    <cellStyle name="Comma 2 3 10" xfId="9"/>
    <cellStyle name="Comma 2 4" xfId="78"/>
    <cellStyle name="Comma 2 5" xfId="76"/>
    <cellStyle name="Comma 2 9" xfId="10"/>
    <cellStyle name="Comma 3" xfId="79"/>
    <cellStyle name="Comma 3 2" xfId="80"/>
    <cellStyle name="Comma 3 3" xfId="81"/>
    <cellStyle name="Comma 4" xfId="11"/>
    <cellStyle name="Comma 4 2" xfId="82"/>
    <cellStyle name="Comma 5" xfId="83"/>
    <cellStyle name="Comma 6" xfId="84"/>
    <cellStyle name="Comma 7" xfId="85"/>
    <cellStyle name="Comma 7 2" xfId="86"/>
    <cellStyle name="Comma 8" xfId="12"/>
    <cellStyle name="Comma 8 2" xfId="88"/>
    <cellStyle name="Comma 8 3" xfId="87"/>
    <cellStyle name="Comma 9" xfId="89"/>
    <cellStyle name="comma zerodec" xfId="90"/>
    <cellStyle name="Currency1" xfId="91"/>
    <cellStyle name="Dollar (zero dec)" xfId="92"/>
    <cellStyle name="Grey" xfId="93"/>
    <cellStyle name="Input [yellow]" xfId="94"/>
    <cellStyle name="no dec" xfId="95"/>
    <cellStyle name="Normal" xfId="0" builtinId="0"/>
    <cellStyle name="Normal - Style1" xfId="96"/>
    <cellStyle name="Normal 10" xfId="13"/>
    <cellStyle name="Normal 10 2" xfId="98"/>
    <cellStyle name="Normal 10 3" xfId="97"/>
    <cellStyle name="Normal 103 2" xfId="14"/>
    <cellStyle name="Normal 104" xfId="15"/>
    <cellStyle name="Normal 105" xfId="16"/>
    <cellStyle name="Normal 106" xfId="17"/>
    <cellStyle name="Normal 108" xfId="18"/>
    <cellStyle name="Normal 11" xfId="99"/>
    <cellStyle name="Normal 11 3" xfId="19"/>
    <cellStyle name="Normal 11 3 2" xfId="20"/>
    <cellStyle name="Normal 110" xfId="21"/>
    <cellStyle name="Normal 111" xfId="22"/>
    <cellStyle name="Normal 112" xfId="23"/>
    <cellStyle name="Normal 115" xfId="24"/>
    <cellStyle name="Normal 116" xfId="25"/>
    <cellStyle name="Normal 117" xfId="26"/>
    <cellStyle name="Normal 119" xfId="27"/>
    <cellStyle name="Normal 12" xfId="100"/>
    <cellStyle name="Normal 120" xfId="28"/>
    <cellStyle name="Normal 121" xfId="29"/>
    <cellStyle name="Normal 122" xfId="30"/>
    <cellStyle name="Normal 123" xfId="31"/>
    <cellStyle name="Normal 124" xfId="32"/>
    <cellStyle name="Normal 125" xfId="33"/>
    <cellStyle name="Normal 126" xfId="34"/>
    <cellStyle name="Normal 127" xfId="35"/>
    <cellStyle name="Normal 128" xfId="36"/>
    <cellStyle name="Normal 129" xfId="37"/>
    <cellStyle name="Normal 13" xfId="101"/>
    <cellStyle name="Normal 13 2" xfId="102"/>
    <cellStyle name="Normal 130" xfId="38"/>
    <cellStyle name="Normal 131" xfId="39"/>
    <cellStyle name="Normal 132" xfId="40"/>
    <cellStyle name="Normal 133" xfId="41"/>
    <cellStyle name="Normal 134" xfId="42"/>
    <cellStyle name="Normal 135" xfId="43"/>
    <cellStyle name="Normal 136" xfId="44"/>
    <cellStyle name="Normal 137" xfId="45"/>
    <cellStyle name="Normal 14" xfId="103"/>
    <cellStyle name="Normal 14 2" xfId="104"/>
    <cellStyle name="Normal 140" xfId="46"/>
    <cellStyle name="Normal 142" xfId="47"/>
    <cellStyle name="Normal 15" xfId="105"/>
    <cellStyle name="Normal 15 2" xfId="106"/>
    <cellStyle name="Normal 16" xfId="107"/>
    <cellStyle name="Normal 16 2" xfId="108"/>
    <cellStyle name="Normal 17" xfId="109"/>
    <cellStyle name="Normal 17 2" xfId="110"/>
    <cellStyle name="Normal 18" xfId="111"/>
    <cellStyle name="Normal 18 2" xfId="112"/>
    <cellStyle name="Normal 19" xfId="113"/>
    <cellStyle name="Normal 19 2" xfId="114"/>
    <cellStyle name="Normal 2" xfId="48"/>
    <cellStyle name="Normal 2 2" xfId="115"/>
    <cellStyle name="Normal 2 3" xfId="49"/>
    <cellStyle name="Normal 2 3 2" xfId="116"/>
    <cellStyle name="Normal 20" xfId="117"/>
    <cellStyle name="Normal 20 2" xfId="118"/>
    <cellStyle name="Normal 21" xfId="119"/>
    <cellStyle name="Normal 21 2" xfId="120"/>
    <cellStyle name="Normal 22" xfId="121"/>
    <cellStyle name="Normal 22 2" xfId="122"/>
    <cellStyle name="Normal 23" xfId="123"/>
    <cellStyle name="Normal 23 2" xfId="124"/>
    <cellStyle name="Normal 24" xfId="125"/>
    <cellStyle name="Normal 24 2" xfId="126"/>
    <cellStyle name="Normal 25" xfId="127"/>
    <cellStyle name="Normal 26" xfId="128"/>
    <cellStyle name="Normal 27" xfId="129"/>
    <cellStyle name="Normal 28" xfId="130"/>
    <cellStyle name="Normal 29" xfId="131"/>
    <cellStyle name="Normal 29 2" xfId="50"/>
    <cellStyle name="Normal 3" xfId="132"/>
    <cellStyle name="Normal 3 13 2" xfId="51"/>
    <cellStyle name="Normal 3 2" xfId="133"/>
    <cellStyle name="Normal 30" xfId="134"/>
    <cellStyle name="Normal 31" xfId="52"/>
    <cellStyle name="Normal 31 2" xfId="135"/>
    <cellStyle name="Normal 32" xfId="136"/>
    <cellStyle name="Normal 33" xfId="137"/>
    <cellStyle name="Normal 34" xfId="138"/>
    <cellStyle name="Normal 35" xfId="64"/>
    <cellStyle name="Normal 36" xfId="156"/>
    <cellStyle name="Normal 4" xfId="139"/>
    <cellStyle name="Normal 5" xfId="53"/>
    <cellStyle name="Normal 5 2" xfId="140"/>
    <cellStyle name="Normal 6" xfId="141"/>
    <cellStyle name="Normal 7" xfId="142"/>
    <cellStyle name="Normal 8" xfId="143"/>
    <cellStyle name="Normal 82" xfId="54"/>
    <cellStyle name="Normal 9" xfId="55"/>
    <cellStyle name="Normal 9 2" xfId="145"/>
    <cellStyle name="Normal 9 3" xfId="144"/>
    <cellStyle name="Normal 92" xfId="56"/>
    <cellStyle name="Normal 92 2" xfId="57"/>
    <cellStyle name="Normal 95" xfId="58"/>
    <cellStyle name="Normal 96" xfId="59"/>
    <cellStyle name="Normal 97" xfId="60"/>
    <cellStyle name="Normal 98" xfId="61"/>
    <cellStyle name="Percent [2]" xfId="147"/>
    <cellStyle name="Percent 2" xfId="148"/>
    <cellStyle name="Percent 3" xfId="149"/>
    <cellStyle name="Percent 4" xfId="146"/>
    <cellStyle name="PSChar" xfId="150"/>
    <cellStyle name="PSDate" xfId="151"/>
    <cellStyle name="Standard_BS14" xfId="152"/>
    <cellStyle name="เครื่องหมายจุลภาค 2" xfId="153"/>
    <cellStyle name="เครื่องหมายจุลภาค 3" xfId="154"/>
    <cellStyle name="ปกติ 2" xfId="62"/>
    <cellStyle name="ปกติ_Sheet1" xfId="63"/>
    <cellStyle name="표준_991026" xfId="1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IBM%20User/My%20Documents/ELYO%20%20EGI%20%20HQ/EPC%20&amp;%20UTILITIES/UPC/Steam/Pre-etude%20Coge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Administrator/My%20Documents/Downloads/&#3591;&#3610;&#3585;&#3634;&#3619;&#3648;&#3591;&#3636;&#3609;&#3648;&#3611;&#3619;&#3637;&#3618;&#3610;&#3648;&#3607;&#3637;&#3618;&#3610;&#3649;&#3605;&#3656;&#3621;&#3632;&#3648;&#3604;&#3639;&#3629;&#3609;/10_Budget%20for%20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esktop-Ann/ENESOL/ENESOL/Account/Enesol_55/Bugetary%202012/Budget_ENESOL_2012_Update-revise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FBERTH~1\LOCALS~1\Temp\notesC9812B\5%20PP&amp;E%20LCE%20-%20Test%20additions%20(w%20TOD%20template)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werayut%20chanwittayan/AppData/Local/Aura/6.0/Files/1/AF/2458c6d9-c610-4c90-a03a-b49d098b949a000000000000000018075227/2458c6d9-c610-4c90-a03a-b49d098b949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lmeneguz/AppData/Local/Temp/notesF3B52A/1%20-%20Smart%20Lite/Friday%20mornin/SL%20(P)%20-%20Overall%20conclusion%20analytics%20-%201114201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LMIHLB~1/AppData/Local/Temp/notesF3B52A/SL%20-%20Overall%20conclusion%20analytics%20-%200924201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itipat%20ritrueangdej/Desktop/WJC/Non-statistical%20sampling_Expense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10_Budget_2011_ENS21-9-5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3 (2)"/>
      <sheetName val="P3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Bills"/>
      <sheetName val="Elec"/>
      <sheetName val="HSFO Curve"/>
      <sheetName val="Fuel-gas datas"/>
      <sheetName val="Energy flows"/>
      <sheetName val="Invest.O&amp;M"/>
      <sheetName val="Price curve"/>
      <sheetName val="Proposition"/>
      <sheetName val="Indexation"/>
      <sheetName val="Results"/>
      <sheetName val="Calculs financiers"/>
      <sheetName val="Sensitivity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 refreshError="1">
        <row r="9">
          <cell r="C9">
            <v>12</v>
          </cell>
        </row>
      </sheetData>
      <sheetData sheetId="10"/>
      <sheetData sheetId="11" refreshError="1">
        <row r="2"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5</v>
          </cell>
          <cell r="H2">
            <v>6</v>
          </cell>
          <cell r="I2">
            <v>7</v>
          </cell>
          <cell r="J2">
            <v>8</v>
          </cell>
          <cell r="K2">
            <v>9</v>
          </cell>
          <cell r="L2">
            <v>10</v>
          </cell>
          <cell r="M2">
            <v>11</v>
          </cell>
        </row>
        <row r="3">
          <cell r="B3">
            <v>1</v>
          </cell>
          <cell r="C3">
            <v>1</v>
          </cell>
          <cell r="D3">
            <v>1.2</v>
          </cell>
          <cell r="E3">
            <v>0.9</v>
          </cell>
          <cell r="F3">
            <v>1.1000000000000001</v>
          </cell>
          <cell r="G3">
            <v>0.9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  <cell r="L3">
            <v>1</v>
          </cell>
          <cell r="M3">
            <v>1</v>
          </cell>
        </row>
        <row r="4">
          <cell r="B4">
            <v>2</v>
          </cell>
          <cell r="C4">
            <v>1</v>
          </cell>
          <cell r="D4">
            <v>1</v>
          </cell>
          <cell r="E4">
            <v>1</v>
          </cell>
          <cell r="F4">
            <v>1.1000000000000001</v>
          </cell>
          <cell r="G4">
            <v>0.9</v>
          </cell>
          <cell r="H4">
            <v>1.1000000000000001</v>
          </cell>
          <cell r="I4">
            <v>0.9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</row>
        <row r="5">
          <cell r="B5">
            <v>3</v>
          </cell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0.9</v>
          </cell>
          <cell r="K5">
            <v>1</v>
          </cell>
          <cell r="L5">
            <v>1</v>
          </cell>
          <cell r="M5">
            <v>1</v>
          </cell>
        </row>
        <row r="6">
          <cell r="B6">
            <v>4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0.9</v>
          </cell>
          <cell r="L6">
            <v>1</v>
          </cell>
          <cell r="M6">
            <v>1</v>
          </cell>
        </row>
        <row r="7">
          <cell r="B7">
            <v>5</v>
          </cell>
          <cell r="C7">
            <v>1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0.8</v>
          </cell>
          <cell r="M7">
            <v>1</v>
          </cell>
        </row>
        <row r="8">
          <cell r="B8">
            <v>6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1.1000000000000001</v>
          </cell>
        </row>
        <row r="21">
          <cell r="D21" t="str">
            <v xml:space="preserve"> </v>
          </cell>
        </row>
        <row r="23">
          <cell r="B23">
            <v>1</v>
          </cell>
        </row>
        <row r="24">
          <cell r="C24">
            <v>5.8525705081060068E-4</v>
          </cell>
        </row>
        <row r="25">
          <cell r="C25">
            <v>-1.6679152340882317E-3</v>
          </cell>
        </row>
        <row r="26">
          <cell r="C26" t="e">
            <v>#DIV/0!</v>
          </cell>
        </row>
        <row r="28">
          <cell r="C28">
            <v>8.6671946714000116E-3</v>
          </cell>
        </row>
        <row r="29">
          <cell r="C29">
            <v>2.9965161962688669E-3</v>
          </cell>
        </row>
        <row r="30">
          <cell r="C30">
            <v>1.6454845290504144E-3</v>
          </cell>
        </row>
        <row r="31">
          <cell r="C31">
            <v>1.4727142754146587E-3</v>
          </cell>
        </row>
        <row r="32">
          <cell r="C32">
            <v>2.0382383335779803E-3</v>
          </cell>
        </row>
        <row r="33">
          <cell r="C33">
            <v>2.3380438459876104E-3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summary"/>
      <sheetName val="Budget"/>
      <sheetName val="Dis.+Cost"/>
      <sheetName val="CF"/>
      <sheetName val="Price"/>
      <sheetName val="Admin"/>
      <sheetName val="Dep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PL_Total"/>
      <sheetName val="PL-SGI"/>
      <sheetName val="PL-TGCI"/>
      <sheetName val="Assumption"/>
      <sheetName val="สำนักงาน"/>
      <sheetName val="Operation_SGI"/>
      <sheetName val="Maintenance"/>
      <sheetName val="Operation_TGCI"/>
      <sheetName val="InvestCost"/>
      <sheetName val="forecastfinance"/>
      <sheetName val="Int.BBL_TGCI"/>
      <sheetName val="Dep-ต้นทุน-บริหาร"/>
      <sheetName val="Dep.เส้นตรง"/>
      <sheetName val="Dep.unit of production-SGI "/>
      <sheetName val="Dep.unit of production_TGCI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udit Results - Template"/>
      <sheetName val="TOD Template 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>
        <row r="63">
          <cell r="C63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2">
          <cell r="B92" t="str">
            <v xml:space="preserve">   ?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ibrary Procedures "/>
      <sheetName val="Consolidation process"/>
      <sheetName val="FS-BS Q3'17 Final"/>
      <sheetName val="FS-PL Q3'17 Final"/>
      <sheetName val="Agree BS "/>
      <sheetName val="Agree PL 9&amp;3 Month"/>
      <sheetName val="PL Q2'17"/>
      <sheetName val="Conso Worksheet before Elim"/>
      <sheetName val="Elim"/>
      <sheetName val="Conso Worksheet after Elim"/>
      <sheetName val="รายการระหว่างกัน"/>
      <sheetName val="statement of change in EQ"/>
      <sheetName val="NCI Reconciliation"/>
      <sheetName val="Eliminate transactions"/>
      <sheetName val="รายการระหว่างกัน (2)"/>
      <sheetName val="CEN"/>
      <sheetName val="RWI"/>
      <sheetName val="UWC"/>
      <sheetName val="Reconcile UWC's OCI"/>
      <sheetName val="ENS"/>
      <sheetName val="PLE"/>
      <sheetName val="EVG"/>
      <sheetName val="WJC"/>
    </sheetNames>
    <sheetDataSet>
      <sheetData sheetId="0">
        <row r="25">
          <cell r="L25" t="b">
            <v>0</v>
          </cell>
        </row>
        <row r="26">
          <cell r="L26" t="b">
            <v>0</v>
          </cell>
        </row>
        <row r="27">
          <cell r="L27" t="b">
            <v>0</v>
          </cell>
        </row>
        <row r="28">
          <cell r="L28" t="b">
            <v>0</v>
          </cell>
        </row>
        <row r="29">
          <cell r="L29" t="b">
            <v>0</v>
          </cell>
        </row>
        <row r="34">
          <cell r="L34" t="b">
            <v>0</v>
          </cell>
        </row>
        <row r="35">
          <cell r="L35" t="b">
            <v>0</v>
          </cell>
        </row>
        <row r="46">
          <cell r="L46" t="b">
            <v>0</v>
          </cell>
        </row>
        <row r="47">
          <cell r="L47" t="b">
            <v>0</v>
          </cell>
        </row>
        <row r="51">
          <cell r="L51" t="b">
            <v>0</v>
          </cell>
        </row>
        <row r="66">
          <cell r="L66" t="b">
            <v>0</v>
          </cell>
        </row>
        <row r="67">
          <cell r="L67" t="b">
            <v>0</v>
          </cell>
        </row>
        <row r="68">
          <cell r="L68" t="b">
            <v>0</v>
          </cell>
        </row>
        <row r="69">
          <cell r="L69" t="b">
            <v>0</v>
          </cell>
        </row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88">
          <cell r="L88" t="b">
            <v>0</v>
          </cell>
        </row>
        <row r="89">
          <cell r="L89" t="b">
            <v>0</v>
          </cell>
        </row>
        <row r="90">
          <cell r="L90" t="b">
            <v>0</v>
          </cell>
        </row>
        <row r="99">
          <cell r="L99" t="b">
            <v>0</v>
          </cell>
        </row>
        <row r="101">
          <cell r="L101" t="b">
            <v>0</v>
          </cell>
        </row>
        <row r="114">
          <cell r="L114" t="b">
            <v>0</v>
          </cell>
        </row>
        <row r="115">
          <cell r="L115" t="b">
            <v>0</v>
          </cell>
        </row>
        <row r="119">
          <cell r="L119" t="b">
            <v>0</v>
          </cell>
        </row>
        <row r="120">
          <cell r="L120" t="b">
            <v>0</v>
          </cell>
        </row>
        <row r="128">
          <cell r="L128" t="b">
            <v>0</v>
          </cell>
        </row>
        <row r="129">
          <cell r="L129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</sheetNames>
    <sheetDataSet>
      <sheetData sheetId="0">
        <row r="5">
          <cell r="L5" t="b">
            <v>0</v>
          </cell>
        </row>
        <row r="6">
          <cell r="L6" t="b">
            <v>0</v>
          </cell>
        </row>
      </sheetData>
      <sheetData sheetId="1" refreshError="1"/>
      <sheetData sheetId="2">
        <row r="6">
          <cell r="Z6" t="b">
            <v>0</v>
          </cell>
        </row>
        <row r="7">
          <cell r="Z7" t="b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  <sheetName val="SL - Overall conclusion analyti"/>
    </sheetNames>
    <sheetDataSet>
      <sheetData sheetId="0">
        <row r="6">
          <cell r="L6" t="b">
            <v>0</v>
          </cell>
        </row>
        <row r="7">
          <cell r="L7" t="b">
            <v>0</v>
          </cell>
        </row>
        <row r="10">
          <cell r="L10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Non-Stat Expense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S"/>
      <sheetName val="PL'54"/>
      <sheetName val="summary+40"/>
      <sheetName val="Compare"/>
      <sheetName val="summary+70"/>
      <sheetName val="PL+45"/>
      <sheetName val="PL+45 (2)"/>
      <sheetName val="Dis.+Cost_45"/>
      <sheetName val="CF+45"/>
      <sheetName val="Price"/>
      <sheetName val="Admin"/>
      <sheetName val="Dep."/>
      <sheetName val="Dis.+Cost_70"/>
      <sheetName val="Action Plan"/>
      <sheetName val="PL+50-SGI"/>
      <sheetName val="PL+50-TGCI"/>
      <sheetName val="PL+70"/>
      <sheetName val="CF+50"/>
      <sheetName val="CF+70"/>
      <sheetName val="Admin-SGI"/>
      <sheetName val="Admin-TGCI"/>
      <sheetName val="Dep. (2)"/>
      <sheetName val="Dis.+Cost_50-SGI"/>
      <sheetName val="Dis.+Cost_50-TG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31"/>
  <sheetViews>
    <sheetView topLeftCell="A100" zoomScaleNormal="100" zoomScaleSheetLayoutView="120" workbookViewId="0">
      <selection activeCell="D108" sqref="D108"/>
    </sheetView>
  </sheetViews>
  <sheetFormatPr defaultColWidth="9.375" defaultRowHeight="24" customHeight="1"/>
  <cols>
    <col min="1" max="1" width="43.25" style="2" customWidth="1"/>
    <col min="2" max="2" width="7.375" style="6" customWidth="1"/>
    <col min="3" max="3" width="0.875" style="2" customWidth="1"/>
    <col min="4" max="4" width="13.125" style="3" customWidth="1"/>
    <col min="5" max="5" width="1.375" style="3" customWidth="1"/>
    <col min="6" max="6" width="13.125" style="3" customWidth="1"/>
    <col min="7" max="7" width="1.375" style="3" customWidth="1"/>
    <col min="8" max="8" width="13.125" style="3" customWidth="1"/>
    <col min="9" max="9" width="1.375" style="3" customWidth="1"/>
    <col min="10" max="10" width="13.125" style="3" customWidth="1"/>
    <col min="11" max="11" width="1.375" style="3" customWidth="1"/>
    <col min="12" max="12" width="13.125" style="3" customWidth="1"/>
    <col min="13" max="13" width="9.375" style="2" customWidth="1"/>
    <col min="14" max="116" width="9.375" style="2"/>
    <col min="117" max="119" width="1.375" style="2" customWidth="1"/>
    <col min="120" max="120" width="12.125" style="2" customWidth="1"/>
    <col min="121" max="121" width="29.875" style="2" customWidth="1"/>
    <col min="122" max="122" width="6.125" style="2" customWidth="1"/>
    <col min="123" max="123" width="2.375" style="2" customWidth="1"/>
    <col min="124" max="124" width="9.875" style="2" customWidth="1"/>
    <col min="125" max="125" width="1.125" style="2" customWidth="1"/>
    <col min="126" max="126" width="9.875" style="2" customWidth="1"/>
    <col min="127" max="127" width="1.125" style="2" customWidth="1"/>
    <col min="128" max="128" width="9.875" style="2" customWidth="1"/>
    <col min="129" max="129" width="1.125" style="2" customWidth="1"/>
    <col min="130" max="130" width="9.875" style="2" customWidth="1"/>
    <col min="131" max="134" width="8.875" style="2" customWidth="1"/>
    <col min="135" max="16384" width="9.375" style="2"/>
  </cols>
  <sheetData>
    <row r="1" spans="1:12" s="59" customFormat="1" ht="24" customHeight="1">
      <c r="A1" s="246" t="s">
        <v>235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59" customFormat="1" ht="24" customHeight="1">
      <c r="A2" s="252" t="s">
        <v>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 s="59" customFormat="1" ht="24" customHeight="1">
      <c r="A3" s="248" t="s">
        <v>201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s="24" customFormat="1" ht="24" customHeight="1">
      <c r="A4" s="250" t="s">
        <v>114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s="21" customFormat="1" ht="9" customHeight="1">
      <c r="A5" s="251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2" s="24" customFormat="1" ht="24" customHeight="1">
      <c r="B6" s="193" t="s">
        <v>2</v>
      </c>
      <c r="C6" s="193"/>
      <c r="D6" s="245" t="s">
        <v>1</v>
      </c>
      <c r="E6" s="245"/>
      <c r="F6" s="245"/>
      <c r="G6" s="245"/>
      <c r="H6" s="245"/>
      <c r="I6" s="8"/>
      <c r="J6" s="245" t="s">
        <v>100</v>
      </c>
      <c r="K6" s="245"/>
      <c r="L6" s="245"/>
    </row>
    <row r="7" spans="1:12" s="24" customFormat="1" ht="24" customHeight="1">
      <c r="B7" s="195"/>
      <c r="C7" s="195"/>
      <c r="D7" s="201" t="s">
        <v>225</v>
      </c>
      <c r="E7" s="201"/>
      <c r="F7" s="201" t="s">
        <v>225</v>
      </c>
      <c r="G7" s="201"/>
      <c r="H7" s="201" t="s">
        <v>225</v>
      </c>
      <c r="I7" s="8"/>
      <c r="J7" s="201" t="s">
        <v>225</v>
      </c>
      <c r="K7" s="201"/>
      <c r="L7" s="201" t="s">
        <v>225</v>
      </c>
    </row>
    <row r="8" spans="1:12" s="24" customFormat="1" ht="24" customHeight="1">
      <c r="B8" s="195"/>
      <c r="C8" s="195"/>
      <c r="D8" s="202" t="s">
        <v>226</v>
      </c>
      <c r="E8" s="203"/>
      <c r="F8" s="202" t="s">
        <v>226</v>
      </c>
      <c r="G8" s="204"/>
      <c r="H8" s="202" t="s">
        <v>227</v>
      </c>
      <c r="I8" s="8"/>
      <c r="J8" s="202" t="s">
        <v>226</v>
      </c>
      <c r="K8" s="203"/>
      <c r="L8" s="202" t="s">
        <v>226</v>
      </c>
    </row>
    <row r="9" spans="1:12" s="24" customFormat="1" ht="24" customHeight="1">
      <c r="C9" s="193"/>
      <c r="D9" s="51">
        <v>2562</v>
      </c>
      <c r="E9" s="52"/>
      <c r="F9" s="51" t="s">
        <v>207</v>
      </c>
      <c r="G9" s="52"/>
      <c r="H9" s="51" t="s">
        <v>207</v>
      </c>
      <c r="I9" s="52"/>
      <c r="J9" s="51">
        <v>2562</v>
      </c>
      <c r="K9" s="52"/>
      <c r="L9" s="51" t="s">
        <v>207</v>
      </c>
    </row>
    <row r="10" spans="1:12" s="24" customFormat="1" ht="24" customHeight="1">
      <c r="C10" s="195"/>
      <c r="D10" s="51"/>
      <c r="E10" s="52"/>
      <c r="F10" s="205" t="s">
        <v>228</v>
      </c>
      <c r="G10" s="52"/>
      <c r="H10" s="205"/>
      <c r="I10" s="52"/>
      <c r="J10" s="51"/>
      <c r="K10" s="52"/>
      <c r="L10" s="51"/>
    </row>
    <row r="11" spans="1:12" ht="24" customHeight="1">
      <c r="A11" s="53" t="s">
        <v>3</v>
      </c>
      <c r="B11" s="194"/>
      <c r="C11" s="194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24" customHeight="1">
      <c r="A12" s="2" t="s">
        <v>4</v>
      </c>
    </row>
    <row r="13" spans="1:12" ht="24" customHeight="1">
      <c r="A13" s="54" t="s">
        <v>5</v>
      </c>
      <c r="B13" s="6">
        <v>9.1</v>
      </c>
      <c r="C13" s="6"/>
      <c r="D13" s="129">
        <v>354448491</v>
      </c>
      <c r="E13" s="130"/>
      <c r="F13" s="129">
        <v>142252204</v>
      </c>
      <c r="G13" s="130"/>
      <c r="H13" s="129">
        <v>184553022</v>
      </c>
      <c r="I13" s="130"/>
      <c r="J13" s="129">
        <v>10442481</v>
      </c>
      <c r="K13" s="130"/>
      <c r="L13" s="129">
        <v>8124914</v>
      </c>
    </row>
    <row r="14" spans="1:12" ht="24" customHeight="1">
      <c r="A14" s="54" t="s">
        <v>123</v>
      </c>
      <c r="B14" s="6">
        <v>10.1</v>
      </c>
      <c r="C14" s="6"/>
      <c r="D14" s="129">
        <v>328250334</v>
      </c>
      <c r="E14" s="130"/>
      <c r="F14" s="129">
        <v>738053983</v>
      </c>
      <c r="G14" s="130"/>
      <c r="H14" s="129">
        <v>149339722</v>
      </c>
      <c r="I14" s="130"/>
      <c r="J14" s="129">
        <v>183842156</v>
      </c>
      <c r="K14" s="130"/>
      <c r="L14" s="129">
        <v>469809568</v>
      </c>
    </row>
    <row r="15" spans="1:12" ht="24" customHeight="1">
      <c r="A15" s="54" t="s">
        <v>124</v>
      </c>
      <c r="B15" s="6">
        <v>11.1</v>
      </c>
      <c r="C15" s="6"/>
      <c r="D15" s="129">
        <v>334802100</v>
      </c>
      <c r="E15" s="130"/>
      <c r="F15" s="129">
        <v>897874065</v>
      </c>
      <c r="G15" s="130"/>
      <c r="H15" s="129">
        <v>941499921</v>
      </c>
      <c r="I15" s="130"/>
      <c r="J15" s="129">
        <v>14700860</v>
      </c>
      <c r="K15" s="130"/>
      <c r="L15" s="129">
        <v>25061399</v>
      </c>
    </row>
    <row r="16" spans="1:12" ht="24" customHeight="1">
      <c r="A16" s="54" t="s">
        <v>220</v>
      </c>
      <c r="B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4" customHeight="1">
      <c r="A17" s="61" t="s">
        <v>221</v>
      </c>
      <c r="B17" s="6">
        <v>11.2</v>
      </c>
      <c r="C17" s="6"/>
      <c r="D17" s="129">
        <v>35940668</v>
      </c>
      <c r="E17" s="130"/>
      <c r="F17" s="129">
        <v>38064192</v>
      </c>
      <c r="G17" s="130"/>
      <c r="H17" s="129">
        <v>35147008</v>
      </c>
      <c r="I17" s="130"/>
      <c r="J17" s="63">
        <v>0</v>
      </c>
      <c r="K17" s="131"/>
      <c r="L17" s="63">
        <v>0</v>
      </c>
    </row>
    <row r="18" spans="1:12" ht="24" customHeight="1">
      <c r="A18" s="54" t="s">
        <v>89</v>
      </c>
      <c r="B18" s="6">
        <v>12</v>
      </c>
      <c r="C18" s="6"/>
      <c r="D18" s="129">
        <v>8060119</v>
      </c>
      <c r="E18" s="130"/>
      <c r="F18" s="129">
        <v>8682290</v>
      </c>
      <c r="G18" s="130"/>
      <c r="H18" s="129">
        <v>8858890</v>
      </c>
      <c r="I18" s="130"/>
      <c r="J18" s="129">
        <v>110000000</v>
      </c>
      <c r="K18" s="130"/>
      <c r="L18" s="129">
        <v>168386000</v>
      </c>
    </row>
    <row r="19" spans="1:12" ht="24" customHeight="1">
      <c r="A19" s="54" t="s">
        <v>90</v>
      </c>
      <c r="B19" s="6">
        <v>13</v>
      </c>
      <c r="C19" s="6"/>
      <c r="D19" s="129">
        <v>383808342</v>
      </c>
      <c r="E19" s="130"/>
      <c r="F19" s="129">
        <f>841076118-174801893</f>
        <v>666274225</v>
      </c>
      <c r="G19" s="130"/>
      <c r="H19" s="129">
        <v>793826080</v>
      </c>
      <c r="I19" s="130"/>
      <c r="J19" s="63">
        <v>0</v>
      </c>
      <c r="K19" s="131"/>
      <c r="L19" s="63">
        <v>0</v>
      </c>
    </row>
    <row r="20" spans="1:12" ht="24" customHeight="1">
      <c r="A20" s="54" t="s">
        <v>6</v>
      </c>
      <c r="B20" s="6">
        <v>14</v>
      </c>
      <c r="C20" s="6"/>
      <c r="D20" s="132">
        <v>56890629</v>
      </c>
      <c r="E20" s="132"/>
      <c r="F20" s="132">
        <v>33434473</v>
      </c>
      <c r="G20" s="132"/>
      <c r="H20" s="132">
        <v>47023383</v>
      </c>
      <c r="I20" s="132"/>
      <c r="J20" s="132">
        <v>4851759</v>
      </c>
      <c r="K20" s="132"/>
      <c r="L20" s="132">
        <v>4698750</v>
      </c>
    </row>
    <row r="21" spans="1:12" ht="24" customHeight="1">
      <c r="A21" s="54" t="s">
        <v>260</v>
      </c>
      <c r="C21" s="6"/>
      <c r="D21" s="132"/>
      <c r="E21" s="132"/>
      <c r="F21" s="132"/>
      <c r="G21" s="132"/>
      <c r="H21" s="132"/>
      <c r="I21" s="132"/>
      <c r="J21" s="132"/>
      <c r="K21" s="132"/>
      <c r="L21" s="132"/>
    </row>
    <row r="22" spans="1:12" ht="24" customHeight="1">
      <c r="A22" s="61" t="s">
        <v>222</v>
      </c>
      <c r="B22" s="6">
        <v>15</v>
      </c>
      <c r="C22" s="6"/>
      <c r="D22" s="133">
        <v>1136808885</v>
      </c>
      <c r="E22" s="132"/>
      <c r="F22" s="133">
        <v>152172475</v>
      </c>
      <c r="G22" s="132"/>
      <c r="H22" s="64">
        <v>0</v>
      </c>
      <c r="I22" s="132"/>
      <c r="J22" s="64">
        <v>0</v>
      </c>
      <c r="K22" s="131"/>
      <c r="L22" s="64">
        <v>0</v>
      </c>
    </row>
    <row r="23" spans="1:12" ht="24" customHeight="1">
      <c r="A23" s="55" t="s">
        <v>7</v>
      </c>
      <c r="D23" s="134">
        <f>SUM(D13:D22)</f>
        <v>2639009568</v>
      </c>
      <c r="E23" s="122"/>
      <c r="F23" s="134">
        <f>SUM(F13:F22)</f>
        <v>2676807907</v>
      </c>
      <c r="G23" s="122"/>
      <c r="H23" s="134">
        <f>SUM(H13:H22)</f>
        <v>2160248026</v>
      </c>
      <c r="I23" s="122"/>
      <c r="J23" s="134">
        <f>SUM(J13:J22)</f>
        <v>323837256</v>
      </c>
      <c r="K23" s="122"/>
      <c r="L23" s="134">
        <f>SUM(L13:L22)</f>
        <v>676080631</v>
      </c>
    </row>
    <row r="24" spans="1:12" ht="24" customHeight="1">
      <c r="A24" s="1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24" customHeight="1">
      <c r="A25" s="2" t="s">
        <v>8</v>
      </c>
      <c r="D25" s="16"/>
      <c r="H25" s="16"/>
      <c r="J25" s="16"/>
      <c r="L25" s="16"/>
    </row>
    <row r="26" spans="1:12" ht="24" customHeight="1">
      <c r="A26" s="54" t="s">
        <v>10</v>
      </c>
      <c r="B26" s="6">
        <v>37</v>
      </c>
      <c r="D26" s="129">
        <v>218149000</v>
      </c>
      <c r="E26" s="131"/>
      <c r="F26" s="129">
        <v>255939694</v>
      </c>
      <c r="G26" s="131"/>
      <c r="H26" s="129">
        <v>219233024</v>
      </c>
      <c r="I26" s="131"/>
      <c r="J26" s="63">
        <v>0</v>
      </c>
      <c r="K26" s="131"/>
      <c r="L26" s="63">
        <v>0</v>
      </c>
    </row>
    <row r="27" spans="1:12" ht="24" customHeight="1">
      <c r="A27" s="54" t="s">
        <v>208</v>
      </c>
      <c r="B27" s="6">
        <v>10.199999999999999</v>
      </c>
      <c r="D27" s="129">
        <v>86761907</v>
      </c>
      <c r="E27" s="131"/>
      <c r="F27" s="129">
        <v>178229328</v>
      </c>
      <c r="G27" s="131"/>
      <c r="H27" s="129">
        <v>480740408</v>
      </c>
      <c r="I27" s="131"/>
      <c r="J27" s="63">
        <v>0</v>
      </c>
      <c r="K27" s="131"/>
      <c r="L27" s="63">
        <v>0</v>
      </c>
    </row>
    <row r="28" spans="1:12" ht="24" customHeight="1">
      <c r="A28" s="54" t="s">
        <v>86</v>
      </c>
      <c r="B28" s="6">
        <v>11.2</v>
      </c>
      <c r="D28" s="129">
        <v>150895536</v>
      </c>
      <c r="E28" s="131"/>
      <c r="F28" s="129">
        <v>159766452</v>
      </c>
      <c r="G28" s="131"/>
      <c r="H28" s="129">
        <v>197830644</v>
      </c>
      <c r="I28" s="131"/>
      <c r="J28" s="63">
        <v>0</v>
      </c>
      <c r="K28" s="131"/>
      <c r="L28" s="63">
        <v>0</v>
      </c>
    </row>
    <row r="29" spans="1:12" ht="24" customHeight="1">
      <c r="A29" s="54" t="s">
        <v>9</v>
      </c>
      <c r="B29" s="6">
        <v>16.100000000000001</v>
      </c>
      <c r="C29" s="6"/>
      <c r="D29" s="63">
        <v>0</v>
      </c>
      <c r="E29" s="131"/>
      <c r="F29" s="63">
        <v>0</v>
      </c>
      <c r="G29" s="131"/>
      <c r="H29" s="63">
        <v>0</v>
      </c>
      <c r="I29" s="122"/>
      <c r="J29" s="132">
        <v>916227723</v>
      </c>
      <c r="K29" s="122"/>
      <c r="L29" s="132">
        <v>999151365</v>
      </c>
    </row>
    <row r="30" spans="1:12" ht="24" customHeight="1">
      <c r="A30" s="54" t="s">
        <v>99</v>
      </c>
      <c r="B30" s="6">
        <v>16.2</v>
      </c>
      <c r="C30" s="6"/>
      <c r="D30" s="129">
        <v>32685467</v>
      </c>
      <c r="E30" s="122"/>
      <c r="F30" s="129">
        <v>133187199</v>
      </c>
      <c r="G30" s="122"/>
      <c r="H30" s="129">
        <v>122076045</v>
      </c>
      <c r="I30" s="122"/>
      <c r="J30" s="63">
        <v>0</v>
      </c>
      <c r="K30" s="131"/>
      <c r="L30" s="63">
        <v>0</v>
      </c>
    </row>
    <row r="31" spans="1:12" ht="24" customHeight="1">
      <c r="A31" s="54" t="s">
        <v>171</v>
      </c>
      <c r="B31" s="6">
        <v>16.3</v>
      </c>
      <c r="C31" s="6"/>
      <c r="D31" s="63">
        <v>0</v>
      </c>
      <c r="E31" s="131"/>
      <c r="F31" s="63">
        <v>0</v>
      </c>
      <c r="G31" s="131"/>
      <c r="H31" s="63">
        <v>0</v>
      </c>
      <c r="I31" s="122"/>
      <c r="J31" s="63">
        <v>0</v>
      </c>
      <c r="K31" s="131"/>
      <c r="L31" s="63">
        <v>0</v>
      </c>
    </row>
    <row r="32" spans="1:12" ht="24" customHeight="1">
      <c r="A32" s="54" t="s">
        <v>81</v>
      </c>
      <c r="B32" s="6">
        <v>17</v>
      </c>
      <c r="C32" s="6"/>
      <c r="D32" s="129">
        <v>351227956</v>
      </c>
      <c r="E32" s="131"/>
      <c r="F32" s="129">
        <v>402981826</v>
      </c>
      <c r="G32" s="131"/>
      <c r="H32" s="129">
        <v>404688426</v>
      </c>
      <c r="I32" s="131"/>
      <c r="J32" s="122">
        <v>351227956</v>
      </c>
      <c r="K32" s="131"/>
      <c r="L32" s="122">
        <v>402981826</v>
      </c>
    </row>
    <row r="33" spans="1:12" ht="24" customHeight="1">
      <c r="A33" s="54" t="s">
        <v>82</v>
      </c>
      <c r="B33" s="6">
        <v>18</v>
      </c>
      <c r="C33" s="6"/>
      <c r="D33" s="129">
        <v>570521255</v>
      </c>
      <c r="E33" s="131"/>
      <c r="F33" s="129">
        <v>1625013547</v>
      </c>
      <c r="G33" s="131"/>
      <c r="H33" s="129">
        <v>1885938651</v>
      </c>
      <c r="I33" s="131"/>
      <c r="J33" s="131">
        <v>4554810</v>
      </c>
      <c r="K33" s="131"/>
      <c r="L33" s="131">
        <v>5144452</v>
      </c>
    </row>
    <row r="34" spans="1:12" ht="24" customHeight="1">
      <c r="A34" s="54" t="s">
        <v>94</v>
      </c>
      <c r="B34" s="6">
        <v>19</v>
      </c>
      <c r="C34" s="6"/>
      <c r="D34" s="63">
        <v>0</v>
      </c>
      <c r="E34" s="122"/>
      <c r="F34" s="63">
        <v>0</v>
      </c>
      <c r="G34" s="122"/>
      <c r="H34" s="199">
        <v>46288517</v>
      </c>
      <c r="I34" s="122"/>
      <c r="J34" s="63">
        <v>0</v>
      </c>
      <c r="K34" s="131"/>
      <c r="L34" s="63">
        <v>0</v>
      </c>
    </row>
    <row r="35" spans="1:12" ht="24" customHeight="1">
      <c r="A35" s="54" t="s">
        <v>83</v>
      </c>
      <c r="B35" s="6">
        <v>20</v>
      </c>
      <c r="C35" s="6"/>
      <c r="D35" s="129">
        <v>2971305</v>
      </c>
      <c r="E35" s="131"/>
      <c r="F35" s="129">
        <v>174225052</v>
      </c>
      <c r="G35" s="131"/>
      <c r="H35" s="129">
        <v>377687045</v>
      </c>
      <c r="I35" s="131"/>
      <c r="J35" s="131">
        <v>6045</v>
      </c>
      <c r="K35" s="131"/>
      <c r="L35" s="131">
        <v>11005</v>
      </c>
    </row>
    <row r="36" spans="1:12" ht="24" customHeight="1">
      <c r="A36" s="54" t="s">
        <v>59</v>
      </c>
      <c r="B36" s="6">
        <v>21</v>
      </c>
      <c r="C36" s="6"/>
      <c r="D36" s="129">
        <v>31604691</v>
      </c>
      <c r="E36" s="131"/>
      <c r="F36" s="129">
        <v>49068985</v>
      </c>
      <c r="G36" s="131"/>
      <c r="H36" s="129">
        <v>76337792</v>
      </c>
      <c r="I36" s="131"/>
      <c r="J36" s="131">
        <v>35013953</v>
      </c>
      <c r="K36" s="131"/>
      <c r="L36" s="131">
        <v>2936803</v>
      </c>
    </row>
    <row r="37" spans="1:12" ht="24" customHeight="1">
      <c r="A37" s="54" t="s">
        <v>11</v>
      </c>
      <c r="C37" s="6"/>
      <c r="D37" s="133">
        <v>84887671</v>
      </c>
      <c r="E37" s="131"/>
      <c r="F37" s="133">
        <v>74046286</v>
      </c>
      <c r="G37" s="131"/>
      <c r="H37" s="133">
        <v>81906172</v>
      </c>
      <c r="I37" s="131"/>
      <c r="J37" s="134">
        <v>2419297</v>
      </c>
      <c r="K37" s="131"/>
      <c r="L37" s="134">
        <v>2419797</v>
      </c>
    </row>
    <row r="38" spans="1:12" ht="24" customHeight="1">
      <c r="A38" s="55" t="s">
        <v>12</v>
      </c>
      <c r="D38" s="134">
        <f>SUM(D26:D37)</f>
        <v>1529704788</v>
      </c>
      <c r="E38" s="131"/>
      <c r="F38" s="134">
        <f>SUM(F26:F37)</f>
        <v>3052458369</v>
      </c>
      <c r="G38" s="131"/>
      <c r="H38" s="134">
        <f>SUM(H26:H37)</f>
        <v>3892726724</v>
      </c>
      <c r="I38" s="131"/>
      <c r="J38" s="134">
        <f>SUM(J26:J37)</f>
        <v>1309449784</v>
      </c>
      <c r="K38" s="131"/>
      <c r="L38" s="134">
        <f>SUM(L26:L37)</f>
        <v>1412645248</v>
      </c>
    </row>
    <row r="39" spans="1:12" ht="24" customHeight="1" thickBot="1">
      <c r="A39" s="1" t="s">
        <v>13</v>
      </c>
      <c r="D39" s="135">
        <f>D23+D38</f>
        <v>4168714356</v>
      </c>
      <c r="E39" s="122"/>
      <c r="F39" s="135">
        <f>F23+F38</f>
        <v>5729266276</v>
      </c>
      <c r="G39" s="122"/>
      <c r="H39" s="135">
        <f>H23+H38</f>
        <v>6052974750</v>
      </c>
      <c r="I39" s="122"/>
      <c r="J39" s="135">
        <f>J23+J38</f>
        <v>1633287040</v>
      </c>
      <c r="K39" s="131"/>
      <c r="L39" s="135">
        <f>L23+L38</f>
        <v>2088725879</v>
      </c>
    </row>
    <row r="40" spans="1:12" ht="24" customHeight="1" thickTop="1">
      <c r="A40" s="1"/>
      <c r="D40" s="131"/>
      <c r="E40" s="122"/>
      <c r="F40" s="137"/>
      <c r="G40" s="122"/>
      <c r="H40" s="131"/>
      <c r="I40" s="122"/>
      <c r="J40" s="131"/>
      <c r="K40" s="131"/>
      <c r="L40" s="131"/>
    </row>
    <row r="41" spans="1:12" ht="24" customHeight="1">
      <c r="A41" s="20" t="s">
        <v>115</v>
      </c>
      <c r="D41" s="15"/>
      <c r="H41" s="15"/>
      <c r="J41" s="15"/>
      <c r="K41" s="15"/>
      <c r="L41" s="15"/>
    </row>
    <row r="42" spans="1:12" s="59" customFormat="1" ht="24" customHeight="1">
      <c r="A42" s="246" t="s">
        <v>235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</row>
    <row r="43" spans="1:12" s="59" customFormat="1" ht="24" customHeight="1">
      <c r="A43" s="247" t="s">
        <v>117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</row>
    <row r="44" spans="1:12" s="59" customFormat="1" ht="24" customHeight="1">
      <c r="A44" s="248" t="s">
        <v>201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</row>
    <row r="45" spans="1:12" s="24" customFormat="1" ht="24" customHeight="1">
      <c r="A45" s="250" t="s">
        <v>114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</row>
    <row r="46" spans="1:12" s="21" customFormat="1" ht="9" customHeight="1">
      <c r="A46" s="251"/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</row>
    <row r="47" spans="1:12" s="24" customFormat="1" ht="24" customHeight="1">
      <c r="B47" s="193" t="s">
        <v>2</v>
      </c>
      <c r="C47" s="193"/>
      <c r="D47" s="245" t="s">
        <v>1</v>
      </c>
      <c r="E47" s="245"/>
      <c r="F47" s="245"/>
      <c r="G47" s="245"/>
      <c r="H47" s="245"/>
      <c r="I47" s="8"/>
      <c r="J47" s="245" t="s">
        <v>100</v>
      </c>
      <c r="K47" s="245"/>
      <c r="L47" s="245"/>
    </row>
    <row r="48" spans="1:12" s="24" customFormat="1" ht="24" customHeight="1">
      <c r="B48" s="195"/>
      <c r="C48" s="195"/>
      <c r="D48" s="201" t="s">
        <v>225</v>
      </c>
      <c r="E48" s="201"/>
      <c r="F48" s="201" t="s">
        <v>225</v>
      </c>
      <c r="G48" s="201"/>
      <c r="H48" s="201" t="s">
        <v>225</v>
      </c>
      <c r="I48" s="8"/>
      <c r="J48" s="201" t="s">
        <v>225</v>
      </c>
      <c r="K48" s="201"/>
      <c r="L48" s="201" t="s">
        <v>225</v>
      </c>
    </row>
    <row r="49" spans="1:12" s="24" customFormat="1" ht="24" customHeight="1">
      <c r="B49" s="195"/>
      <c r="C49" s="195"/>
      <c r="D49" s="202" t="s">
        <v>226</v>
      </c>
      <c r="E49" s="203"/>
      <c r="F49" s="202" t="s">
        <v>226</v>
      </c>
      <c r="G49" s="204"/>
      <c r="H49" s="202" t="s">
        <v>227</v>
      </c>
      <c r="I49" s="8"/>
      <c r="J49" s="202" t="s">
        <v>226</v>
      </c>
      <c r="K49" s="203"/>
      <c r="L49" s="202" t="s">
        <v>226</v>
      </c>
    </row>
    <row r="50" spans="1:12" s="24" customFormat="1" ht="24" customHeight="1">
      <c r="C50" s="193"/>
      <c r="D50" s="51">
        <v>2562</v>
      </c>
      <c r="E50" s="52"/>
      <c r="F50" s="51" t="s">
        <v>207</v>
      </c>
      <c r="G50" s="52"/>
      <c r="H50" s="51" t="s">
        <v>207</v>
      </c>
      <c r="I50" s="52"/>
      <c r="J50" s="51">
        <v>2562</v>
      </c>
      <c r="K50" s="52"/>
      <c r="L50" s="51" t="s">
        <v>207</v>
      </c>
    </row>
    <row r="51" spans="1:12" s="24" customFormat="1" ht="24" customHeight="1">
      <c r="C51" s="195"/>
      <c r="D51" s="51"/>
      <c r="E51" s="52"/>
      <c r="F51" s="205" t="s">
        <v>228</v>
      </c>
      <c r="G51" s="52"/>
      <c r="H51" s="205"/>
      <c r="I51" s="52"/>
      <c r="J51" s="51"/>
      <c r="K51" s="52"/>
      <c r="L51" s="51"/>
    </row>
    <row r="52" spans="1:12" ht="24.6" customHeight="1">
      <c r="A52" s="53" t="s">
        <v>125</v>
      </c>
      <c r="B52" s="193"/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1:12" ht="24" customHeight="1">
      <c r="A53" s="2" t="s">
        <v>14</v>
      </c>
      <c r="B53" s="194"/>
      <c r="C53" s="17"/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24" customHeight="1">
      <c r="A54" s="56" t="s">
        <v>169</v>
      </c>
      <c r="B54" s="194"/>
      <c r="C54" s="17"/>
      <c r="D54" s="16"/>
      <c r="E54" s="16"/>
      <c r="F54" s="16"/>
      <c r="G54" s="16"/>
      <c r="H54" s="16"/>
      <c r="I54" s="16"/>
      <c r="J54" s="16"/>
      <c r="K54" s="16"/>
      <c r="L54" s="16"/>
    </row>
    <row r="55" spans="1:12" ht="24" customHeight="1">
      <c r="A55" s="57" t="s">
        <v>170</v>
      </c>
      <c r="B55" s="6">
        <v>22</v>
      </c>
      <c r="C55" s="6"/>
      <c r="D55" s="129">
        <v>192327589</v>
      </c>
      <c r="E55" s="122"/>
      <c r="F55" s="129">
        <v>380369239</v>
      </c>
      <c r="G55" s="122"/>
      <c r="H55" s="129">
        <v>325510525</v>
      </c>
      <c r="I55" s="122"/>
      <c r="J55" s="63">
        <v>0</v>
      </c>
      <c r="K55" s="131"/>
      <c r="L55" s="63">
        <v>0</v>
      </c>
    </row>
    <row r="56" spans="1:12" ht="24" customHeight="1">
      <c r="A56" s="54" t="s">
        <v>126</v>
      </c>
      <c r="B56" s="6">
        <v>23</v>
      </c>
      <c r="C56" s="6"/>
      <c r="D56" s="129">
        <v>389153951</v>
      </c>
      <c r="E56" s="122"/>
      <c r="F56" s="129">
        <v>663949067</v>
      </c>
      <c r="G56" s="122"/>
      <c r="H56" s="129">
        <v>576109354</v>
      </c>
      <c r="I56" s="122"/>
      <c r="J56" s="129">
        <v>9756483</v>
      </c>
      <c r="K56" s="122"/>
      <c r="L56" s="129">
        <v>9641343</v>
      </c>
    </row>
    <row r="57" spans="1:12" ht="24" customHeight="1">
      <c r="A57" s="54" t="s">
        <v>223</v>
      </c>
      <c r="B57" s="6">
        <v>22</v>
      </c>
      <c r="C57" s="6"/>
      <c r="D57" s="63">
        <v>0</v>
      </c>
      <c r="E57" s="122"/>
      <c r="F57" s="63">
        <v>0</v>
      </c>
      <c r="G57" s="122"/>
      <c r="H57" s="63">
        <v>0</v>
      </c>
      <c r="I57" s="122"/>
      <c r="J57" s="129">
        <v>30000000</v>
      </c>
      <c r="K57" s="122"/>
      <c r="L57" s="63">
        <v>0</v>
      </c>
    </row>
    <row r="58" spans="1:12" ht="24" customHeight="1">
      <c r="A58" s="54" t="s">
        <v>127</v>
      </c>
      <c r="B58" s="6">
        <v>22</v>
      </c>
      <c r="C58" s="6"/>
      <c r="D58" s="129">
        <v>49000000</v>
      </c>
      <c r="E58" s="122"/>
      <c r="F58" s="129">
        <v>39500000</v>
      </c>
      <c r="G58" s="122"/>
      <c r="H58" s="63">
        <v>0</v>
      </c>
      <c r="I58" s="122"/>
      <c r="J58" s="63">
        <v>0</v>
      </c>
      <c r="K58" s="131"/>
      <c r="L58" s="63">
        <v>0</v>
      </c>
    </row>
    <row r="59" spans="1:12" ht="24" customHeight="1">
      <c r="A59" s="54" t="s">
        <v>172</v>
      </c>
      <c r="B59" s="6">
        <v>22</v>
      </c>
      <c r="C59" s="6"/>
      <c r="D59" s="129">
        <v>300000000</v>
      </c>
      <c r="E59" s="122"/>
      <c r="F59" s="63">
        <v>0</v>
      </c>
      <c r="G59" s="122"/>
      <c r="H59" s="199">
        <v>800000000</v>
      </c>
      <c r="I59" s="122"/>
      <c r="J59" s="63">
        <v>0</v>
      </c>
      <c r="K59" s="131"/>
      <c r="L59" s="63">
        <v>0</v>
      </c>
    </row>
    <row r="60" spans="1:12" ht="24" customHeight="1">
      <c r="A60" s="54" t="s">
        <v>15</v>
      </c>
      <c r="C60" s="6"/>
      <c r="D60" s="129"/>
      <c r="E60" s="122"/>
      <c r="F60" s="129"/>
      <c r="G60" s="122"/>
      <c r="H60" s="129"/>
      <c r="I60" s="122"/>
      <c r="J60" s="129"/>
      <c r="K60" s="122"/>
      <c r="L60" s="129"/>
    </row>
    <row r="61" spans="1:12" ht="24" customHeight="1">
      <c r="A61" s="57" t="s">
        <v>16</v>
      </c>
      <c r="B61" s="6">
        <v>22</v>
      </c>
      <c r="C61" s="6"/>
      <c r="D61" s="63">
        <v>0</v>
      </c>
      <c r="E61" s="122"/>
      <c r="F61" s="129">
        <v>24520000</v>
      </c>
      <c r="G61" s="122"/>
      <c r="H61" s="129">
        <v>24960000</v>
      </c>
      <c r="I61" s="122"/>
      <c r="J61" s="63">
        <v>0</v>
      </c>
      <c r="K61" s="131"/>
      <c r="L61" s="63">
        <v>0</v>
      </c>
    </row>
    <row r="62" spans="1:12" ht="24" customHeight="1">
      <c r="A62" s="56" t="s">
        <v>129</v>
      </c>
      <c r="C62" s="6"/>
      <c r="D62" s="129"/>
      <c r="E62" s="122"/>
      <c r="F62" s="129"/>
      <c r="G62" s="122"/>
      <c r="H62" s="129"/>
      <c r="I62" s="122"/>
      <c r="J62" s="131"/>
      <c r="K62" s="122"/>
      <c r="L62" s="131"/>
    </row>
    <row r="63" spans="1:12" ht="24" customHeight="1">
      <c r="A63" s="57" t="s">
        <v>16</v>
      </c>
      <c r="B63" s="6">
        <v>24</v>
      </c>
      <c r="C63" s="6"/>
      <c r="D63" s="129">
        <v>1548516</v>
      </c>
      <c r="E63" s="122"/>
      <c r="F63" s="129">
        <v>7032987</v>
      </c>
      <c r="G63" s="122"/>
      <c r="H63" s="129">
        <v>8114431</v>
      </c>
      <c r="I63" s="122"/>
      <c r="J63" s="63">
        <v>0</v>
      </c>
      <c r="K63" s="131"/>
      <c r="L63" s="63">
        <v>0</v>
      </c>
    </row>
    <row r="64" spans="1:12" ht="24" customHeight="1">
      <c r="A64" s="54" t="s">
        <v>17</v>
      </c>
      <c r="C64" s="6"/>
      <c r="D64" s="199">
        <v>1181252</v>
      </c>
      <c r="E64" s="122"/>
      <c r="F64" s="63">
        <v>0</v>
      </c>
      <c r="G64" s="122"/>
      <c r="H64" s="199">
        <v>16886434</v>
      </c>
      <c r="I64" s="122"/>
      <c r="J64" s="63">
        <v>0</v>
      </c>
      <c r="K64" s="122"/>
      <c r="L64" s="63">
        <v>0</v>
      </c>
    </row>
    <row r="65" spans="1:13" ht="24" customHeight="1">
      <c r="A65" s="54" t="s">
        <v>238</v>
      </c>
      <c r="B65" s="6">
        <v>25</v>
      </c>
      <c r="C65" s="6"/>
      <c r="D65" s="199">
        <v>64686730</v>
      </c>
      <c r="E65" s="122"/>
      <c r="F65" s="63">
        <v>0</v>
      </c>
      <c r="G65" s="122"/>
      <c r="H65" s="63">
        <v>0</v>
      </c>
      <c r="I65" s="122"/>
      <c r="J65" s="63">
        <v>0</v>
      </c>
      <c r="K65" s="122"/>
      <c r="L65" s="63">
        <v>0</v>
      </c>
    </row>
    <row r="66" spans="1:13" ht="24" customHeight="1">
      <c r="A66" s="54" t="s">
        <v>18</v>
      </c>
      <c r="C66" s="6"/>
      <c r="D66" s="132">
        <v>15009987</v>
      </c>
      <c r="E66" s="137"/>
      <c r="F66" s="132">
        <v>39002600</v>
      </c>
      <c r="G66" s="137"/>
      <c r="H66" s="132">
        <v>34721902</v>
      </c>
      <c r="I66" s="137"/>
      <c r="J66" s="132">
        <v>654371</v>
      </c>
      <c r="K66" s="137"/>
      <c r="L66" s="132">
        <v>773195</v>
      </c>
      <c r="M66" s="17"/>
    </row>
    <row r="67" spans="1:13" ht="24" customHeight="1">
      <c r="A67" s="54" t="s">
        <v>261</v>
      </c>
      <c r="C67" s="6"/>
      <c r="D67" s="132"/>
      <c r="E67" s="137"/>
      <c r="F67" s="132"/>
      <c r="G67" s="137"/>
      <c r="H67" s="132"/>
      <c r="I67" s="137"/>
      <c r="J67" s="132"/>
      <c r="K67" s="137"/>
      <c r="L67" s="132"/>
      <c r="M67" s="17"/>
    </row>
    <row r="68" spans="1:13" ht="24" customHeight="1">
      <c r="A68" s="61" t="s">
        <v>262</v>
      </c>
      <c r="B68" s="6">
        <v>15</v>
      </c>
      <c r="C68" s="6"/>
      <c r="D68" s="133">
        <v>425251305</v>
      </c>
      <c r="E68" s="122"/>
      <c r="F68" s="64">
        <v>0</v>
      </c>
      <c r="G68" s="122"/>
      <c r="H68" s="64">
        <v>0</v>
      </c>
      <c r="I68" s="122"/>
      <c r="J68" s="64">
        <v>0</v>
      </c>
      <c r="K68" s="131"/>
      <c r="L68" s="64">
        <v>0</v>
      </c>
    </row>
    <row r="69" spans="1:13" ht="24" customHeight="1">
      <c r="A69" s="55" t="s">
        <v>19</v>
      </c>
      <c r="D69" s="133">
        <f>SUM(D55:D68)</f>
        <v>1438159330</v>
      </c>
      <c r="E69" s="122"/>
      <c r="F69" s="133">
        <f>SUM(F55:F68)</f>
        <v>1154373893</v>
      </c>
      <c r="G69" s="122"/>
      <c r="H69" s="133">
        <f>SUM(H55:H68)</f>
        <v>1786302646</v>
      </c>
      <c r="I69" s="122"/>
      <c r="J69" s="133">
        <f>SUM(J55:J68)</f>
        <v>40410854</v>
      </c>
      <c r="K69" s="122"/>
      <c r="L69" s="133">
        <f>SUM(L55:L68)</f>
        <v>10414538</v>
      </c>
    </row>
    <row r="70" spans="1:13" ht="24" customHeight="1">
      <c r="A70" s="1"/>
      <c r="D70" s="136"/>
      <c r="E70" s="122"/>
      <c r="F70" s="122"/>
      <c r="G70" s="122"/>
      <c r="H70" s="136"/>
      <c r="I70" s="122"/>
      <c r="J70" s="136"/>
      <c r="K70" s="122"/>
      <c r="L70" s="136"/>
    </row>
    <row r="71" spans="1:13" ht="24" customHeight="1">
      <c r="A71" s="2" t="s">
        <v>20</v>
      </c>
      <c r="D71" s="136"/>
      <c r="E71" s="122"/>
      <c r="F71" s="122"/>
      <c r="G71" s="122"/>
      <c r="H71" s="136"/>
      <c r="I71" s="122"/>
      <c r="J71" s="136"/>
      <c r="K71" s="122"/>
      <c r="L71" s="136"/>
    </row>
    <row r="72" spans="1:13" ht="24" customHeight="1">
      <c r="A72" s="54" t="s">
        <v>128</v>
      </c>
      <c r="B72" s="6">
        <v>22</v>
      </c>
      <c r="D72" s="129">
        <v>300000000</v>
      </c>
      <c r="E72" s="122"/>
      <c r="F72" s="129">
        <v>600000000</v>
      </c>
      <c r="G72" s="122"/>
      <c r="H72" s="63">
        <v>0</v>
      </c>
      <c r="I72" s="122"/>
      <c r="J72" s="63">
        <v>0</v>
      </c>
      <c r="K72" s="131"/>
      <c r="L72" s="63">
        <v>0</v>
      </c>
    </row>
    <row r="73" spans="1:13" ht="24" customHeight="1">
      <c r="A73" s="54" t="s">
        <v>15</v>
      </c>
      <c r="D73" s="63">
        <v>0</v>
      </c>
      <c r="E73" s="122"/>
      <c r="F73" s="63">
        <v>0</v>
      </c>
      <c r="G73" s="122"/>
      <c r="H73" s="199">
        <v>24520000</v>
      </c>
      <c r="I73" s="122"/>
      <c r="J73" s="63">
        <v>0</v>
      </c>
      <c r="K73" s="131"/>
      <c r="L73" s="63">
        <v>0</v>
      </c>
    </row>
    <row r="74" spans="1:13" ht="24" customHeight="1">
      <c r="A74" s="54" t="s">
        <v>129</v>
      </c>
      <c r="B74" s="6">
        <v>24</v>
      </c>
      <c r="D74" s="129">
        <v>1395415</v>
      </c>
      <c r="E74" s="122"/>
      <c r="F74" s="129">
        <v>2497854</v>
      </c>
      <c r="G74" s="122"/>
      <c r="H74" s="129">
        <v>9400059</v>
      </c>
      <c r="I74" s="122"/>
      <c r="J74" s="63">
        <v>0</v>
      </c>
      <c r="K74" s="131"/>
      <c r="L74" s="63">
        <v>0</v>
      </c>
    </row>
    <row r="75" spans="1:13" ht="24" customHeight="1">
      <c r="A75" s="54" t="s">
        <v>60</v>
      </c>
      <c r="B75" s="6">
        <v>21</v>
      </c>
      <c r="D75" s="129">
        <v>188393680</v>
      </c>
      <c r="E75" s="122"/>
      <c r="F75" s="129">
        <v>241903419</v>
      </c>
      <c r="G75" s="122"/>
      <c r="H75" s="129">
        <v>200092793</v>
      </c>
      <c r="I75" s="122"/>
      <c r="J75" s="63">
        <v>0</v>
      </c>
      <c r="K75" s="131"/>
      <c r="L75" s="63">
        <v>0</v>
      </c>
    </row>
    <row r="76" spans="1:13" ht="24" customHeight="1">
      <c r="A76" s="54" t="s">
        <v>130</v>
      </c>
      <c r="B76" s="2"/>
      <c r="D76" s="129"/>
      <c r="E76" s="122"/>
      <c r="F76" s="129"/>
      <c r="G76" s="122"/>
      <c r="H76" s="129"/>
      <c r="I76" s="122"/>
      <c r="J76" s="131"/>
      <c r="K76" s="122"/>
      <c r="L76" s="131"/>
    </row>
    <row r="77" spans="1:13" ht="24" customHeight="1">
      <c r="A77" s="57" t="s">
        <v>131</v>
      </c>
      <c r="B77" s="6">
        <v>26</v>
      </c>
      <c r="D77" s="132">
        <v>65606966</v>
      </c>
      <c r="E77" s="137"/>
      <c r="F77" s="132">
        <v>56700722</v>
      </c>
      <c r="G77" s="137"/>
      <c r="H77" s="132">
        <v>56484592</v>
      </c>
      <c r="I77" s="137"/>
      <c r="J77" s="132">
        <v>9122252</v>
      </c>
      <c r="K77" s="137"/>
      <c r="L77" s="132">
        <v>6005605</v>
      </c>
    </row>
    <row r="78" spans="1:13" ht="24" customHeight="1">
      <c r="A78" s="54" t="s">
        <v>85</v>
      </c>
      <c r="B78" s="2"/>
      <c r="D78" s="132">
        <v>57801091</v>
      </c>
      <c r="E78" s="122"/>
      <c r="F78" s="129">
        <v>31843130</v>
      </c>
      <c r="G78" s="122"/>
      <c r="H78" s="129">
        <v>59985841</v>
      </c>
      <c r="I78" s="122"/>
      <c r="J78" s="63">
        <v>0</v>
      </c>
      <c r="K78" s="131"/>
      <c r="L78" s="63">
        <v>0</v>
      </c>
    </row>
    <row r="79" spans="1:13" ht="24" customHeight="1">
      <c r="A79" s="54" t="s">
        <v>209</v>
      </c>
      <c r="B79" s="2"/>
      <c r="D79" s="133">
        <v>1503720</v>
      </c>
      <c r="E79" s="122"/>
      <c r="F79" s="200">
        <v>0</v>
      </c>
      <c r="G79" s="122"/>
      <c r="H79" s="200">
        <v>0</v>
      </c>
      <c r="I79" s="122"/>
      <c r="J79" s="197">
        <v>300000</v>
      </c>
      <c r="K79" s="131"/>
      <c r="L79" s="64">
        <v>0</v>
      </c>
    </row>
    <row r="80" spans="1:13" s="1" customFormat="1" ht="24" customHeight="1">
      <c r="A80" s="55" t="s">
        <v>21</v>
      </c>
      <c r="B80" s="7"/>
      <c r="D80" s="133">
        <f>SUM(D72:D79)</f>
        <v>614700872</v>
      </c>
      <c r="E80" s="137"/>
      <c r="F80" s="133">
        <f>SUM(F72:F79)</f>
        <v>932945125</v>
      </c>
      <c r="G80" s="137"/>
      <c r="H80" s="133">
        <f>SUM(H72:H79)</f>
        <v>350483285</v>
      </c>
      <c r="I80" s="137"/>
      <c r="J80" s="133">
        <f>SUM(J72:J79)</f>
        <v>9422252</v>
      </c>
      <c r="K80" s="137"/>
      <c r="L80" s="133">
        <f>SUM(L72:L78)</f>
        <v>6005605</v>
      </c>
    </row>
    <row r="81" spans="1:12" s="1" customFormat="1" ht="24" customHeight="1">
      <c r="A81" s="54" t="s">
        <v>22</v>
      </c>
      <c r="B81" s="7"/>
      <c r="D81" s="133">
        <f>D69+D80</f>
        <v>2052860202</v>
      </c>
      <c r="E81" s="122"/>
      <c r="F81" s="133">
        <f>F69+F80</f>
        <v>2087319018</v>
      </c>
      <c r="G81" s="122"/>
      <c r="H81" s="133">
        <f>H69+H80</f>
        <v>2136785931</v>
      </c>
      <c r="I81" s="122"/>
      <c r="J81" s="133">
        <f>J69+J80</f>
        <v>49833106</v>
      </c>
      <c r="K81" s="122"/>
      <c r="L81" s="133">
        <f>L69+L80</f>
        <v>16420143</v>
      </c>
    </row>
    <row r="82" spans="1:12" s="1" customFormat="1" ht="24" customHeight="1">
      <c r="B82" s="7"/>
      <c r="D82" s="14"/>
      <c r="E82" s="3"/>
      <c r="F82" s="3"/>
      <c r="G82" s="3"/>
      <c r="H82" s="14"/>
      <c r="I82" s="3"/>
      <c r="J82" s="14"/>
      <c r="K82" s="3"/>
      <c r="L82" s="14"/>
    </row>
    <row r="83" spans="1:12" s="59" customFormat="1" ht="24" customHeight="1">
      <c r="A83" s="246" t="s">
        <v>235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</row>
    <row r="84" spans="1:12" s="59" customFormat="1" ht="24" customHeight="1">
      <c r="A84" s="247" t="s">
        <v>117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</row>
    <row r="85" spans="1:12" s="59" customFormat="1" ht="24" customHeight="1">
      <c r="A85" s="248" t="s">
        <v>201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</row>
    <row r="86" spans="1:12" s="24" customFormat="1" ht="24" customHeight="1">
      <c r="A86" s="250" t="s">
        <v>114</v>
      </c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</row>
    <row r="87" spans="1:12" s="21" customFormat="1" ht="9" customHeight="1">
      <c r="A87" s="251"/>
      <c r="B87" s="251"/>
      <c r="C87" s="251"/>
      <c r="D87" s="251"/>
      <c r="E87" s="251"/>
      <c r="F87" s="251"/>
      <c r="G87" s="251"/>
      <c r="H87" s="251"/>
      <c r="I87" s="251"/>
      <c r="J87" s="251"/>
      <c r="K87" s="251"/>
      <c r="L87" s="251"/>
    </row>
    <row r="88" spans="1:12" s="24" customFormat="1" ht="24" customHeight="1">
      <c r="B88" s="210" t="s">
        <v>2</v>
      </c>
      <c r="C88" s="193"/>
      <c r="D88" s="245" t="s">
        <v>1</v>
      </c>
      <c r="E88" s="245"/>
      <c r="F88" s="245"/>
      <c r="G88" s="245"/>
      <c r="H88" s="245"/>
      <c r="I88" s="8"/>
      <c r="J88" s="245" t="s">
        <v>100</v>
      </c>
      <c r="K88" s="245"/>
      <c r="L88" s="245"/>
    </row>
    <row r="89" spans="1:12" s="24" customFormat="1" ht="24" customHeight="1">
      <c r="B89" s="210"/>
      <c r="C89" s="195"/>
      <c r="D89" s="201" t="s">
        <v>225</v>
      </c>
      <c r="E89" s="201"/>
      <c r="F89" s="201" t="s">
        <v>225</v>
      </c>
      <c r="G89" s="201"/>
      <c r="H89" s="201" t="s">
        <v>225</v>
      </c>
      <c r="I89" s="8"/>
      <c r="J89" s="201" t="s">
        <v>225</v>
      </c>
      <c r="K89" s="201"/>
      <c r="L89" s="201" t="s">
        <v>225</v>
      </c>
    </row>
    <row r="90" spans="1:12" s="24" customFormat="1" ht="24" customHeight="1">
      <c r="B90" s="195"/>
      <c r="C90" s="195"/>
      <c r="D90" s="202" t="s">
        <v>226</v>
      </c>
      <c r="E90" s="203"/>
      <c r="F90" s="202" t="s">
        <v>226</v>
      </c>
      <c r="G90" s="204"/>
      <c r="H90" s="202" t="s">
        <v>227</v>
      </c>
      <c r="I90" s="8"/>
      <c r="J90" s="202" t="s">
        <v>226</v>
      </c>
      <c r="K90" s="203"/>
      <c r="L90" s="202" t="s">
        <v>226</v>
      </c>
    </row>
    <row r="91" spans="1:12" s="24" customFormat="1" ht="24" customHeight="1">
      <c r="B91" s="193"/>
      <c r="C91" s="193"/>
      <c r="D91" s="51">
        <v>2562</v>
      </c>
      <c r="E91" s="52"/>
      <c r="F91" s="51" t="s">
        <v>207</v>
      </c>
      <c r="G91" s="52"/>
      <c r="H91" s="51" t="s">
        <v>207</v>
      </c>
      <c r="I91" s="52"/>
      <c r="J91" s="51">
        <v>2562</v>
      </c>
      <c r="K91" s="52"/>
      <c r="L91" s="51" t="s">
        <v>207</v>
      </c>
    </row>
    <row r="92" spans="1:12" s="24" customFormat="1" ht="24" customHeight="1">
      <c r="C92" s="195"/>
      <c r="D92" s="51"/>
      <c r="E92" s="52"/>
      <c r="F92" s="205" t="s">
        <v>228</v>
      </c>
      <c r="G92" s="52"/>
      <c r="H92" s="205"/>
      <c r="I92" s="52"/>
      <c r="J92" s="51"/>
      <c r="K92" s="52"/>
      <c r="L92" s="51"/>
    </row>
    <row r="93" spans="1:12" ht="24.6" customHeight="1">
      <c r="A93" s="53" t="s">
        <v>173</v>
      </c>
      <c r="B93" s="193"/>
      <c r="C93" s="10"/>
      <c r="D93" s="9"/>
      <c r="E93" s="9"/>
      <c r="F93" s="9"/>
      <c r="G93" s="9"/>
      <c r="H93" s="9"/>
      <c r="I93" s="9"/>
      <c r="J93" s="9"/>
      <c r="K93" s="9"/>
      <c r="L93" s="9"/>
    </row>
    <row r="94" spans="1:12" ht="24" customHeight="1">
      <c r="A94" s="2" t="s">
        <v>132</v>
      </c>
    </row>
    <row r="95" spans="1:12" ht="24" customHeight="1">
      <c r="A95" s="2" t="s">
        <v>23</v>
      </c>
      <c r="B95" s="217">
        <v>27</v>
      </c>
      <c r="C95" s="6"/>
    </row>
    <row r="96" spans="1:12" ht="24" customHeight="1">
      <c r="A96" s="54" t="s">
        <v>24</v>
      </c>
      <c r="C96" s="6"/>
    </row>
    <row r="97" spans="1:14" ht="24" customHeight="1" thickBot="1">
      <c r="A97" s="55" t="s">
        <v>210</v>
      </c>
      <c r="C97" s="6"/>
      <c r="D97" s="135">
        <v>968684506</v>
      </c>
      <c r="J97" s="135">
        <v>968684506</v>
      </c>
    </row>
    <row r="98" spans="1:14" ht="24" customHeight="1" thickTop="1" thickBot="1">
      <c r="A98" s="55" t="s">
        <v>174</v>
      </c>
      <c r="D98" s="131"/>
      <c r="E98" s="122"/>
      <c r="F98" s="135">
        <v>1117712067</v>
      </c>
      <c r="G98" s="122"/>
      <c r="H98" s="135">
        <v>1117712067</v>
      </c>
      <c r="I98" s="122"/>
      <c r="J98" s="131"/>
      <c r="K98" s="122"/>
      <c r="L98" s="135">
        <v>1117712067</v>
      </c>
    </row>
    <row r="99" spans="1:14" ht="24" customHeight="1" thickTop="1">
      <c r="A99" s="54" t="s">
        <v>25</v>
      </c>
      <c r="C99" s="6"/>
      <c r="D99" s="131"/>
      <c r="E99" s="122"/>
      <c r="F99" s="131"/>
      <c r="G99" s="122"/>
      <c r="H99" s="131"/>
      <c r="I99" s="122"/>
      <c r="J99" s="131"/>
      <c r="K99" s="122"/>
      <c r="L99" s="131"/>
    </row>
    <row r="100" spans="1:14" ht="24" customHeight="1">
      <c r="A100" s="55" t="s">
        <v>175</v>
      </c>
      <c r="C100" s="6"/>
      <c r="D100" s="131"/>
      <c r="E100" s="122"/>
      <c r="F100" s="131"/>
      <c r="G100" s="122"/>
      <c r="H100" s="131"/>
      <c r="I100" s="122"/>
      <c r="J100" s="131"/>
      <c r="K100" s="122"/>
      <c r="L100" s="131"/>
    </row>
    <row r="101" spans="1:14" ht="24" customHeight="1">
      <c r="A101" s="198" t="s">
        <v>176</v>
      </c>
      <c r="C101" s="6"/>
      <c r="D101" s="131">
        <f>'ส่วนของผู้ถือหุ้น (รวม) ต่อ (2'!D21</f>
        <v>745141929</v>
      </c>
      <c r="E101" s="122"/>
      <c r="F101" s="131">
        <v>745141929</v>
      </c>
      <c r="G101" s="122"/>
      <c r="H101" s="63">
        <v>0</v>
      </c>
      <c r="I101" s="122"/>
      <c r="J101" s="131">
        <v>745141929</v>
      </c>
      <c r="K101" s="122"/>
      <c r="L101" s="131">
        <v>745141929</v>
      </c>
    </row>
    <row r="102" spans="1:14" ht="24" customHeight="1">
      <c r="A102" s="55" t="s">
        <v>224</v>
      </c>
      <c r="C102" s="6"/>
      <c r="D102" s="131"/>
      <c r="E102" s="122"/>
      <c r="F102" s="131"/>
      <c r="G102" s="122"/>
      <c r="H102" s="131"/>
      <c r="I102" s="122"/>
      <c r="J102" s="131"/>
      <c r="K102" s="122"/>
      <c r="L102" s="131"/>
    </row>
    <row r="103" spans="1:14" ht="24" customHeight="1">
      <c r="A103" s="198" t="s">
        <v>176</v>
      </c>
      <c r="C103" s="6"/>
      <c r="D103" s="63">
        <v>0</v>
      </c>
      <c r="E103" s="122"/>
      <c r="F103" s="63">
        <v>0</v>
      </c>
      <c r="G103" s="122"/>
      <c r="H103" s="131">
        <v>745141378</v>
      </c>
      <c r="I103" s="122"/>
      <c r="J103" s="63">
        <v>0</v>
      </c>
      <c r="K103" s="122"/>
      <c r="L103" s="63">
        <v>0</v>
      </c>
    </row>
    <row r="104" spans="1:14" ht="9" customHeight="1">
      <c r="A104" s="55"/>
      <c r="C104" s="6"/>
      <c r="D104" s="122"/>
      <c r="E104" s="122"/>
      <c r="F104" s="122"/>
      <c r="G104" s="122"/>
      <c r="H104" s="122"/>
      <c r="I104" s="122"/>
      <c r="J104" s="122"/>
      <c r="K104" s="122"/>
      <c r="L104" s="122"/>
      <c r="N104" s="3"/>
    </row>
    <row r="105" spans="1:14" ht="24" customHeight="1">
      <c r="A105" s="2" t="s">
        <v>26</v>
      </c>
      <c r="D105" s="138">
        <f>'ส่วนของผู้ถือหุ้น (รวม) ต่อ (2'!F21</f>
        <v>891305114</v>
      </c>
      <c r="E105" s="122"/>
      <c r="F105" s="138">
        <v>891305114</v>
      </c>
      <c r="G105" s="122"/>
      <c r="H105" s="138">
        <v>891304563</v>
      </c>
      <c r="I105" s="122"/>
      <c r="J105" s="138">
        <v>891305114</v>
      </c>
      <c r="K105" s="122"/>
      <c r="L105" s="138">
        <v>891305114</v>
      </c>
      <c r="M105" s="122"/>
      <c r="N105" s="3"/>
    </row>
    <row r="106" spans="1:14" ht="24" customHeight="1">
      <c r="A106" s="2" t="s">
        <v>217</v>
      </c>
      <c r="D106" s="137"/>
      <c r="E106" s="122"/>
      <c r="F106" s="137"/>
      <c r="G106" s="122"/>
      <c r="H106" s="137"/>
      <c r="I106" s="122"/>
      <c r="J106" s="122"/>
      <c r="K106" s="122"/>
      <c r="L106" s="122"/>
    </row>
    <row r="107" spans="1:14" ht="24" customHeight="1">
      <c r="A107" s="54" t="s">
        <v>79</v>
      </c>
      <c r="B107" s="6">
        <v>29</v>
      </c>
      <c r="D107" s="132">
        <f>'ส่วนของผู้ถือหุ้น (รวม) ต่อ (2'!H21</f>
        <v>45397932</v>
      </c>
      <c r="E107" s="132"/>
      <c r="F107" s="132">
        <v>45397932</v>
      </c>
      <c r="G107" s="132"/>
      <c r="H107" s="132">
        <v>29769475</v>
      </c>
      <c r="I107" s="132"/>
      <c r="J107" s="132">
        <v>45397932</v>
      </c>
      <c r="K107" s="132"/>
      <c r="L107" s="132">
        <v>45397932</v>
      </c>
    </row>
    <row r="108" spans="1:14" ht="24" customHeight="1">
      <c r="A108" s="54" t="s">
        <v>218</v>
      </c>
      <c r="B108" s="194"/>
      <c r="C108" s="194"/>
      <c r="D108" s="274">
        <v>-594703823</v>
      </c>
      <c r="E108" s="132"/>
      <c r="F108" s="129">
        <f>407039163-69501233</f>
        <v>337537930</v>
      </c>
      <c r="G108" s="132"/>
      <c r="H108" s="129">
        <v>289596328</v>
      </c>
      <c r="I108" s="132"/>
      <c r="J108" s="132">
        <f>'ส่วนของผู้ถือหุ้น (เฉพาะกิจการ)'!I24</f>
        <v>-98391041</v>
      </c>
      <c r="K108" s="132"/>
      <c r="L108" s="132">
        <v>390460761</v>
      </c>
    </row>
    <row r="109" spans="1:14" ht="24" customHeight="1">
      <c r="A109" s="2" t="s">
        <v>40</v>
      </c>
      <c r="B109" s="194"/>
      <c r="C109" s="194"/>
      <c r="D109" s="132"/>
      <c r="E109" s="122"/>
      <c r="F109" s="132"/>
      <c r="G109" s="122"/>
      <c r="H109" s="132"/>
      <c r="I109" s="122"/>
      <c r="J109" s="132"/>
      <c r="K109" s="122"/>
      <c r="L109" s="132"/>
    </row>
    <row r="110" spans="1:14" ht="24" customHeight="1">
      <c r="A110" s="125" t="s">
        <v>177</v>
      </c>
      <c r="B110" s="194"/>
      <c r="C110" s="194"/>
      <c r="D110" s="129">
        <f>'ส่วนของผู้ถือหุ้น (รวม) ต่อ (2'!L21</f>
        <v>90194118</v>
      </c>
      <c r="E110" s="122"/>
      <c r="F110" s="129">
        <v>90194118</v>
      </c>
      <c r="G110" s="122"/>
      <c r="H110" s="129">
        <v>90194118</v>
      </c>
      <c r="I110" s="122"/>
      <c r="J110" s="63">
        <v>0</v>
      </c>
      <c r="K110" s="122"/>
      <c r="L110" s="63">
        <v>0</v>
      </c>
    </row>
    <row r="111" spans="1:14" ht="24" customHeight="1">
      <c r="A111" s="125" t="s">
        <v>104</v>
      </c>
      <c r="B111" s="194"/>
      <c r="C111" s="194"/>
      <c r="D111" s="122"/>
      <c r="E111" s="122"/>
      <c r="F111" s="122"/>
      <c r="G111" s="122"/>
      <c r="H111" s="122"/>
      <c r="I111" s="122"/>
      <c r="J111" s="122"/>
      <c r="K111" s="122"/>
      <c r="L111" s="122"/>
    </row>
    <row r="112" spans="1:14" ht="24" customHeight="1">
      <c r="A112" s="61" t="s">
        <v>105</v>
      </c>
      <c r="B112" s="194"/>
      <c r="C112" s="194"/>
      <c r="D112" s="129">
        <f>'ส่วนของผู้ถือหุ้น (รวม) ต่อ (2'!N21</f>
        <v>229234</v>
      </c>
      <c r="E112" s="137"/>
      <c r="F112" s="129">
        <v>433494</v>
      </c>
      <c r="G112" s="137"/>
      <c r="H112" s="129">
        <v>1315224</v>
      </c>
      <c r="I112" s="137"/>
      <c r="J112" s="63">
        <v>0</v>
      </c>
      <c r="K112" s="122"/>
      <c r="L112" s="63">
        <v>0</v>
      </c>
    </row>
    <row r="113" spans="1:12" ht="24" customHeight="1">
      <c r="A113" s="54" t="s">
        <v>106</v>
      </c>
      <c r="B113" s="194"/>
      <c r="C113" s="194"/>
      <c r="D113" s="129">
        <f>'ส่วนของผู้ถือหุ้น (รวม) ต่อ (2'!P21</f>
        <v>204496</v>
      </c>
      <c r="E113" s="137"/>
      <c r="F113" s="129">
        <v>66141</v>
      </c>
      <c r="G113" s="137"/>
      <c r="H113" s="129">
        <v>-61253</v>
      </c>
      <c r="I113" s="137"/>
      <c r="J113" s="63">
        <v>0</v>
      </c>
      <c r="K113" s="122"/>
      <c r="L113" s="63">
        <v>0</v>
      </c>
    </row>
    <row r="114" spans="1:12" ht="24" customHeight="1">
      <c r="A114" s="54" t="s">
        <v>74</v>
      </c>
      <c r="D114" s="133">
        <f>'ส่วนของผู้ถือหุ้น (รวม) ต่อ (2'!R21</f>
        <v>402699687</v>
      </c>
      <c r="E114" s="137"/>
      <c r="F114" s="133">
        <v>414498180</v>
      </c>
      <c r="G114" s="137"/>
      <c r="H114" s="133">
        <v>425834102</v>
      </c>
      <c r="I114" s="137"/>
      <c r="J114" s="64">
        <v>0</v>
      </c>
      <c r="K114" s="122"/>
      <c r="L114" s="64">
        <v>0</v>
      </c>
    </row>
    <row r="115" spans="1:12" ht="24" customHeight="1">
      <c r="A115" s="54" t="s">
        <v>178</v>
      </c>
      <c r="B115" s="194"/>
      <c r="C115" s="194"/>
      <c r="D115" s="131">
        <f>SUM(D101:D114)</f>
        <v>1580468687</v>
      </c>
      <c r="E115" s="131"/>
      <c r="F115" s="131">
        <f>SUM(F101:F114)</f>
        <v>2524574838</v>
      </c>
      <c r="G115" s="131"/>
      <c r="H115" s="131">
        <f>SUM(H101:H114)</f>
        <v>2473093935</v>
      </c>
      <c r="I115" s="131"/>
      <c r="J115" s="131">
        <f>SUM(J101:J114)</f>
        <v>1583453934</v>
      </c>
      <c r="K115" s="131"/>
      <c r="L115" s="131">
        <f>SUM(L101:L114)</f>
        <v>2072305736</v>
      </c>
    </row>
    <row r="116" spans="1:12" ht="24" customHeight="1">
      <c r="A116" s="22" t="s">
        <v>28</v>
      </c>
      <c r="B116" s="194"/>
      <c r="C116" s="194"/>
      <c r="D116" s="133">
        <v>535385467</v>
      </c>
      <c r="E116" s="137"/>
      <c r="F116" s="196">
        <f>1222673080-105300660</f>
        <v>1117372420</v>
      </c>
      <c r="G116" s="137"/>
      <c r="H116" s="133">
        <v>1443094884</v>
      </c>
      <c r="I116" s="137"/>
      <c r="J116" s="64">
        <v>0</v>
      </c>
      <c r="K116" s="122"/>
      <c r="L116" s="64">
        <v>0</v>
      </c>
    </row>
    <row r="117" spans="1:12" ht="24" customHeight="1">
      <c r="A117" s="54" t="s">
        <v>133</v>
      </c>
      <c r="B117" s="194"/>
      <c r="C117" s="194"/>
      <c r="D117" s="134">
        <f>SUM(D115:D116)</f>
        <v>2115854154</v>
      </c>
      <c r="E117" s="122"/>
      <c r="F117" s="134">
        <f>SUM(F115:F116)</f>
        <v>3641947258</v>
      </c>
      <c r="G117" s="122"/>
      <c r="H117" s="134">
        <f>SUM(H115:H116)</f>
        <v>3916188819</v>
      </c>
      <c r="I117" s="122"/>
      <c r="J117" s="134">
        <f>SUM(J115:J116)</f>
        <v>1583453934</v>
      </c>
      <c r="K117" s="122"/>
      <c r="L117" s="134">
        <f>SUM(L115:L116)</f>
        <v>2072305736</v>
      </c>
    </row>
    <row r="118" spans="1:12" s="17" customFormat="1" ht="24" customHeight="1" thickBot="1">
      <c r="A118" s="1" t="s">
        <v>134</v>
      </c>
      <c r="B118" s="194"/>
      <c r="D118" s="135">
        <f>D81+D117</f>
        <v>4168714356</v>
      </c>
      <c r="E118" s="137"/>
      <c r="F118" s="135">
        <f>F81+F117</f>
        <v>5729266276</v>
      </c>
      <c r="G118" s="137"/>
      <c r="H118" s="135">
        <f>H81+H117</f>
        <v>6052974750</v>
      </c>
      <c r="I118" s="137"/>
      <c r="J118" s="135">
        <f>J81+J117</f>
        <v>1633287040</v>
      </c>
      <c r="K118" s="137"/>
      <c r="L118" s="135">
        <f>L81+L117</f>
        <v>2088725879</v>
      </c>
    </row>
    <row r="119" spans="1:12" s="17" customFormat="1" ht="24" customHeight="1" thickTop="1">
      <c r="A119" s="1"/>
      <c r="B119" s="194"/>
      <c r="D119" s="15"/>
      <c r="E119" s="16"/>
      <c r="F119" s="16"/>
      <c r="G119" s="16"/>
      <c r="H119" s="15"/>
      <c r="I119" s="16"/>
      <c r="J119" s="15"/>
      <c r="K119" s="16"/>
      <c r="L119" s="15"/>
    </row>
    <row r="120" spans="1:12" s="17" customFormat="1" ht="24" customHeight="1">
      <c r="A120" s="1"/>
      <c r="B120" s="194"/>
      <c r="D120" s="15"/>
      <c r="E120" s="16"/>
      <c r="F120" s="16"/>
      <c r="G120" s="16"/>
      <c r="H120" s="15"/>
      <c r="I120" s="16"/>
      <c r="J120" s="15"/>
      <c r="K120" s="16"/>
      <c r="L120" s="15"/>
    </row>
    <row r="121" spans="1:12" s="17" customFormat="1" ht="24" customHeight="1">
      <c r="A121" s="1"/>
      <c r="B121" s="194"/>
      <c r="D121" s="15"/>
      <c r="E121" s="16"/>
      <c r="F121" s="16"/>
      <c r="G121" s="16"/>
      <c r="H121" s="15"/>
      <c r="I121" s="16"/>
      <c r="J121" s="15"/>
      <c r="K121" s="16"/>
      <c r="L121" s="15"/>
    </row>
    <row r="122" spans="1:12" s="17" customFormat="1" ht="24" customHeight="1">
      <c r="B122" s="194"/>
      <c r="D122" s="15"/>
      <c r="E122" s="16"/>
      <c r="F122" s="16"/>
      <c r="G122" s="16"/>
      <c r="H122" s="15"/>
      <c r="I122" s="16"/>
      <c r="J122" s="15"/>
      <c r="K122" s="16"/>
      <c r="L122" s="15"/>
    </row>
    <row r="123" spans="1:12" s="17" customFormat="1" ht="24" customHeight="1">
      <c r="A123" s="20" t="s">
        <v>115</v>
      </c>
      <c r="B123" s="194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 s="17" customFormat="1" ht="24" customHeight="1">
      <c r="B124" s="194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1:12" s="17" customFormat="1" ht="24" customHeight="1">
      <c r="B125" s="194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2" s="17" customFormat="1" ht="24" customHeight="1">
      <c r="B126" s="194"/>
      <c r="D126" s="23"/>
      <c r="E126" s="16"/>
      <c r="F126" s="16"/>
      <c r="G126" s="16"/>
      <c r="H126" s="23"/>
      <c r="I126" s="16"/>
      <c r="J126" s="23"/>
      <c r="K126" s="23"/>
      <c r="L126" s="23"/>
    </row>
    <row r="127" spans="1:12" s="17" customFormat="1" ht="24" customHeight="1">
      <c r="A127" s="24"/>
      <c r="B127" s="194"/>
      <c r="D127" s="23"/>
      <c r="E127" s="16"/>
      <c r="F127" s="16"/>
      <c r="G127" s="16"/>
      <c r="H127" s="23"/>
      <c r="I127" s="16"/>
      <c r="J127" s="23"/>
      <c r="K127" s="23"/>
      <c r="L127" s="23"/>
    </row>
    <row r="128" spans="1:12" s="17" customFormat="1" ht="24" customHeight="1">
      <c r="B128" s="194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2:12" s="17" customFormat="1" ht="24" customHeight="1">
      <c r="B129" s="194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2:12" s="17" customFormat="1" ht="24" customHeight="1">
      <c r="B130" s="194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2:12" s="17" customFormat="1" ht="24" customHeight="1">
      <c r="B131" s="194"/>
      <c r="D131" s="16"/>
      <c r="E131" s="16"/>
      <c r="F131" s="16"/>
      <c r="G131" s="16"/>
      <c r="H131" s="16"/>
      <c r="I131" s="16"/>
      <c r="J131" s="16"/>
      <c r="K131" s="16"/>
      <c r="L131" s="16"/>
    </row>
  </sheetData>
  <mergeCells count="21">
    <mergeCell ref="D6:H6"/>
    <mergeCell ref="J6:L6"/>
    <mergeCell ref="A1:L1"/>
    <mergeCell ref="A2:L2"/>
    <mergeCell ref="A3:L3"/>
    <mergeCell ref="A4:L4"/>
    <mergeCell ref="A5:L5"/>
    <mergeCell ref="D88:H88"/>
    <mergeCell ref="J88:L88"/>
    <mergeCell ref="A42:L42"/>
    <mergeCell ref="A43:L43"/>
    <mergeCell ref="A44:L44"/>
    <mergeCell ref="A45:L45"/>
    <mergeCell ref="A46:L46"/>
    <mergeCell ref="D47:H47"/>
    <mergeCell ref="J47:L47"/>
    <mergeCell ref="A83:L83"/>
    <mergeCell ref="A84:L84"/>
    <mergeCell ref="A85:L85"/>
    <mergeCell ref="A86:L86"/>
    <mergeCell ref="A87:L87"/>
  </mergeCells>
  <pageMargins left="0.8" right="0.2" top="1" bottom="0.5" header="0.47244094488188998" footer="0.39370078740157499"/>
  <pageSetup paperSize="9" scale="75" firstPageNumber="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1"/>
  <sheetViews>
    <sheetView topLeftCell="A69" zoomScaleNormal="100" workbookViewId="0">
      <selection activeCell="D22" sqref="D22"/>
    </sheetView>
  </sheetViews>
  <sheetFormatPr defaultColWidth="9.375" defaultRowHeight="24" customHeight="1"/>
  <cols>
    <col min="1" max="1" width="47" style="17" customWidth="1"/>
    <col min="2" max="2" width="8.375" style="6" customWidth="1"/>
    <col min="3" max="3" width="0.875" style="2" customWidth="1"/>
    <col min="4" max="4" width="13.625" style="13" customWidth="1"/>
    <col min="5" max="5" width="1.375" style="3" customWidth="1"/>
    <col min="6" max="6" width="13" style="13" customWidth="1"/>
    <col min="7" max="7" width="1.375" style="3" customWidth="1"/>
    <col min="8" max="8" width="12.875" style="13" customWidth="1"/>
    <col min="9" max="9" width="1.375" style="3" customWidth="1"/>
    <col min="10" max="10" width="12.875" style="13" customWidth="1"/>
    <col min="11" max="125" width="9.375" style="2"/>
    <col min="126" max="128" width="1.375" style="2" customWidth="1"/>
    <col min="129" max="129" width="12.125" style="2" customWidth="1"/>
    <col min="130" max="130" width="29.875" style="2" customWidth="1"/>
    <col min="131" max="131" width="6.125" style="2" customWidth="1"/>
    <col min="132" max="132" width="2.375" style="2" customWidth="1"/>
    <col min="133" max="133" width="9.875" style="2" customWidth="1"/>
    <col min="134" max="134" width="1.125" style="2" customWidth="1"/>
    <col min="135" max="135" width="9.875" style="2" customWidth="1"/>
    <col min="136" max="136" width="1.125" style="2" customWidth="1"/>
    <col min="137" max="137" width="9.875" style="2" customWidth="1"/>
    <col min="138" max="138" width="1.125" style="2" customWidth="1"/>
    <col min="139" max="139" width="9.875" style="2" customWidth="1"/>
    <col min="140" max="143" width="8.875" style="2" customWidth="1"/>
    <col min="144" max="16384" width="9.375" style="2"/>
  </cols>
  <sheetData>
    <row r="1" spans="1:10" s="59" customFormat="1" ht="24" customHeight="1">
      <c r="A1" s="246" t="s">
        <v>235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59" customFormat="1" ht="24" customHeight="1">
      <c r="A2" s="247" t="s">
        <v>179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s="59" customFormat="1" ht="24" customHeight="1">
      <c r="A3" s="253" t="s">
        <v>202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s="24" customFormat="1" ht="24" customHeight="1">
      <c r="A4" s="255" t="s">
        <v>114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24" customFormat="1" ht="9" customHeight="1">
      <c r="A5" s="254"/>
      <c r="B5" s="254"/>
      <c r="C5" s="254"/>
      <c r="D5" s="254"/>
      <c r="E5" s="254"/>
      <c r="F5" s="254"/>
      <c r="G5" s="254"/>
      <c r="H5" s="254"/>
      <c r="I5" s="254"/>
      <c r="J5" s="254"/>
    </row>
    <row r="6" spans="1:10" s="24" customFormat="1" ht="24" customHeight="1">
      <c r="B6" s="42" t="s">
        <v>2</v>
      </c>
      <c r="C6" s="240"/>
      <c r="D6" s="245" t="s">
        <v>1</v>
      </c>
      <c r="E6" s="245"/>
      <c r="F6" s="245"/>
      <c r="G6" s="42"/>
      <c r="H6" s="245" t="s">
        <v>100</v>
      </c>
      <c r="I6" s="245"/>
      <c r="J6" s="245"/>
    </row>
    <row r="7" spans="1:10" s="24" customFormat="1" ht="24" customHeight="1">
      <c r="A7" s="17"/>
      <c r="C7" s="240"/>
      <c r="D7" s="51">
        <v>2562</v>
      </c>
      <c r="E7" s="52"/>
      <c r="F7" s="51" t="s">
        <v>207</v>
      </c>
      <c r="G7" s="52"/>
      <c r="H7" s="51">
        <v>2562</v>
      </c>
      <c r="I7" s="52"/>
      <c r="J7" s="51" t="s">
        <v>207</v>
      </c>
    </row>
    <row r="8" spans="1:10" s="24" customFormat="1" ht="24" customHeight="1">
      <c r="A8" s="17"/>
      <c r="C8" s="240"/>
      <c r="D8" s="51"/>
      <c r="E8" s="52"/>
      <c r="F8" s="205" t="s">
        <v>228</v>
      </c>
      <c r="G8" s="52"/>
      <c r="H8" s="51"/>
      <c r="I8" s="52"/>
      <c r="J8" s="51"/>
    </row>
    <row r="9" spans="1:10" ht="24" customHeight="1">
      <c r="A9" s="20" t="s">
        <v>29</v>
      </c>
      <c r="B9" s="241"/>
      <c r="C9" s="241"/>
      <c r="D9" s="12"/>
      <c r="E9" s="43"/>
      <c r="F9" s="12"/>
      <c r="G9" s="43"/>
      <c r="H9" s="12"/>
      <c r="I9" s="43"/>
      <c r="J9" s="12"/>
    </row>
    <row r="10" spans="1:10" ht="24" customHeight="1">
      <c r="A10" s="54" t="s">
        <v>30</v>
      </c>
      <c r="C10" s="6"/>
      <c r="D10" s="129">
        <v>1427567898</v>
      </c>
      <c r="E10" s="138"/>
      <c r="F10" s="129">
        <v>1688472199</v>
      </c>
      <c r="G10" s="138"/>
      <c r="H10" s="63">
        <v>0</v>
      </c>
      <c r="I10" s="131"/>
      <c r="J10" s="63">
        <v>0</v>
      </c>
    </row>
    <row r="11" spans="1:10" ht="24" customHeight="1">
      <c r="A11" s="54" t="s">
        <v>263</v>
      </c>
      <c r="C11" s="6"/>
      <c r="D11" s="129">
        <v>647000476</v>
      </c>
      <c r="E11" s="138"/>
      <c r="F11" s="129">
        <v>1029540266.66</v>
      </c>
      <c r="G11" s="138"/>
      <c r="H11" s="63">
        <v>0</v>
      </c>
      <c r="I11" s="131"/>
      <c r="J11" s="63">
        <v>0</v>
      </c>
    </row>
    <row r="12" spans="1:10" ht="24" customHeight="1">
      <c r="A12" s="54" t="s">
        <v>186</v>
      </c>
      <c r="C12" s="6"/>
      <c r="D12" s="63">
        <v>0</v>
      </c>
      <c r="E12" s="138"/>
      <c r="F12" s="129">
        <v>416775787</v>
      </c>
      <c r="G12" s="138"/>
      <c r="H12" s="63">
        <v>0</v>
      </c>
      <c r="I12" s="129"/>
      <c r="J12" s="129">
        <f>343102671+7426494</f>
        <v>350529165</v>
      </c>
    </row>
    <row r="13" spans="1:10" ht="24" customHeight="1">
      <c r="A13" s="54" t="s">
        <v>32</v>
      </c>
      <c r="B13" s="241">
        <v>30</v>
      </c>
      <c r="C13" s="241"/>
      <c r="D13" s="134">
        <v>32976152</v>
      </c>
      <c r="E13" s="138"/>
      <c r="F13" s="134">
        <v>133996704</v>
      </c>
      <c r="G13" s="138"/>
      <c r="H13" s="134">
        <v>20525553</v>
      </c>
      <c r="I13" s="138"/>
      <c r="J13" s="134">
        <f>8272229+46709912+10068097</f>
        <v>65050238</v>
      </c>
    </row>
    <row r="14" spans="1:10" s="17" customFormat="1" ht="24" customHeight="1">
      <c r="A14" s="55" t="s">
        <v>33</v>
      </c>
      <c r="B14" s="241"/>
      <c r="D14" s="134">
        <f>SUM(D10:D13)</f>
        <v>2107544526</v>
      </c>
      <c r="E14" s="131"/>
      <c r="F14" s="134">
        <f>SUM(F10:F13)</f>
        <v>3268784956.6599998</v>
      </c>
      <c r="G14" s="131"/>
      <c r="H14" s="134">
        <f>SUM(H10:H13)</f>
        <v>20525553</v>
      </c>
      <c r="I14" s="131"/>
      <c r="J14" s="134">
        <f>SUM(J10:J13)</f>
        <v>415579403</v>
      </c>
    </row>
    <row r="15" spans="1:10" s="17" customFormat="1" ht="24" customHeight="1">
      <c r="A15" s="5"/>
      <c r="B15" s="241"/>
      <c r="D15" s="131"/>
      <c r="E15" s="138"/>
      <c r="F15" s="131"/>
      <c r="G15" s="138"/>
      <c r="H15" s="131"/>
      <c r="I15" s="138"/>
      <c r="J15" s="131"/>
    </row>
    <row r="16" spans="1:10" s="17" customFormat="1" ht="24" customHeight="1">
      <c r="A16" s="19" t="s">
        <v>34</v>
      </c>
      <c r="B16" s="241">
        <v>32</v>
      </c>
      <c r="C16" s="241"/>
      <c r="D16" s="122"/>
      <c r="E16" s="122"/>
      <c r="F16" s="122"/>
      <c r="G16" s="122"/>
      <c r="H16" s="122"/>
      <c r="I16" s="122"/>
      <c r="J16" s="122"/>
    </row>
    <row r="17" spans="1:10" s="17" customFormat="1" ht="24" customHeight="1">
      <c r="A17" s="54" t="s">
        <v>35</v>
      </c>
      <c r="C17" s="241"/>
      <c r="D17" s="129">
        <v>1475254796</v>
      </c>
      <c r="E17" s="138"/>
      <c r="F17" s="129">
        <f>1711867731</f>
        <v>1711867731</v>
      </c>
      <c r="G17" s="138"/>
      <c r="H17" s="63">
        <v>0</v>
      </c>
      <c r="I17" s="131"/>
      <c r="J17" s="63">
        <v>0</v>
      </c>
    </row>
    <row r="18" spans="1:10" s="17" customFormat="1" ht="24" customHeight="1">
      <c r="A18" s="54" t="s">
        <v>264</v>
      </c>
      <c r="B18" s="241"/>
      <c r="C18" s="241"/>
      <c r="D18" s="129">
        <v>835627052</v>
      </c>
      <c r="E18" s="138"/>
      <c r="F18" s="129">
        <f>959893550+174801893</f>
        <v>1134695443</v>
      </c>
      <c r="G18" s="138"/>
      <c r="H18" s="63">
        <v>0</v>
      </c>
      <c r="I18" s="131"/>
      <c r="J18" s="63">
        <v>0</v>
      </c>
    </row>
    <row r="19" spans="1:10" s="17" customFormat="1" ht="24" customHeight="1">
      <c r="A19" s="54" t="s">
        <v>239</v>
      </c>
      <c r="B19" s="241"/>
      <c r="C19" s="241"/>
      <c r="D19" s="129">
        <v>33718811</v>
      </c>
      <c r="E19" s="138"/>
      <c r="F19" s="129">
        <v>45798976</v>
      </c>
      <c r="G19" s="138"/>
      <c r="H19" s="63">
        <v>0</v>
      </c>
      <c r="I19" s="131"/>
      <c r="J19" s="63">
        <v>0</v>
      </c>
    </row>
    <row r="20" spans="1:10" s="17" customFormat="1" ht="24" customHeight="1">
      <c r="A20" s="54" t="s">
        <v>36</v>
      </c>
      <c r="B20" s="241"/>
      <c r="C20" s="241"/>
      <c r="D20" s="129">
        <f>207553647+912364</f>
        <v>208466011</v>
      </c>
      <c r="E20" s="138"/>
      <c r="F20" s="129">
        <v>236531621</v>
      </c>
      <c r="G20" s="138"/>
      <c r="H20" s="138">
        <v>55090619</v>
      </c>
      <c r="I20" s="138"/>
      <c r="J20" s="138">
        <v>33558840</v>
      </c>
    </row>
    <row r="21" spans="1:10" s="17" customFormat="1" ht="24" customHeight="1">
      <c r="A21" s="54" t="s">
        <v>87</v>
      </c>
      <c r="B21" s="6">
        <v>31</v>
      </c>
      <c r="C21" s="241"/>
      <c r="D21" s="131">
        <v>493179399</v>
      </c>
      <c r="E21" s="131"/>
      <c r="F21" s="131">
        <v>293289062</v>
      </c>
      <c r="G21" s="131"/>
      <c r="H21" s="138">
        <v>162184925</v>
      </c>
      <c r="I21" s="131"/>
      <c r="J21" s="63">
        <v>0</v>
      </c>
    </row>
    <row r="22" spans="1:10" s="17" customFormat="1" ht="24" customHeight="1">
      <c r="A22" s="54" t="s">
        <v>187</v>
      </c>
      <c r="B22" s="6"/>
      <c r="C22" s="241"/>
      <c r="D22" s="131">
        <v>507293237</v>
      </c>
      <c r="E22" s="138"/>
      <c r="F22" s="63">
        <v>0</v>
      </c>
      <c r="G22" s="138"/>
      <c r="H22" s="138">
        <v>322301242</v>
      </c>
      <c r="I22" s="138"/>
      <c r="J22" s="63">
        <v>0</v>
      </c>
    </row>
    <row r="23" spans="1:10" s="17" customFormat="1" ht="24" customHeight="1">
      <c r="A23" s="54" t="s">
        <v>37</v>
      </c>
      <c r="B23" s="241"/>
      <c r="C23" s="241"/>
      <c r="D23" s="133">
        <v>62228667</v>
      </c>
      <c r="E23" s="138"/>
      <c r="F23" s="133">
        <v>64436470</v>
      </c>
      <c r="G23" s="138"/>
      <c r="H23" s="134">
        <v>733699</v>
      </c>
      <c r="I23" s="138"/>
      <c r="J23" s="64">
        <v>0</v>
      </c>
    </row>
    <row r="24" spans="1:10" s="17" customFormat="1" ht="24" customHeight="1">
      <c r="A24" s="55" t="s">
        <v>38</v>
      </c>
      <c r="B24" s="241"/>
      <c r="D24" s="134">
        <f>SUM(D17:D23)</f>
        <v>3615767973</v>
      </c>
      <c r="E24" s="138"/>
      <c r="F24" s="134">
        <f>SUM(F17:F23)</f>
        <v>3486619303</v>
      </c>
      <c r="G24" s="138"/>
      <c r="H24" s="134">
        <f>SUM(H17:H23)</f>
        <v>540310485</v>
      </c>
      <c r="I24" s="138"/>
      <c r="J24" s="134">
        <f>SUM(J17:J23)</f>
        <v>33558840</v>
      </c>
    </row>
    <row r="25" spans="1:10" s="17" customFormat="1" ht="24" customHeight="1">
      <c r="A25" s="5"/>
      <c r="B25" s="241"/>
      <c r="D25" s="131"/>
      <c r="E25" s="138"/>
      <c r="F25" s="131"/>
      <c r="G25" s="138"/>
      <c r="H25" s="131"/>
      <c r="I25" s="138"/>
      <c r="J25" s="131"/>
    </row>
    <row r="26" spans="1:10" s="17" customFormat="1" ht="24" customHeight="1">
      <c r="A26" s="19" t="s">
        <v>135</v>
      </c>
      <c r="B26" s="241">
        <v>16.2</v>
      </c>
      <c r="C26" s="241"/>
      <c r="D26" s="170">
        <v>-28930040</v>
      </c>
      <c r="E26" s="138"/>
      <c r="F26" s="170">
        <v>-9359446</v>
      </c>
      <c r="G26" s="138"/>
      <c r="H26" s="64">
        <v>0</v>
      </c>
      <c r="I26" s="131"/>
      <c r="J26" s="64">
        <v>0</v>
      </c>
    </row>
    <row r="27" spans="1:10" ht="24" customHeight="1">
      <c r="A27" s="20" t="s">
        <v>136</v>
      </c>
      <c r="B27" s="241"/>
      <c r="C27" s="241"/>
      <c r="D27" s="169">
        <f>D14-D24+D26</f>
        <v>-1537153487</v>
      </c>
      <c r="E27" s="138"/>
      <c r="F27" s="169">
        <f>F14-F24+F26</f>
        <v>-227193792.34000015</v>
      </c>
      <c r="G27" s="138"/>
      <c r="H27" s="169">
        <f>H14-H24+H26</f>
        <v>-519784932</v>
      </c>
      <c r="I27" s="131"/>
      <c r="J27" s="131">
        <f>J14-J24+J26</f>
        <v>382020563</v>
      </c>
    </row>
    <row r="28" spans="1:10" ht="24" customHeight="1">
      <c r="A28" s="20" t="s">
        <v>137</v>
      </c>
      <c r="B28" s="241">
        <v>21</v>
      </c>
      <c r="C28" s="241"/>
      <c r="D28" s="170">
        <v>-1564049</v>
      </c>
      <c r="E28" s="131"/>
      <c r="F28" s="170">
        <v>-67929817</v>
      </c>
      <c r="G28" s="131"/>
      <c r="H28" s="170">
        <v>32077150</v>
      </c>
      <c r="I28" s="132"/>
      <c r="J28" s="170">
        <v>-69451427</v>
      </c>
    </row>
    <row r="29" spans="1:10" ht="24" customHeight="1">
      <c r="A29" s="58" t="s">
        <v>116</v>
      </c>
      <c r="B29" s="241"/>
      <c r="C29" s="241"/>
      <c r="D29" s="171">
        <f>SUM(D27:D28)</f>
        <v>-1538717536</v>
      </c>
      <c r="E29" s="131"/>
      <c r="F29" s="171">
        <f>SUM(F27:F28)</f>
        <v>-295123609.34000015</v>
      </c>
      <c r="G29" s="131"/>
      <c r="H29" s="171">
        <f>SUM(H27:H28)</f>
        <v>-487707782</v>
      </c>
      <c r="I29" s="131"/>
      <c r="J29" s="139">
        <f>SUM(J27:J28)</f>
        <v>312569136</v>
      </c>
    </row>
    <row r="30" spans="1:10" s="17" customFormat="1" ht="24" customHeight="1">
      <c r="B30" s="241"/>
      <c r="D30" s="15"/>
      <c r="E30" s="44"/>
      <c r="F30" s="15"/>
      <c r="G30" s="44"/>
      <c r="H30" s="15"/>
      <c r="I30" s="41"/>
      <c r="J30" s="15"/>
    </row>
    <row r="31" spans="1:10" ht="24" customHeight="1">
      <c r="A31" s="45"/>
      <c r="B31" s="241"/>
      <c r="C31" s="241"/>
      <c r="D31" s="15"/>
      <c r="E31" s="44"/>
      <c r="F31" s="15"/>
      <c r="G31" s="41"/>
      <c r="H31" s="15"/>
      <c r="I31" s="41"/>
      <c r="J31" s="15"/>
    </row>
    <row r="32" spans="1:10" ht="24" customHeight="1">
      <c r="A32" s="45"/>
      <c r="B32" s="241"/>
      <c r="C32" s="241"/>
      <c r="D32" s="15"/>
      <c r="E32" s="44"/>
      <c r="F32" s="15"/>
      <c r="G32" s="41"/>
      <c r="H32" s="15"/>
      <c r="I32" s="41"/>
      <c r="J32" s="15"/>
    </row>
    <row r="33" spans="1:10" ht="24" customHeight="1">
      <c r="A33" s="45"/>
      <c r="B33" s="241"/>
      <c r="C33" s="241"/>
      <c r="D33" s="15"/>
      <c r="E33" s="44"/>
      <c r="F33" s="15"/>
      <c r="G33" s="41"/>
      <c r="H33" s="15"/>
      <c r="I33" s="41"/>
      <c r="J33" s="15"/>
    </row>
    <row r="34" spans="1:10" ht="24" customHeight="1">
      <c r="A34" s="45"/>
      <c r="B34" s="241"/>
      <c r="C34" s="241"/>
      <c r="D34" s="15"/>
      <c r="E34" s="44"/>
      <c r="F34" s="15"/>
      <c r="G34" s="41"/>
      <c r="H34" s="15"/>
      <c r="I34" s="41"/>
      <c r="J34" s="15"/>
    </row>
    <row r="35" spans="1:10" ht="24" customHeight="1">
      <c r="A35" s="45"/>
      <c r="B35" s="241"/>
      <c r="C35" s="241"/>
      <c r="D35" s="15"/>
      <c r="E35" s="44"/>
      <c r="F35" s="15"/>
      <c r="G35" s="41"/>
      <c r="H35" s="15"/>
      <c r="I35" s="41"/>
      <c r="J35" s="15"/>
    </row>
    <row r="36" spans="1:10" ht="24" customHeight="1">
      <c r="A36" s="45"/>
      <c r="B36" s="241"/>
      <c r="C36" s="241"/>
      <c r="D36" s="15"/>
      <c r="E36" s="44"/>
      <c r="F36" s="15"/>
      <c r="G36" s="41"/>
      <c r="H36" s="15"/>
      <c r="I36" s="41"/>
      <c r="J36" s="15"/>
    </row>
    <row r="37" spans="1:10" ht="24" customHeight="1">
      <c r="A37" s="45"/>
      <c r="B37" s="241"/>
      <c r="C37" s="241"/>
      <c r="D37" s="15"/>
      <c r="E37" s="44"/>
      <c r="F37" s="15"/>
      <c r="G37" s="41"/>
      <c r="H37" s="15"/>
      <c r="I37" s="41"/>
      <c r="J37" s="15"/>
    </row>
    <row r="38" spans="1:10" ht="24" customHeight="1">
      <c r="A38" s="45"/>
      <c r="B38" s="241"/>
      <c r="C38" s="241"/>
      <c r="D38" s="15"/>
      <c r="E38" s="44"/>
      <c r="F38" s="15"/>
      <c r="G38" s="41"/>
      <c r="H38" s="15"/>
      <c r="I38" s="41"/>
      <c r="J38" s="15"/>
    </row>
    <row r="39" spans="1:10" ht="24" customHeight="1">
      <c r="A39" s="45"/>
      <c r="B39" s="241"/>
      <c r="C39" s="241"/>
      <c r="D39" s="15"/>
      <c r="E39" s="44"/>
      <c r="F39" s="15"/>
      <c r="G39" s="41"/>
      <c r="H39" s="15"/>
      <c r="I39" s="41"/>
      <c r="J39" s="15"/>
    </row>
    <row r="40" spans="1:10" ht="24" customHeight="1">
      <c r="A40" s="45"/>
      <c r="B40" s="241"/>
      <c r="C40" s="241"/>
      <c r="D40" s="15"/>
      <c r="E40" s="44"/>
      <c r="F40" s="15"/>
      <c r="G40" s="41"/>
      <c r="H40" s="15"/>
      <c r="I40" s="41"/>
      <c r="J40" s="15"/>
    </row>
    <row r="41" spans="1:10" s="59" customFormat="1" ht="24" customHeight="1">
      <c r="A41" s="246" t="s">
        <v>235</v>
      </c>
      <c r="B41" s="246"/>
      <c r="C41" s="246"/>
      <c r="D41" s="246"/>
      <c r="E41" s="246"/>
      <c r="F41" s="246"/>
      <c r="G41" s="246"/>
      <c r="H41" s="246"/>
      <c r="I41" s="246"/>
      <c r="J41" s="246"/>
    </row>
    <row r="42" spans="1:10" s="59" customFormat="1" ht="24" customHeight="1">
      <c r="A42" s="247" t="s">
        <v>180</v>
      </c>
      <c r="B42" s="247"/>
      <c r="C42" s="247"/>
      <c r="D42" s="247"/>
      <c r="E42" s="247"/>
      <c r="F42" s="247"/>
      <c r="G42" s="247"/>
      <c r="H42" s="247"/>
      <c r="I42" s="247"/>
      <c r="J42" s="247"/>
    </row>
    <row r="43" spans="1:10" s="59" customFormat="1" ht="24" customHeight="1">
      <c r="A43" s="253" t="s">
        <v>202</v>
      </c>
      <c r="B43" s="246"/>
      <c r="C43" s="246"/>
      <c r="D43" s="246"/>
      <c r="E43" s="246"/>
      <c r="F43" s="246"/>
      <c r="G43" s="246"/>
      <c r="H43" s="246"/>
      <c r="I43" s="246"/>
      <c r="J43" s="246"/>
    </row>
    <row r="44" spans="1:10" s="24" customFormat="1" ht="24" customHeight="1">
      <c r="A44" s="255" t="s">
        <v>114</v>
      </c>
      <c r="B44" s="256"/>
      <c r="C44" s="256"/>
      <c r="D44" s="256"/>
      <c r="E44" s="256"/>
      <c r="F44" s="256"/>
      <c r="G44" s="256"/>
      <c r="H44" s="256"/>
      <c r="I44" s="256"/>
      <c r="J44" s="256"/>
    </row>
    <row r="45" spans="1:10" s="24" customFormat="1" ht="9" customHeight="1">
      <c r="A45" s="254"/>
      <c r="B45" s="254"/>
      <c r="C45" s="254"/>
      <c r="D45" s="254"/>
      <c r="E45" s="254"/>
      <c r="F45" s="254"/>
      <c r="G45" s="254"/>
      <c r="H45" s="254"/>
      <c r="I45" s="254"/>
      <c r="J45" s="254"/>
    </row>
    <row r="46" spans="1:10" s="24" customFormat="1" ht="24" customHeight="1">
      <c r="B46" s="42" t="s">
        <v>2</v>
      </c>
      <c r="C46" s="240"/>
      <c r="D46" s="245" t="s">
        <v>1</v>
      </c>
      <c r="E46" s="245"/>
      <c r="F46" s="245"/>
      <c r="G46" s="42"/>
      <c r="H46" s="245" t="s">
        <v>100</v>
      </c>
      <c r="I46" s="245"/>
      <c r="J46" s="245"/>
    </row>
    <row r="47" spans="1:10" s="24" customFormat="1" ht="24" customHeight="1">
      <c r="A47" s="17"/>
      <c r="C47" s="240"/>
      <c r="D47" s="51">
        <v>2562</v>
      </c>
      <c r="E47" s="52"/>
      <c r="F47" s="51" t="s">
        <v>207</v>
      </c>
      <c r="G47" s="52"/>
      <c r="H47" s="51">
        <v>2562</v>
      </c>
      <c r="I47" s="52"/>
      <c r="J47" s="51" t="s">
        <v>207</v>
      </c>
    </row>
    <row r="48" spans="1:10" s="24" customFormat="1" ht="24" customHeight="1">
      <c r="A48" s="17"/>
      <c r="C48" s="240"/>
      <c r="D48" s="51"/>
      <c r="E48" s="52"/>
      <c r="F48" s="205" t="s">
        <v>228</v>
      </c>
      <c r="G48" s="52"/>
      <c r="H48" s="51"/>
      <c r="I48" s="52"/>
      <c r="J48" s="51"/>
    </row>
    <row r="49" spans="1:10" ht="24" customHeight="1">
      <c r="A49" s="45" t="s">
        <v>138</v>
      </c>
      <c r="B49" s="241"/>
      <c r="C49" s="241"/>
      <c r="D49" s="3"/>
      <c r="E49" s="2"/>
      <c r="F49" s="3"/>
      <c r="G49" s="2"/>
      <c r="H49" s="2"/>
      <c r="I49" s="2"/>
      <c r="J49" s="2"/>
    </row>
    <row r="50" spans="1:10" ht="24" customHeight="1">
      <c r="A50" s="67" t="s">
        <v>240</v>
      </c>
      <c r="B50" s="241"/>
      <c r="C50" s="241"/>
      <c r="D50" s="3"/>
      <c r="E50" s="2"/>
      <c r="F50" s="3"/>
      <c r="G50" s="2"/>
      <c r="H50" s="2"/>
      <c r="I50" s="2"/>
      <c r="J50" s="2"/>
    </row>
    <row r="51" spans="1:10" ht="24" customHeight="1">
      <c r="A51" s="54" t="s">
        <v>167</v>
      </c>
      <c r="B51" s="241"/>
      <c r="C51" s="241"/>
      <c r="D51" s="3"/>
      <c r="E51" s="2"/>
      <c r="F51" s="3"/>
      <c r="G51" s="2"/>
      <c r="H51" s="2"/>
      <c r="I51" s="2"/>
      <c r="J51" s="2"/>
    </row>
    <row r="52" spans="1:10" ht="24" customHeight="1">
      <c r="A52" s="185" t="s">
        <v>208</v>
      </c>
      <c r="B52" s="241"/>
      <c r="C52" s="241"/>
      <c r="D52" s="3"/>
      <c r="E52" s="2"/>
      <c r="F52" s="3"/>
      <c r="G52" s="2"/>
      <c r="H52" s="2"/>
      <c r="I52" s="2"/>
      <c r="J52" s="2"/>
    </row>
    <row r="53" spans="1:10" ht="24" customHeight="1">
      <c r="A53" s="186" t="s">
        <v>241</v>
      </c>
      <c r="B53" s="241"/>
      <c r="C53" s="241"/>
      <c r="D53" s="199">
        <v>-1810600</v>
      </c>
      <c r="E53" s="122"/>
      <c r="F53" s="169">
        <v>-4122566</v>
      </c>
      <c r="G53" s="137"/>
      <c r="H53" s="63">
        <v>0</v>
      </c>
      <c r="I53" s="137"/>
      <c r="J53" s="63">
        <v>0</v>
      </c>
    </row>
    <row r="54" spans="1:10" ht="24" customHeight="1">
      <c r="A54" s="186" t="s">
        <v>211</v>
      </c>
      <c r="B54" s="241"/>
      <c r="C54" s="241"/>
      <c r="D54" s="199">
        <v>1362579</v>
      </c>
      <c r="E54" s="122"/>
      <c r="F54" s="169">
        <v>2768903</v>
      </c>
      <c r="G54" s="122"/>
      <c r="H54" s="63">
        <v>0</v>
      </c>
      <c r="I54" s="122"/>
      <c r="J54" s="63">
        <v>0</v>
      </c>
    </row>
    <row r="55" spans="1:10" ht="24" customHeight="1">
      <c r="A55" s="186" t="s">
        <v>212</v>
      </c>
      <c r="B55" s="241"/>
      <c r="C55" s="241"/>
      <c r="D55" s="199">
        <v>89604</v>
      </c>
      <c r="E55" s="137"/>
      <c r="F55" s="169">
        <v>270730</v>
      </c>
      <c r="G55" s="137"/>
      <c r="H55" s="63">
        <v>0</v>
      </c>
      <c r="I55" s="137"/>
      <c r="J55" s="63">
        <v>0</v>
      </c>
    </row>
    <row r="56" spans="1:10" ht="24" customHeight="1">
      <c r="A56" s="185" t="s">
        <v>106</v>
      </c>
      <c r="B56" s="241"/>
      <c r="C56" s="241"/>
      <c r="D56" s="133">
        <v>377378</v>
      </c>
      <c r="E56" s="137"/>
      <c r="F56" s="191">
        <v>322488</v>
      </c>
      <c r="G56" s="137"/>
      <c r="H56" s="64">
        <v>0</v>
      </c>
      <c r="I56" s="137"/>
      <c r="J56" s="64">
        <v>0</v>
      </c>
    </row>
    <row r="57" spans="1:10" s="17" customFormat="1" ht="24" customHeight="1">
      <c r="B57" s="241"/>
      <c r="C57" s="241"/>
      <c r="D57" s="174">
        <f>SUM(D51:D56)</f>
        <v>18961</v>
      </c>
      <c r="E57" s="131"/>
      <c r="F57" s="174">
        <f>SUM(F51:F56)</f>
        <v>-760445</v>
      </c>
      <c r="G57" s="131"/>
      <c r="H57" s="66">
        <f>SUM(H51:H56)</f>
        <v>0</v>
      </c>
      <c r="I57" s="131"/>
      <c r="J57" s="66">
        <f>SUM(J51:J56)</f>
        <v>0</v>
      </c>
    </row>
    <row r="58" spans="1:10" s="17" customFormat="1" ht="24" customHeight="1">
      <c r="A58" s="188" t="s">
        <v>242</v>
      </c>
      <c r="B58" s="241"/>
      <c r="C58" s="241"/>
      <c r="D58" s="63"/>
      <c r="E58" s="131"/>
      <c r="F58" s="176"/>
      <c r="G58" s="131"/>
      <c r="H58" s="169"/>
      <c r="I58" s="131"/>
      <c r="J58" s="63"/>
    </row>
    <row r="59" spans="1:10" s="17" customFormat="1" ht="24" customHeight="1">
      <c r="A59" s="189" t="s">
        <v>167</v>
      </c>
      <c r="B59" s="241"/>
      <c r="C59" s="241"/>
      <c r="D59" s="63"/>
      <c r="E59" s="131"/>
      <c r="F59" s="176"/>
      <c r="G59" s="131"/>
      <c r="H59" s="169"/>
      <c r="I59" s="131"/>
      <c r="J59" s="63"/>
    </row>
    <row r="60" spans="1:10" s="17" customFormat="1" ht="24" customHeight="1">
      <c r="A60" s="185" t="s">
        <v>214</v>
      </c>
      <c r="B60" s="241"/>
      <c r="C60" s="241"/>
      <c r="D60" s="63"/>
      <c r="E60" s="131"/>
      <c r="F60" s="176"/>
      <c r="G60" s="131"/>
      <c r="H60" s="169"/>
      <c r="I60" s="131"/>
      <c r="J60" s="63"/>
    </row>
    <row r="61" spans="1:10" s="17" customFormat="1" ht="24" customHeight="1">
      <c r="A61" s="185" t="s">
        <v>215</v>
      </c>
      <c r="B61" s="241">
        <v>26</v>
      </c>
      <c r="C61" s="241"/>
      <c r="D61" s="169">
        <v>-5562735</v>
      </c>
      <c r="E61" s="131"/>
      <c r="F61" s="63">
        <v>0</v>
      </c>
      <c r="G61" s="131"/>
      <c r="H61" s="169">
        <v>-1144020</v>
      </c>
      <c r="I61" s="131"/>
      <c r="J61" s="63">
        <v>0</v>
      </c>
    </row>
    <row r="62" spans="1:10" s="17" customFormat="1" ht="24" customHeight="1">
      <c r="A62" s="190" t="s">
        <v>216</v>
      </c>
      <c r="B62" s="241"/>
      <c r="C62" s="241"/>
      <c r="D62" s="170">
        <v>141879</v>
      </c>
      <c r="E62" s="131"/>
      <c r="F62" s="64">
        <v>0</v>
      </c>
      <c r="G62" s="131"/>
      <c r="H62" s="64">
        <v>0</v>
      </c>
      <c r="I62" s="131"/>
      <c r="J62" s="64">
        <v>0</v>
      </c>
    </row>
    <row r="63" spans="1:10" s="17" customFormat="1" ht="24" customHeight="1">
      <c r="A63" s="190"/>
      <c r="B63" s="241"/>
      <c r="C63" s="241"/>
      <c r="D63" s="170">
        <f>SUM(D60:D62)</f>
        <v>-5420856</v>
      </c>
      <c r="E63" s="131"/>
      <c r="F63" s="64">
        <f>SUM(F60:F62)</f>
        <v>0</v>
      </c>
      <c r="G63" s="131"/>
      <c r="H63" s="170">
        <f>SUM(H60:H62)</f>
        <v>-1144020</v>
      </c>
      <c r="I63" s="131"/>
      <c r="J63" s="64">
        <f>SUM(J60:J62)</f>
        <v>0</v>
      </c>
    </row>
    <row r="64" spans="1:10" s="17" customFormat="1" ht="24" customHeight="1">
      <c r="A64" s="187" t="s">
        <v>243</v>
      </c>
      <c r="B64" s="241"/>
      <c r="C64" s="241"/>
      <c r="D64" s="171">
        <f>SUM(D57,D63)</f>
        <v>-5401895</v>
      </c>
      <c r="E64" s="131"/>
      <c r="F64" s="171">
        <f>SUM(F57,F63)</f>
        <v>-760445</v>
      </c>
      <c r="G64" s="131"/>
      <c r="H64" s="171">
        <f>SUM(H57,H63)</f>
        <v>-1144020</v>
      </c>
      <c r="I64" s="131"/>
      <c r="J64" s="66">
        <f>SUM(J57,J63)</f>
        <v>0</v>
      </c>
    </row>
    <row r="65" spans="1:10" ht="24" customHeight="1" thickBot="1">
      <c r="A65" s="45" t="s">
        <v>164</v>
      </c>
      <c r="B65" s="241"/>
      <c r="C65" s="241"/>
      <c r="D65" s="172">
        <f>D29+D64</f>
        <v>-1544119431</v>
      </c>
      <c r="E65" s="131"/>
      <c r="F65" s="172">
        <f>F29+F64</f>
        <v>-295884054.34000015</v>
      </c>
      <c r="G65" s="131"/>
      <c r="H65" s="175">
        <f>H29+H64</f>
        <v>-488851802</v>
      </c>
      <c r="I65" s="131"/>
      <c r="J65" s="135">
        <f>J29+J64</f>
        <v>312569136</v>
      </c>
    </row>
    <row r="66" spans="1:10" ht="15" customHeight="1" thickTop="1">
      <c r="A66" s="45"/>
      <c r="B66" s="241"/>
      <c r="C66" s="241"/>
      <c r="D66" s="131"/>
      <c r="E66" s="138"/>
      <c r="F66" s="131"/>
      <c r="G66" s="131"/>
      <c r="H66" s="131"/>
      <c r="I66" s="131"/>
      <c r="J66" s="131"/>
    </row>
    <row r="67" spans="1:10" ht="24" customHeight="1">
      <c r="A67" s="50" t="s">
        <v>139</v>
      </c>
      <c r="B67" s="241"/>
      <c r="C67" s="241"/>
      <c r="D67" s="129"/>
      <c r="E67" s="140"/>
      <c r="F67" s="129"/>
      <c r="G67" s="140"/>
      <c r="H67" s="129"/>
      <c r="I67" s="140"/>
      <c r="J67" s="129"/>
    </row>
    <row r="68" spans="1:10" ht="24" customHeight="1">
      <c r="A68" s="67" t="s">
        <v>140</v>
      </c>
      <c r="B68" s="241"/>
      <c r="C68" s="241"/>
      <c r="D68" s="173">
        <v>-929802321</v>
      </c>
      <c r="E68" s="122"/>
      <c r="F68" s="137">
        <f>133071292-69501233</f>
        <v>63570059</v>
      </c>
      <c r="G68" s="137"/>
      <c r="H68" s="173">
        <f>H29</f>
        <v>-487707782</v>
      </c>
      <c r="I68" s="122"/>
      <c r="J68" s="137">
        <f>J29</f>
        <v>312569136</v>
      </c>
    </row>
    <row r="69" spans="1:10" ht="24" customHeight="1">
      <c r="A69" s="67" t="s">
        <v>80</v>
      </c>
      <c r="B69" s="241"/>
      <c r="C69" s="241"/>
      <c r="D69" s="174">
        <v>-608915215</v>
      </c>
      <c r="E69" s="122"/>
      <c r="F69" s="174">
        <f>-253393008-105300660</f>
        <v>-358693668</v>
      </c>
      <c r="G69" s="137"/>
      <c r="H69" s="64">
        <v>0</v>
      </c>
      <c r="I69" s="131"/>
      <c r="J69" s="64">
        <v>0</v>
      </c>
    </row>
    <row r="70" spans="1:10" ht="24" customHeight="1" thickBot="1">
      <c r="A70" s="19"/>
      <c r="B70" s="241"/>
      <c r="C70" s="17"/>
      <c r="D70" s="172">
        <f>SUM(D68:D69)</f>
        <v>-1538717536</v>
      </c>
      <c r="E70" s="131"/>
      <c r="F70" s="172">
        <f>SUM(F68:F69)</f>
        <v>-295123609</v>
      </c>
      <c r="G70" s="131"/>
      <c r="H70" s="175">
        <f>SUM(H68:H69)</f>
        <v>-487707782</v>
      </c>
      <c r="I70" s="131"/>
      <c r="J70" s="135">
        <f>SUM(J68:J69)</f>
        <v>312569136</v>
      </c>
    </row>
    <row r="71" spans="1:10" ht="12" customHeight="1" thickTop="1">
      <c r="A71" s="19"/>
      <c r="B71" s="241"/>
      <c r="C71" s="17"/>
      <c r="D71" s="131"/>
      <c r="E71" s="131"/>
      <c r="F71" s="131"/>
      <c r="G71" s="131"/>
      <c r="H71" s="176"/>
      <c r="I71" s="131"/>
      <c r="J71" s="131"/>
    </row>
    <row r="72" spans="1:10" ht="24" customHeight="1">
      <c r="A72" s="5" t="s">
        <v>141</v>
      </c>
      <c r="B72" s="241"/>
      <c r="C72" s="17"/>
      <c r="D72" s="141"/>
      <c r="E72" s="122"/>
      <c r="F72" s="141"/>
      <c r="G72" s="141"/>
      <c r="H72" s="177"/>
      <c r="I72" s="122"/>
      <c r="J72" s="141"/>
    </row>
    <row r="73" spans="1:10" ht="24" customHeight="1">
      <c r="A73" s="67" t="s">
        <v>140</v>
      </c>
      <c r="B73" s="241"/>
      <c r="C73" s="17"/>
      <c r="D73" s="173">
        <v>-932307658</v>
      </c>
      <c r="E73" s="122"/>
      <c r="F73" s="137">
        <f>132316956-69501233</f>
        <v>62815723</v>
      </c>
      <c r="G73" s="137"/>
      <c r="H73" s="173">
        <f>H65</f>
        <v>-488851802</v>
      </c>
      <c r="I73" s="122"/>
      <c r="J73" s="137">
        <f>J65</f>
        <v>312569136</v>
      </c>
    </row>
    <row r="74" spans="1:10" ht="24" customHeight="1">
      <c r="A74" s="67" t="s">
        <v>80</v>
      </c>
      <c r="B74" s="241"/>
      <c r="C74" s="17"/>
      <c r="D74" s="174">
        <v>-611811773</v>
      </c>
      <c r="E74" s="137"/>
      <c r="F74" s="174">
        <f>-253399117-105300660</f>
        <v>-358699777</v>
      </c>
      <c r="G74" s="137"/>
      <c r="H74" s="64">
        <v>0</v>
      </c>
      <c r="I74" s="131"/>
      <c r="J74" s="64">
        <v>0</v>
      </c>
    </row>
    <row r="75" spans="1:10" ht="24" customHeight="1" thickBot="1">
      <c r="A75" s="1"/>
      <c r="B75" s="241"/>
      <c r="C75" s="241"/>
      <c r="D75" s="172">
        <f>SUM(D73:D74)</f>
        <v>-1544119431</v>
      </c>
      <c r="E75" s="122"/>
      <c r="F75" s="172">
        <f>SUM(F73:F74)</f>
        <v>-295884054</v>
      </c>
      <c r="G75" s="137"/>
      <c r="H75" s="172">
        <f>SUM(H73:H74)</f>
        <v>-488851802</v>
      </c>
      <c r="I75" s="122"/>
      <c r="J75" s="135">
        <f>SUM(J73:J74)</f>
        <v>312569136</v>
      </c>
    </row>
    <row r="76" spans="1:10" ht="12" customHeight="1" thickTop="1">
      <c r="A76" s="1"/>
      <c r="B76" s="240"/>
      <c r="C76" s="241"/>
      <c r="D76" s="15"/>
      <c r="F76" s="15"/>
      <c r="G76" s="16"/>
      <c r="H76" s="15"/>
      <c r="J76" s="15"/>
    </row>
    <row r="77" spans="1:10" s="17" customFormat="1" ht="24" customHeight="1">
      <c r="A77" s="5" t="s">
        <v>142</v>
      </c>
      <c r="B77" s="241">
        <v>33</v>
      </c>
      <c r="C77" s="241"/>
      <c r="D77" s="47"/>
      <c r="E77" s="40"/>
      <c r="F77" s="47"/>
      <c r="G77" s="40"/>
      <c r="H77" s="47"/>
      <c r="I77" s="40"/>
      <c r="J77" s="47"/>
    </row>
    <row r="78" spans="1:10" s="17" customFormat="1" ht="24" customHeight="1">
      <c r="A78" s="2" t="s">
        <v>143</v>
      </c>
      <c r="B78" s="241"/>
      <c r="C78" s="48"/>
      <c r="D78" s="142">
        <f>D68/745141929</f>
        <v>-1.2478190862884593</v>
      </c>
      <c r="E78" s="143"/>
      <c r="F78" s="142">
        <v>8.5300000000000001E-2</v>
      </c>
      <c r="G78" s="142"/>
      <c r="H78" s="142">
        <f>H68/745141929</f>
        <v>-0.65451662699281543</v>
      </c>
      <c r="I78" s="142"/>
      <c r="J78" s="142">
        <v>0.41949999999999998</v>
      </c>
    </row>
    <row r="79" spans="1:10" ht="24" customHeight="1">
      <c r="A79" s="17" t="s">
        <v>144</v>
      </c>
      <c r="D79" s="142">
        <f>D68/745141929</f>
        <v>-1.2478190862884593</v>
      </c>
      <c r="E79" s="144"/>
      <c r="F79" s="142">
        <v>8.5300000000000001E-2</v>
      </c>
      <c r="G79" s="142"/>
      <c r="H79" s="142">
        <f>H68/745141929</f>
        <v>-0.65451662699281543</v>
      </c>
      <c r="I79" s="142"/>
      <c r="J79" s="142">
        <v>0.41949999999999998</v>
      </c>
    </row>
    <row r="80" spans="1:10" ht="24" customHeight="1">
      <c r="D80" s="49"/>
      <c r="E80" s="48"/>
      <c r="F80" s="49"/>
      <c r="G80" s="46"/>
      <c r="H80" s="49"/>
      <c r="I80" s="46"/>
      <c r="J80" s="49"/>
    </row>
    <row r="81" spans="1:1" ht="24" customHeight="1">
      <c r="A81" s="20" t="s">
        <v>115</v>
      </c>
    </row>
  </sheetData>
  <mergeCells count="14">
    <mergeCell ref="D46:F46"/>
    <mergeCell ref="H46:J46"/>
    <mergeCell ref="A1:J1"/>
    <mergeCell ref="A2:J2"/>
    <mergeCell ref="A3:J3"/>
    <mergeCell ref="A5:J5"/>
    <mergeCell ref="A4:J4"/>
    <mergeCell ref="D6:F6"/>
    <mergeCell ref="H6:J6"/>
    <mergeCell ref="A41:J41"/>
    <mergeCell ref="A42:J42"/>
    <mergeCell ref="A43:J43"/>
    <mergeCell ref="A44:J44"/>
    <mergeCell ref="A45:J45"/>
  </mergeCells>
  <pageMargins left="0.98425196850393704" right="0.118110236220472" top="0.98425196850393704" bottom="0.70866141732283505" header="0.47244094488188998" footer="0.39370078740157499"/>
  <pageSetup paperSize="9" scale="75" firstPageNumber="1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90"/>
  <sheetViews>
    <sheetView topLeftCell="A19" zoomScale="90" zoomScaleNormal="90" zoomScaleSheetLayoutView="90" workbookViewId="0">
      <selection activeCell="J29" sqref="J29"/>
    </sheetView>
  </sheetViews>
  <sheetFormatPr defaultColWidth="8.875" defaultRowHeight="18"/>
  <cols>
    <col min="1" max="1" width="39.875" style="90" customWidth="1"/>
    <col min="2" max="2" width="7.125" style="90" customWidth="1"/>
    <col min="3" max="3" width="0.875" style="90" customWidth="1"/>
    <col min="4" max="4" width="10.125" style="90" customWidth="1"/>
    <col min="5" max="5" width="0.875" style="90" customWidth="1"/>
    <col min="6" max="6" width="9.75" style="90" bestFit="1" customWidth="1"/>
    <col min="7" max="7" width="0.875" style="90" customWidth="1"/>
    <col min="8" max="8" width="10.125" style="90" customWidth="1"/>
    <col min="9" max="9" width="0.875" style="90" customWidth="1"/>
    <col min="10" max="10" width="10.125" style="90" customWidth="1"/>
    <col min="11" max="11" width="0.875" style="90" customWidth="1"/>
    <col min="12" max="12" width="11.75" style="90" customWidth="1"/>
    <col min="13" max="13" width="0.875" style="90" customWidth="1"/>
    <col min="14" max="14" width="13.875" style="90" customWidth="1"/>
    <col min="15" max="15" width="0.875" style="90" customWidth="1"/>
    <col min="16" max="16" width="10.375" style="90" customWidth="1"/>
    <col min="17" max="17" width="0.875" style="90" customWidth="1"/>
    <col min="18" max="18" width="11" style="90" customWidth="1"/>
    <col min="19" max="19" width="0.875" style="90" customWidth="1"/>
    <col min="20" max="20" width="11.375" style="90" bestFit="1" customWidth="1"/>
    <col min="21" max="21" width="0.875" style="90" customWidth="1"/>
    <col min="22" max="22" width="12.25" style="90" bestFit="1" customWidth="1"/>
    <col min="23" max="23" width="0.875" style="90" customWidth="1"/>
    <col min="24" max="24" width="10.375" style="90" customWidth="1"/>
    <col min="25" max="25" width="2.875" style="90" customWidth="1"/>
    <col min="26" max="16384" width="8.875" style="90"/>
  </cols>
  <sheetData>
    <row r="1" spans="1:24" s="89" customFormat="1" ht="26.25">
      <c r="A1" s="260" t="s">
        <v>235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24" s="89" customFormat="1" ht="26.25">
      <c r="A2" s="261" t="s">
        <v>232</v>
      </c>
      <c r="B2" s="261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4" s="89" customFormat="1" ht="26.25">
      <c r="A3" s="260" t="s">
        <v>202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4" s="89" customFormat="1" ht="23.25">
      <c r="A4" s="262" t="s">
        <v>114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11.25" customHeight="1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87"/>
      <c r="X5" s="87"/>
    </row>
    <row r="6" spans="1:24" s="91" customFormat="1" ht="20.100000000000001" customHeight="1">
      <c r="A6" s="69"/>
      <c r="B6" s="69" t="s">
        <v>2</v>
      </c>
      <c r="C6" s="69"/>
      <c r="D6" s="257" t="s">
        <v>39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</row>
    <row r="7" spans="1:24" s="91" customFormat="1" ht="20.100000000000001" customHeight="1">
      <c r="A7" s="69"/>
      <c r="B7" s="69"/>
      <c r="C7" s="69"/>
      <c r="D7" s="258" t="s">
        <v>145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166"/>
      <c r="V7" s="166" t="s">
        <v>46</v>
      </c>
      <c r="W7" s="166"/>
      <c r="X7" s="166" t="s">
        <v>47</v>
      </c>
    </row>
    <row r="8" spans="1:24" s="91" customFormat="1" ht="20.100000000000001" customHeight="1">
      <c r="A8" s="92"/>
      <c r="B8" s="92"/>
      <c r="C8" s="69"/>
      <c r="D8" s="166" t="s">
        <v>43</v>
      </c>
      <c r="E8" s="167"/>
      <c r="F8" s="166" t="s">
        <v>44</v>
      </c>
      <c r="G8" s="167"/>
      <c r="H8" s="258" t="s">
        <v>27</v>
      </c>
      <c r="I8" s="258"/>
      <c r="J8" s="258"/>
      <c r="K8" s="70"/>
      <c r="L8" s="259" t="s">
        <v>40</v>
      </c>
      <c r="M8" s="259"/>
      <c r="N8" s="259"/>
      <c r="O8" s="259"/>
      <c r="P8" s="259"/>
      <c r="Q8" s="259"/>
      <c r="R8" s="259"/>
      <c r="S8" s="167"/>
      <c r="T8" s="225" t="s">
        <v>42</v>
      </c>
      <c r="U8" s="167"/>
      <c r="V8" s="166" t="s">
        <v>52</v>
      </c>
      <c r="W8" s="70"/>
      <c r="X8" s="166" t="s">
        <v>151</v>
      </c>
    </row>
    <row r="9" spans="1:24" s="91" customFormat="1" ht="20.100000000000001" customHeight="1">
      <c r="A9" s="92"/>
      <c r="B9" s="92"/>
      <c r="C9" s="69"/>
      <c r="D9" s="166" t="s">
        <v>48</v>
      </c>
      <c r="E9" s="167"/>
      <c r="F9" s="166" t="s">
        <v>49</v>
      </c>
      <c r="G9" s="167"/>
      <c r="H9" s="166" t="s">
        <v>147</v>
      </c>
      <c r="I9" s="167"/>
      <c r="J9" s="166" t="s">
        <v>159</v>
      </c>
      <c r="K9" s="70"/>
      <c r="L9" s="167" t="s">
        <v>148</v>
      </c>
      <c r="M9" s="167"/>
      <c r="N9" s="167" t="s">
        <v>148</v>
      </c>
      <c r="O9" s="167"/>
      <c r="P9" s="226" t="s">
        <v>107</v>
      </c>
      <c r="Q9" s="167"/>
      <c r="R9" s="167" t="s">
        <v>41</v>
      </c>
      <c r="S9" s="167"/>
      <c r="T9" s="166" t="s">
        <v>152</v>
      </c>
      <c r="U9" s="167"/>
      <c r="V9" s="70"/>
      <c r="W9" s="70"/>
      <c r="X9" s="70"/>
    </row>
    <row r="10" spans="1:24" s="91" customFormat="1" ht="20.100000000000001" customHeight="1">
      <c r="A10" s="93"/>
      <c r="B10" s="93"/>
      <c r="C10" s="69"/>
      <c r="E10" s="167"/>
      <c r="G10" s="167"/>
      <c r="H10" s="166" t="s">
        <v>45</v>
      </c>
      <c r="I10" s="167"/>
      <c r="J10" s="166" t="s">
        <v>160</v>
      </c>
      <c r="K10" s="70"/>
      <c r="L10" s="167" t="s">
        <v>149</v>
      </c>
      <c r="M10" s="167"/>
      <c r="N10" s="167" t="s">
        <v>153</v>
      </c>
      <c r="O10" s="167"/>
      <c r="P10" s="227" t="s">
        <v>110</v>
      </c>
      <c r="Q10" s="167"/>
      <c r="R10" s="167" t="s">
        <v>154</v>
      </c>
      <c r="S10" s="167"/>
      <c r="T10" s="166" t="s">
        <v>51</v>
      </c>
      <c r="U10" s="167"/>
      <c r="V10" s="166"/>
      <c r="W10" s="70"/>
      <c r="X10" s="70"/>
    </row>
    <row r="11" spans="1:24" s="91" customFormat="1" ht="20.100000000000001" customHeight="1">
      <c r="A11" s="69"/>
      <c r="B11" s="69"/>
      <c r="C11" s="69"/>
      <c r="D11" s="228"/>
      <c r="E11" s="228"/>
      <c r="F11" s="228"/>
      <c r="G11" s="228"/>
      <c r="H11" s="166" t="s">
        <v>50</v>
      </c>
      <c r="I11" s="228"/>
      <c r="J11" s="228"/>
      <c r="K11" s="70"/>
      <c r="L11" s="166" t="s">
        <v>150</v>
      </c>
      <c r="M11" s="167"/>
      <c r="N11" s="167" t="s">
        <v>155</v>
      </c>
      <c r="O11" s="167"/>
      <c r="P11" s="226" t="s">
        <v>109</v>
      </c>
      <c r="Q11" s="167"/>
      <c r="R11" s="167" t="s">
        <v>156</v>
      </c>
      <c r="S11" s="167"/>
      <c r="T11" s="228"/>
      <c r="U11" s="167"/>
      <c r="V11" s="228"/>
      <c r="W11" s="70"/>
      <c r="X11" s="228"/>
    </row>
    <row r="12" spans="1:24" s="91" customFormat="1" ht="20.100000000000001" customHeight="1">
      <c r="A12" s="69"/>
      <c r="B12" s="69"/>
      <c r="C12" s="69"/>
      <c r="D12" s="228"/>
      <c r="E12" s="228"/>
      <c r="F12" s="228"/>
      <c r="G12" s="228"/>
      <c r="H12" s="166"/>
      <c r="I12" s="228"/>
      <c r="J12" s="228"/>
      <c r="K12" s="70"/>
      <c r="L12" s="166"/>
      <c r="M12" s="167"/>
      <c r="N12" s="167" t="s">
        <v>157</v>
      </c>
      <c r="O12" s="167"/>
      <c r="P12" s="226"/>
      <c r="Q12" s="167"/>
      <c r="R12" s="228"/>
      <c r="S12" s="167"/>
      <c r="T12" s="228"/>
      <c r="U12" s="167"/>
      <c r="V12" s="228"/>
      <c r="W12" s="70"/>
      <c r="X12" s="228"/>
    </row>
    <row r="13" spans="1:24" s="91" customFormat="1" ht="20.100000000000001" customHeight="1">
      <c r="A13" s="69"/>
      <c r="B13" s="69"/>
      <c r="C13" s="69"/>
      <c r="D13" s="166"/>
      <c r="E13" s="167"/>
      <c r="F13" s="166"/>
      <c r="G13" s="167"/>
      <c r="H13" s="166"/>
      <c r="I13" s="167"/>
      <c r="J13" s="166"/>
      <c r="K13" s="70"/>
      <c r="L13" s="166"/>
      <c r="M13" s="167"/>
      <c r="N13" s="166"/>
      <c r="O13" s="166"/>
      <c r="P13" s="94"/>
      <c r="Q13" s="166"/>
      <c r="R13" s="166"/>
      <c r="S13" s="166"/>
      <c r="T13" s="166"/>
      <c r="U13" s="167"/>
      <c r="V13" s="166"/>
      <c r="W13" s="70"/>
      <c r="X13" s="166"/>
    </row>
    <row r="14" spans="1:24" s="91" customFormat="1" ht="20.100000000000001" customHeight="1">
      <c r="A14" s="232" t="s">
        <v>205</v>
      </c>
      <c r="B14" s="232"/>
      <c r="C14" s="72"/>
      <c r="D14" s="73">
        <v>745141378</v>
      </c>
      <c r="E14" s="73"/>
      <c r="F14" s="73">
        <v>891304563</v>
      </c>
      <c r="G14" s="73"/>
      <c r="H14" s="73">
        <v>29769475</v>
      </c>
      <c r="I14" s="73"/>
      <c r="J14" s="73">
        <v>289596328</v>
      </c>
      <c r="K14" s="73"/>
      <c r="L14" s="73">
        <v>90194118</v>
      </c>
      <c r="M14" s="73"/>
      <c r="N14" s="73">
        <v>1315224</v>
      </c>
      <c r="O14" s="73"/>
      <c r="P14" s="73">
        <v>-61253</v>
      </c>
      <c r="Q14" s="73"/>
      <c r="R14" s="73">
        <v>425834102</v>
      </c>
      <c r="S14" s="75"/>
      <c r="T14" s="74">
        <v>2473093935</v>
      </c>
      <c r="U14" s="75"/>
      <c r="V14" s="73">
        <v>1443094884</v>
      </c>
      <c r="W14" s="76"/>
      <c r="X14" s="73">
        <v>3916188819</v>
      </c>
    </row>
    <row r="15" spans="1:24" s="91" customFormat="1" ht="20.100000000000001" customHeight="1">
      <c r="A15" s="229" t="s">
        <v>146</v>
      </c>
      <c r="B15" s="229"/>
      <c r="C15" s="72"/>
      <c r="D15" s="77"/>
      <c r="E15" s="78"/>
      <c r="F15" s="77"/>
      <c r="G15" s="78"/>
      <c r="H15" s="77"/>
      <c r="I15" s="79"/>
      <c r="J15" s="77"/>
      <c r="K15" s="78"/>
      <c r="L15" s="77"/>
      <c r="M15" s="78"/>
      <c r="N15" s="77"/>
      <c r="O15" s="77"/>
      <c r="P15" s="77"/>
      <c r="Q15" s="77"/>
      <c r="R15" s="77"/>
      <c r="S15" s="77"/>
      <c r="T15" s="74"/>
      <c r="U15" s="77"/>
      <c r="V15" s="77"/>
      <c r="W15" s="78"/>
      <c r="X15" s="79"/>
    </row>
    <row r="16" spans="1:24" s="91" customFormat="1" ht="20.100000000000001" customHeight="1">
      <c r="A16" s="230" t="s">
        <v>161</v>
      </c>
      <c r="B16" s="228">
        <v>28</v>
      </c>
      <c r="C16" s="80"/>
      <c r="D16" s="123">
        <v>551</v>
      </c>
      <c r="E16" s="84"/>
      <c r="F16" s="123">
        <v>551</v>
      </c>
      <c r="G16" s="84"/>
      <c r="H16" s="95">
        <v>0</v>
      </c>
      <c r="I16" s="96"/>
      <c r="J16" s="95">
        <v>0</v>
      </c>
      <c r="K16" s="84"/>
      <c r="L16" s="95">
        <v>0</v>
      </c>
      <c r="M16" s="97"/>
      <c r="N16" s="95">
        <v>0</v>
      </c>
      <c r="O16" s="97"/>
      <c r="P16" s="95">
        <v>0</v>
      </c>
      <c r="Q16" s="97"/>
      <c r="R16" s="74">
        <f>-24096203+5239089</f>
        <v>-18857114</v>
      </c>
      <c r="S16" s="75"/>
      <c r="T16" s="74">
        <f t="shared" ref="T16:T28" si="0">SUM(D16:R16)</f>
        <v>-18856012</v>
      </c>
      <c r="U16" s="75"/>
      <c r="V16" s="73">
        <f>72164409-5082972</f>
        <v>67081437</v>
      </c>
      <c r="W16" s="76"/>
      <c r="X16" s="73">
        <f>SUM(T16:V16)</f>
        <v>48225425</v>
      </c>
    </row>
    <row r="17" spans="1:24" s="91" customFormat="1" ht="20.100000000000001" customHeight="1">
      <c r="A17" s="230" t="s">
        <v>108</v>
      </c>
      <c r="B17" s="228">
        <v>16.100000000000001</v>
      </c>
      <c r="C17" s="80"/>
      <c r="D17" s="95">
        <v>0</v>
      </c>
      <c r="E17" s="84"/>
      <c r="F17" s="95">
        <v>0</v>
      </c>
      <c r="G17" s="84"/>
      <c r="H17" s="95">
        <v>0</v>
      </c>
      <c r="I17" s="96"/>
      <c r="J17" s="95">
        <v>0</v>
      </c>
      <c r="K17" s="84"/>
      <c r="L17" s="95">
        <v>0</v>
      </c>
      <c r="M17" s="97"/>
      <c r="N17" s="95">
        <v>0</v>
      </c>
      <c r="O17" s="97"/>
      <c r="P17" s="95">
        <v>0</v>
      </c>
      <c r="Q17" s="97"/>
      <c r="R17" s="74">
        <v>-191980</v>
      </c>
      <c r="S17" s="75"/>
      <c r="T17" s="74">
        <f t="shared" si="0"/>
        <v>-191980</v>
      </c>
      <c r="U17" s="75"/>
      <c r="V17" s="73">
        <v>9567763</v>
      </c>
      <c r="W17" s="76"/>
      <c r="X17" s="73">
        <f>SUM(T17:V17)</f>
        <v>9375783</v>
      </c>
    </row>
    <row r="18" spans="1:24" s="91" customFormat="1" ht="20.100000000000001" customHeight="1">
      <c r="A18" s="230" t="s">
        <v>244</v>
      </c>
      <c r="B18" s="230"/>
      <c r="C18" s="80"/>
      <c r="D18" s="81"/>
      <c r="E18" s="81"/>
      <c r="F18" s="81"/>
      <c r="G18" s="81"/>
      <c r="H18" s="81"/>
      <c r="I18" s="82"/>
      <c r="J18" s="81"/>
      <c r="K18" s="81"/>
      <c r="L18" s="81"/>
      <c r="M18" s="83"/>
      <c r="N18" s="81"/>
      <c r="O18" s="81"/>
      <c r="P18" s="81"/>
      <c r="Q18" s="81"/>
      <c r="R18" s="84"/>
      <c r="S18" s="75"/>
      <c r="T18" s="74"/>
      <c r="U18" s="75"/>
      <c r="V18" s="75"/>
      <c r="W18" s="76"/>
      <c r="X18" s="77"/>
    </row>
    <row r="19" spans="1:24" s="91" customFormat="1" ht="20.100000000000001" customHeight="1">
      <c r="A19" s="233" t="s">
        <v>245</v>
      </c>
      <c r="B19" s="233"/>
      <c r="C19" s="80"/>
      <c r="D19" s="95">
        <v>0</v>
      </c>
      <c r="E19" s="81"/>
      <c r="F19" s="95">
        <v>0</v>
      </c>
      <c r="G19" s="81"/>
      <c r="H19" s="95">
        <v>0</v>
      </c>
      <c r="I19" s="82"/>
      <c r="J19" s="95">
        <v>0</v>
      </c>
      <c r="K19" s="81"/>
      <c r="L19" s="95">
        <v>0</v>
      </c>
      <c r="M19" s="83"/>
      <c r="N19" s="95">
        <v>0</v>
      </c>
      <c r="O19" s="81"/>
      <c r="P19" s="95">
        <v>0</v>
      </c>
      <c r="Q19" s="81"/>
      <c r="R19" s="73">
        <v>7713172</v>
      </c>
      <c r="S19" s="75"/>
      <c r="T19" s="74">
        <f t="shared" si="0"/>
        <v>7713172</v>
      </c>
      <c r="U19" s="75"/>
      <c r="V19" s="95">
        <v>0</v>
      </c>
      <c r="W19" s="76"/>
      <c r="X19" s="73">
        <f t="shared" ref="X19:X28" si="1">SUM(T19:V19)</f>
        <v>7713172</v>
      </c>
    </row>
    <row r="20" spans="1:24" s="91" customFormat="1" ht="20.100000000000001" customHeight="1">
      <c r="A20" s="230" t="s">
        <v>162</v>
      </c>
      <c r="B20" s="230"/>
      <c r="C20" s="80"/>
      <c r="D20" s="95">
        <v>0</v>
      </c>
      <c r="E20" s="81"/>
      <c r="F20" s="95">
        <v>0</v>
      </c>
      <c r="G20" s="81"/>
      <c r="H20" s="95">
        <v>0</v>
      </c>
      <c r="I20" s="82"/>
      <c r="J20" s="95">
        <v>0</v>
      </c>
      <c r="K20" s="81"/>
      <c r="L20" s="95">
        <v>0</v>
      </c>
      <c r="M20" s="83"/>
      <c r="N20" s="95">
        <v>0</v>
      </c>
      <c r="O20" s="81"/>
      <c r="P20" s="95">
        <v>0</v>
      </c>
      <c r="Q20" s="81"/>
      <c r="R20" s="95">
        <v>0</v>
      </c>
      <c r="S20" s="75"/>
      <c r="T20" s="74">
        <f t="shared" si="0"/>
        <v>0</v>
      </c>
      <c r="U20" s="75"/>
      <c r="V20" s="74">
        <v>-17867423</v>
      </c>
      <c r="W20" s="76"/>
      <c r="X20" s="74">
        <f t="shared" si="1"/>
        <v>-17867423</v>
      </c>
    </row>
    <row r="21" spans="1:24" s="91" customFormat="1" ht="20.100000000000001" customHeight="1">
      <c r="A21" s="230" t="s">
        <v>163</v>
      </c>
      <c r="B21" s="230"/>
      <c r="C21" s="80"/>
      <c r="D21" s="95">
        <v>0</v>
      </c>
      <c r="E21" s="81"/>
      <c r="F21" s="95">
        <v>0</v>
      </c>
      <c r="G21" s="81"/>
      <c r="H21" s="95">
        <v>0</v>
      </c>
      <c r="I21" s="82"/>
      <c r="J21" s="95">
        <v>0</v>
      </c>
      <c r="K21" s="81"/>
      <c r="L21" s="95">
        <v>0</v>
      </c>
      <c r="M21" s="83"/>
      <c r="N21" s="95">
        <v>0</v>
      </c>
      <c r="O21" s="81"/>
      <c r="P21" s="95">
        <v>0</v>
      </c>
      <c r="Q21" s="81"/>
      <c r="R21" s="95">
        <v>0</v>
      </c>
      <c r="S21" s="75"/>
      <c r="T21" s="74">
        <f t="shared" si="0"/>
        <v>0</v>
      </c>
      <c r="U21" s="75"/>
      <c r="V21" s="74">
        <v>-25804464</v>
      </c>
      <c r="W21" s="76"/>
      <c r="X21" s="74">
        <f t="shared" si="1"/>
        <v>-25804464</v>
      </c>
    </row>
    <row r="22" spans="1:24" s="91" customFormat="1" ht="20.100000000000001" customHeight="1">
      <c r="A22" s="230" t="s">
        <v>103</v>
      </c>
      <c r="B22" s="228">
        <v>29</v>
      </c>
      <c r="C22" s="80"/>
      <c r="D22" s="95">
        <v>0</v>
      </c>
      <c r="E22" s="81"/>
      <c r="F22" s="95">
        <v>0</v>
      </c>
      <c r="G22" s="81"/>
      <c r="H22" s="123">
        <v>15628457</v>
      </c>
      <c r="I22" s="124"/>
      <c r="J22" s="123">
        <v>-15628457</v>
      </c>
      <c r="K22" s="81"/>
      <c r="L22" s="95">
        <v>0</v>
      </c>
      <c r="M22" s="83"/>
      <c r="N22" s="95">
        <v>0</v>
      </c>
      <c r="O22" s="81"/>
      <c r="P22" s="95">
        <v>0</v>
      </c>
      <c r="Q22" s="81"/>
      <c r="R22" s="95">
        <v>0</v>
      </c>
      <c r="S22" s="75"/>
      <c r="T22" s="74">
        <f t="shared" ref="T22:V22" si="2">SUM(D22:R22)</f>
        <v>0</v>
      </c>
      <c r="U22" s="75"/>
      <c r="V22" s="74">
        <f t="shared" si="2"/>
        <v>0</v>
      </c>
      <c r="W22" s="76"/>
      <c r="X22" s="74">
        <f t="shared" si="1"/>
        <v>0</v>
      </c>
    </row>
    <row r="23" spans="1:24" s="91" customFormat="1" ht="10.15" customHeight="1">
      <c r="A23" s="230"/>
      <c r="B23" s="228"/>
      <c r="C23" s="80"/>
      <c r="D23" s="95"/>
      <c r="E23" s="81"/>
      <c r="F23" s="95"/>
      <c r="G23" s="81"/>
      <c r="H23" s="123"/>
      <c r="I23" s="124"/>
      <c r="J23" s="123"/>
      <c r="K23" s="81"/>
      <c r="L23" s="95"/>
      <c r="M23" s="83"/>
      <c r="N23" s="95"/>
      <c r="O23" s="81"/>
      <c r="P23" s="95"/>
      <c r="Q23" s="81"/>
      <c r="R23" s="95"/>
      <c r="S23" s="75"/>
      <c r="T23" s="74"/>
      <c r="U23" s="75"/>
      <c r="V23" s="74"/>
      <c r="W23" s="76"/>
      <c r="X23" s="74"/>
    </row>
    <row r="24" spans="1:24" s="91" customFormat="1" ht="20.100000000000001" customHeight="1">
      <c r="A24" s="230" t="s">
        <v>257</v>
      </c>
      <c r="B24" s="230"/>
      <c r="C24" s="80"/>
      <c r="D24" s="95">
        <v>0</v>
      </c>
      <c r="E24" s="84"/>
      <c r="F24" s="95">
        <v>0</v>
      </c>
      <c r="G24" s="84"/>
      <c r="H24" s="95">
        <v>0</v>
      </c>
      <c r="I24" s="85"/>
      <c r="J24" s="74">
        <v>133071292</v>
      </c>
      <c r="K24" s="85"/>
      <c r="L24" s="95">
        <v>0</v>
      </c>
      <c r="M24" s="85"/>
      <c r="N24" s="95">
        <v>0</v>
      </c>
      <c r="O24" s="81"/>
      <c r="P24" s="95">
        <v>0</v>
      </c>
      <c r="Q24" s="95"/>
      <c r="R24" s="95">
        <v>0</v>
      </c>
      <c r="S24" s="75"/>
      <c r="T24" s="74">
        <f t="shared" si="0"/>
        <v>133071292</v>
      </c>
      <c r="U24" s="84"/>
      <c r="V24" s="74">
        <v>-253393008</v>
      </c>
      <c r="W24" s="84"/>
      <c r="X24" s="74">
        <f t="shared" si="1"/>
        <v>-120321716</v>
      </c>
    </row>
    <row r="25" spans="1:24" s="91" customFormat="1" ht="20.100000000000001" customHeight="1">
      <c r="A25" s="230" t="s">
        <v>256</v>
      </c>
      <c r="B25" s="228">
        <v>4</v>
      </c>
      <c r="C25" s="80"/>
      <c r="D25" s="95">
        <v>0</v>
      </c>
      <c r="E25" s="84"/>
      <c r="F25" s="95">
        <v>0</v>
      </c>
      <c r="G25" s="84"/>
      <c r="H25" s="95">
        <v>0</v>
      </c>
      <c r="I25" s="85"/>
      <c r="J25" s="74">
        <v>-69501233</v>
      </c>
      <c r="K25" s="85"/>
      <c r="L25" s="95">
        <v>0</v>
      </c>
      <c r="M25" s="85"/>
      <c r="N25" s="95">
        <v>0</v>
      </c>
      <c r="O25" s="81"/>
      <c r="P25" s="95">
        <v>0</v>
      </c>
      <c r="Q25" s="95"/>
      <c r="R25" s="95">
        <v>0</v>
      </c>
      <c r="S25" s="75"/>
      <c r="T25" s="74">
        <f t="shared" ref="T25" si="3">SUM(D25:R25)</f>
        <v>-69501233</v>
      </c>
      <c r="U25" s="84"/>
      <c r="V25" s="74">
        <v>-105300660</v>
      </c>
      <c r="W25" s="84"/>
      <c r="X25" s="74">
        <f t="shared" si="1"/>
        <v>-174801893</v>
      </c>
    </row>
    <row r="26" spans="1:24" s="91" customFormat="1" ht="20.100000000000001" customHeight="1">
      <c r="A26" s="230" t="s">
        <v>258</v>
      </c>
      <c r="B26" s="230"/>
      <c r="C26" s="80"/>
      <c r="D26" s="218">
        <f>SUM(D24:D25)</f>
        <v>0</v>
      </c>
      <c r="E26" s="84"/>
      <c r="F26" s="218">
        <f>SUM(F24:F25)</f>
        <v>0</v>
      </c>
      <c r="G26" s="84"/>
      <c r="H26" s="218">
        <f>SUM(H24:H25)</f>
        <v>0</v>
      </c>
      <c r="I26" s="85"/>
      <c r="J26" s="219">
        <f>SUM(J24:J25)</f>
        <v>63570059</v>
      </c>
      <c r="K26" s="85"/>
      <c r="L26" s="218">
        <f>SUM(L24:L25)</f>
        <v>0</v>
      </c>
      <c r="M26" s="85"/>
      <c r="N26" s="218">
        <f>SUM(N24:N25)</f>
        <v>0</v>
      </c>
      <c r="O26" s="81"/>
      <c r="P26" s="218">
        <f>SUM(P24:P25)</f>
        <v>0</v>
      </c>
      <c r="Q26" s="95"/>
      <c r="R26" s="218">
        <f>SUM(R24:R25)</f>
        <v>0</v>
      </c>
      <c r="S26" s="75"/>
      <c r="T26" s="219">
        <f>SUM(T24:T25)</f>
        <v>63570059</v>
      </c>
      <c r="U26" s="84"/>
      <c r="V26" s="219">
        <f>SUM(V24:V25)</f>
        <v>-358693668</v>
      </c>
      <c r="W26" s="84"/>
      <c r="X26" s="219">
        <f>SUM(X24:X25)</f>
        <v>-295123609</v>
      </c>
    </row>
    <row r="27" spans="1:24" s="91" customFormat="1" ht="10.15" customHeight="1">
      <c r="A27" s="230"/>
      <c r="B27" s="230"/>
      <c r="C27" s="80"/>
      <c r="D27" s="95"/>
      <c r="E27" s="84"/>
      <c r="F27" s="95"/>
      <c r="G27" s="84"/>
      <c r="H27" s="95"/>
      <c r="I27" s="85"/>
      <c r="J27" s="74"/>
      <c r="K27" s="85"/>
      <c r="L27" s="95"/>
      <c r="M27" s="85"/>
      <c r="N27" s="95"/>
      <c r="O27" s="81"/>
      <c r="P27" s="95"/>
      <c r="Q27" s="95"/>
      <c r="R27" s="95"/>
      <c r="S27" s="75"/>
      <c r="T27" s="74"/>
      <c r="U27" s="84"/>
      <c r="V27" s="74"/>
      <c r="W27" s="84"/>
      <c r="X27" s="74"/>
    </row>
    <row r="28" spans="1:24" s="91" customFormat="1" ht="20.100000000000001" customHeight="1">
      <c r="A28" s="230" t="s">
        <v>164</v>
      </c>
      <c r="B28" s="230"/>
      <c r="C28" s="80"/>
      <c r="D28" s="95">
        <v>0</v>
      </c>
      <c r="E28" s="84"/>
      <c r="F28" s="95">
        <v>0</v>
      </c>
      <c r="G28" s="84"/>
      <c r="H28" s="95">
        <v>0</v>
      </c>
      <c r="I28" s="85"/>
      <c r="J28" s="95">
        <v>0</v>
      </c>
      <c r="K28" s="85"/>
      <c r="L28" s="95">
        <v>0</v>
      </c>
      <c r="M28" s="85"/>
      <c r="N28" s="74">
        <v>-881730</v>
      </c>
      <c r="O28" s="85"/>
      <c r="P28" s="74">
        <v>127394</v>
      </c>
      <c r="Q28" s="95"/>
      <c r="R28" s="95">
        <v>0</v>
      </c>
      <c r="S28" s="75"/>
      <c r="T28" s="74">
        <f t="shared" si="0"/>
        <v>-754336</v>
      </c>
      <c r="U28" s="84"/>
      <c r="V28" s="74">
        <f>'รายได้ '!F74-'รายได้ '!F69</f>
        <v>-6109</v>
      </c>
      <c r="W28" s="84"/>
      <c r="X28" s="74">
        <f t="shared" si="1"/>
        <v>-760445</v>
      </c>
    </row>
    <row r="29" spans="1:24" s="91" customFormat="1" ht="20.100000000000001" customHeight="1" thickBot="1">
      <c r="A29" s="234" t="s">
        <v>259</v>
      </c>
      <c r="B29" s="234"/>
      <c r="C29" s="71"/>
      <c r="D29" s="86">
        <f>SUM(D14:D22,D26:D28)</f>
        <v>745141929</v>
      </c>
      <c r="E29" s="78"/>
      <c r="F29" s="86">
        <f>SUM(F14:F22,F26:F28)</f>
        <v>891305114</v>
      </c>
      <c r="G29" s="78"/>
      <c r="H29" s="86">
        <f>SUM(H14:H22,H26:H28)</f>
        <v>45397932</v>
      </c>
      <c r="I29" s="79"/>
      <c r="J29" s="86">
        <f>SUM(J14:J22,J26:J28)</f>
        <v>337537930</v>
      </c>
      <c r="K29" s="78"/>
      <c r="L29" s="86">
        <f>SUM(L14:L22,L26:L28)</f>
        <v>90194118</v>
      </c>
      <c r="M29" s="78"/>
      <c r="N29" s="86">
        <f>SUM(N14:N22,N26:N28)</f>
        <v>433494</v>
      </c>
      <c r="O29" s="79"/>
      <c r="P29" s="86">
        <f>SUM(P14:P22,P26:P28)</f>
        <v>66141</v>
      </c>
      <c r="Q29" s="79"/>
      <c r="R29" s="86">
        <f>SUM(R14:R22,R26:R28)</f>
        <v>414498180</v>
      </c>
      <c r="S29" s="79"/>
      <c r="T29" s="86">
        <f>SUM(T14:T22,T26:T28)</f>
        <v>2524574838</v>
      </c>
      <c r="U29" s="79"/>
      <c r="V29" s="86">
        <f>SUM(V14:V22,V26:V28)</f>
        <v>1117372420</v>
      </c>
      <c r="W29" s="78"/>
      <c r="X29" s="86">
        <f>SUM(X14:X22,X26:X28)</f>
        <v>3641947258</v>
      </c>
    </row>
    <row r="30" spans="1:24" ht="21.75" thickTop="1">
      <c r="A30" s="98"/>
      <c r="B30" s="98"/>
      <c r="C30" s="87"/>
      <c r="D30" s="99"/>
      <c r="E30" s="100"/>
      <c r="F30" s="99"/>
      <c r="G30" s="100"/>
      <c r="H30" s="99"/>
      <c r="I30" s="99"/>
      <c r="J30" s="99"/>
      <c r="K30" s="100"/>
      <c r="L30" s="99"/>
      <c r="M30" s="100"/>
      <c r="N30" s="99"/>
      <c r="O30" s="99"/>
      <c r="P30" s="99"/>
      <c r="Q30" s="99"/>
      <c r="R30" s="99"/>
      <c r="S30" s="99"/>
      <c r="T30" s="99"/>
      <c r="U30" s="99"/>
      <c r="V30" s="99"/>
      <c r="W30" s="100"/>
      <c r="X30" s="99"/>
    </row>
    <row r="31" spans="1:24" ht="21">
      <c r="A31" s="87"/>
      <c r="B31" s="87"/>
      <c r="C31" s="87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</row>
    <row r="32" spans="1:24" ht="21">
      <c r="A32" s="87"/>
      <c r="B32" s="87"/>
      <c r="C32" s="87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</row>
    <row r="33" spans="1:24" ht="21"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ht="21">
      <c r="A34" s="220"/>
      <c r="B34" s="220"/>
      <c r="C34" s="87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</row>
    <row r="35" spans="1:24" ht="21">
      <c r="A35" s="87"/>
      <c r="B35" s="87"/>
      <c r="C35" s="87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</row>
    <row r="36" spans="1:24" ht="21">
      <c r="A36" s="87"/>
      <c r="B36" s="87"/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ht="21">
      <c r="A37" s="87"/>
      <c r="B37" s="87"/>
      <c r="C37" s="8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ht="21">
      <c r="A38" s="87"/>
      <c r="B38" s="87"/>
      <c r="C38" s="8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ht="21">
      <c r="A39" s="87"/>
      <c r="B39" s="87"/>
      <c r="C39" s="8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</row>
    <row r="40" spans="1:24" ht="21">
      <c r="A40" s="87"/>
      <c r="B40" s="87"/>
      <c r="C40" s="8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</row>
    <row r="41" spans="1:24" ht="21">
      <c r="A41" s="87"/>
      <c r="B41" s="87"/>
      <c r="C41" s="87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</row>
    <row r="42" spans="1:24" ht="21">
      <c r="A42" s="87"/>
      <c r="B42" s="87"/>
      <c r="C42" s="87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</row>
    <row r="43" spans="1:24" ht="21">
      <c r="A43" s="87"/>
      <c r="B43" s="87"/>
      <c r="C43" s="87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4" ht="21">
      <c r="A44" s="87"/>
      <c r="B44" s="87"/>
      <c r="C44" s="87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</row>
    <row r="45" spans="1:24" ht="21">
      <c r="A45" s="87"/>
      <c r="B45" s="87"/>
      <c r="C45" s="87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21">
      <c r="A46" s="87"/>
      <c r="B46" s="87"/>
      <c r="C46" s="87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</row>
    <row r="47" spans="1:24" ht="21">
      <c r="A47" s="87"/>
      <c r="B47" s="8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</row>
    <row r="48" spans="1:24" ht="21">
      <c r="A48" s="87"/>
      <c r="B48" s="87"/>
      <c r="C48" s="87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</row>
    <row r="49" spans="1:24" ht="21">
      <c r="A49" s="87"/>
      <c r="B49" s="87"/>
      <c r="C49" s="87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</row>
    <row r="50" spans="1:24" ht="21">
      <c r="A50" s="87"/>
      <c r="B50" s="8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ht="21">
      <c r="A51" s="87"/>
      <c r="B51" s="87"/>
      <c r="C51" s="87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ht="21">
      <c r="A52" s="87"/>
      <c r="B52" s="87"/>
      <c r="C52" s="87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</row>
    <row r="53" spans="1:24" ht="21">
      <c r="A53" s="87"/>
      <c r="B53" s="87"/>
      <c r="C53" s="87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</row>
    <row r="54" spans="1:24" ht="21">
      <c r="A54" s="87"/>
      <c r="B54" s="87"/>
      <c r="C54" s="87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</row>
    <row r="55" spans="1:24" ht="21">
      <c r="A55" s="87"/>
      <c r="B55" s="87"/>
      <c r="C55" s="87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</row>
    <row r="56" spans="1:24" ht="21">
      <c r="A56" s="87"/>
      <c r="B56" s="87"/>
      <c r="C56" s="87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</row>
    <row r="57" spans="1:24" ht="21">
      <c r="A57" s="87"/>
      <c r="B57" s="87"/>
      <c r="C57" s="87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4" ht="21">
      <c r="A58" s="87"/>
      <c r="B58" s="87"/>
      <c r="C58" s="87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</row>
    <row r="59" spans="1:24" ht="21">
      <c r="A59" s="87"/>
      <c r="B59" s="87"/>
      <c r="C59" s="87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</row>
    <row r="60" spans="1:24" ht="21">
      <c r="A60" s="87"/>
      <c r="B60" s="87"/>
      <c r="C60" s="87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</row>
    <row r="61" spans="1:24" ht="21">
      <c r="A61" s="87"/>
      <c r="B61" s="87"/>
      <c r="C61" s="87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</row>
    <row r="62" spans="1:24" ht="21">
      <c r="A62" s="87"/>
      <c r="B62" s="87"/>
      <c r="C62" s="87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</row>
    <row r="63" spans="1:24" ht="21">
      <c r="A63" s="87"/>
      <c r="B63" s="87"/>
      <c r="C63" s="87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4" spans="1:24" ht="21">
      <c r="A64" s="87"/>
      <c r="B64" s="87"/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</row>
    <row r="65" spans="1:24" ht="21">
      <c r="A65" s="87"/>
      <c r="B65" s="87"/>
      <c r="C65" s="87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</row>
    <row r="66" spans="1:24" ht="21">
      <c r="A66" s="87"/>
      <c r="B66" s="87"/>
      <c r="C66" s="87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</row>
    <row r="67" spans="1:24" ht="21">
      <c r="A67" s="87"/>
      <c r="B67" s="87"/>
      <c r="C67" s="87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</row>
    <row r="68" spans="1:24" ht="21">
      <c r="A68" s="87"/>
      <c r="B68" s="87"/>
      <c r="C68" s="87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</row>
    <row r="69" spans="1:24" ht="21">
      <c r="A69" s="87"/>
      <c r="B69" s="87"/>
      <c r="C69" s="87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</row>
    <row r="70" spans="1:24" ht="21">
      <c r="A70" s="87"/>
      <c r="B70" s="87"/>
      <c r="C70" s="87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</row>
    <row r="71" spans="1:24" ht="21">
      <c r="A71" s="87"/>
      <c r="B71" s="87"/>
      <c r="C71" s="87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</row>
    <row r="72" spans="1:24" ht="21">
      <c r="A72" s="87"/>
      <c r="B72" s="87"/>
      <c r="C72" s="87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pans="1:24" ht="21">
      <c r="A73" s="87"/>
      <c r="B73" s="87"/>
      <c r="C73" s="87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</row>
    <row r="74" spans="1:24" ht="21">
      <c r="A74" s="87"/>
      <c r="B74" s="87"/>
      <c r="C74" s="87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</row>
    <row r="75" spans="1:24" ht="21">
      <c r="A75" s="87"/>
      <c r="B75" s="87"/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</row>
    <row r="76" spans="1:24" ht="21">
      <c r="A76" s="87"/>
      <c r="B76" s="87"/>
      <c r="C76" s="87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</row>
    <row r="77" spans="1:24" ht="21">
      <c r="A77" s="87"/>
      <c r="B77" s="87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</row>
    <row r="78" spans="1:24" ht="21">
      <c r="A78" s="87"/>
      <c r="B78" s="87"/>
      <c r="C78" s="87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</row>
    <row r="79" spans="1:24" ht="21">
      <c r="A79" s="87"/>
      <c r="B79" s="87"/>
      <c r="C79" s="87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</row>
    <row r="80" spans="1:24" ht="21">
      <c r="A80" s="87"/>
      <c r="B80" s="87"/>
      <c r="C80" s="87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</row>
    <row r="81" spans="1:24" ht="21">
      <c r="A81" s="87"/>
      <c r="B81" s="87"/>
      <c r="C81" s="87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</row>
    <row r="82" spans="1:24" ht="21">
      <c r="A82" s="87"/>
      <c r="B82" s="87"/>
      <c r="C82" s="87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</row>
    <row r="83" spans="1:24" ht="21">
      <c r="A83" s="87"/>
      <c r="B83" s="87"/>
      <c r="C83" s="87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</row>
    <row r="84" spans="1:24" ht="21">
      <c r="A84" s="87"/>
      <c r="B84" s="87"/>
      <c r="C84" s="87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</row>
    <row r="85" spans="1:24" ht="21">
      <c r="A85" s="87"/>
      <c r="B85" s="87"/>
      <c r="C85" s="87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</row>
    <row r="86" spans="1:24" ht="21">
      <c r="A86" s="87"/>
      <c r="B86" s="87"/>
      <c r="C86" s="87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</row>
    <row r="87" spans="1:24" ht="21">
      <c r="A87" s="87"/>
      <c r="B87" s="87"/>
      <c r="C87" s="87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</row>
    <row r="88" spans="1:24" ht="21">
      <c r="A88" s="87"/>
      <c r="B88" s="87"/>
      <c r="C88" s="87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</row>
    <row r="89" spans="1:24" ht="21">
      <c r="A89" s="87"/>
      <c r="B89" s="87"/>
      <c r="C89" s="87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</row>
    <row r="90" spans="1:24" ht="21">
      <c r="A90" s="87"/>
      <c r="B90" s="87"/>
      <c r="C90" s="87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</row>
  </sheetData>
  <mergeCells count="9">
    <mergeCell ref="D6:X6"/>
    <mergeCell ref="D7:T7"/>
    <mergeCell ref="H8:J8"/>
    <mergeCell ref="L8:R8"/>
    <mergeCell ref="A1:X1"/>
    <mergeCell ref="A2:X2"/>
    <mergeCell ref="A3:X3"/>
    <mergeCell ref="A4:X4"/>
    <mergeCell ref="A5:V5"/>
  </mergeCells>
  <pageMargins left="1" right="0.2" top="1" bottom="0.5" header="0.47244094488188998" footer="0.39370078740157499"/>
  <pageSetup paperSize="9" scale="75" firstPageNumber="13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1"/>
  <sheetViews>
    <sheetView topLeftCell="B7" zoomScale="120" zoomScaleNormal="120" zoomScaleSheetLayoutView="90" workbookViewId="0">
      <selection activeCell="R17" sqref="R17"/>
    </sheetView>
  </sheetViews>
  <sheetFormatPr defaultColWidth="8.875" defaultRowHeight="18"/>
  <cols>
    <col min="1" max="1" width="32.125" style="90" customWidth="1"/>
    <col min="2" max="2" width="7.125" style="90" customWidth="1"/>
    <col min="3" max="3" width="0.875" style="90" customWidth="1"/>
    <col min="4" max="4" width="10.125" style="90" customWidth="1"/>
    <col min="5" max="5" width="0.875" style="90" customWidth="1"/>
    <col min="6" max="6" width="9.125" style="90" customWidth="1"/>
    <col min="7" max="7" width="0.875" style="90" customWidth="1"/>
    <col min="8" max="8" width="10.125" style="90" customWidth="1"/>
    <col min="9" max="9" width="0.875" style="90" customWidth="1"/>
    <col min="10" max="10" width="10.125" style="90" customWidth="1"/>
    <col min="11" max="11" width="0.875" style="90" customWidth="1"/>
    <col min="12" max="12" width="11.75" style="90" customWidth="1"/>
    <col min="13" max="13" width="0.875" style="90" customWidth="1"/>
    <col min="14" max="14" width="14.25" style="90" customWidth="1"/>
    <col min="15" max="15" width="0.875" style="90" customWidth="1"/>
    <col min="16" max="16" width="10.375" style="90" customWidth="1"/>
    <col min="17" max="17" width="0.875" style="90" customWidth="1"/>
    <col min="18" max="18" width="11" style="90" customWidth="1"/>
    <col min="19" max="19" width="0.875" style="90" customWidth="1"/>
    <col min="20" max="20" width="10.75" style="90" customWidth="1"/>
    <col min="21" max="21" width="0.875" style="90" customWidth="1"/>
    <col min="22" max="22" width="10.375" style="90" customWidth="1"/>
    <col min="23" max="23" width="0.875" style="90" customWidth="1"/>
    <col min="24" max="24" width="10.375" style="90" customWidth="1"/>
    <col min="25" max="25" width="2.875" style="90" customWidth="1"/>
    <col min="26" max="16384" width="8.875" style="90"/>
  </cols>
  <sheetData>
    <row r="1" spans="1:24" s="89" customFormat="1" ht="26.25">
      <c r="A1" s="260" t="s">
        <v>235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24" s="89" customFormat="1" ht="26.25">
      <c r="A2" s="260" t="s">
        <v>158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4" s="89" customFormat="1" ht="26.25">
      <c r="A3" s="260" t="s">
        <v>202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4" s="89" customFormat="1" ht="23.25">
      <c r="A4" s="262" t="s">
        <v>114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11.25" customHeight="1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87"/>
      <c r="X5" s="87"/>
    </row>
    <row r="6" spans="1:24" s="91" customFormat="1" ht="20.100000000000001" customHeight="1">
      <c r="A6" s="69"/>
      <c r="B6" s="69" t="s">
        <v>2</v>
      </c>
      <c r="C6" s="69"/>
      <c r="D6" s="257" t="s">
        <v>39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</row>
    <row r="7" spans="1:24" s="91" customFormat="1" ht="20.100000000000001" customHeight="1">
      <c r="A7" s="69"/>
      <c r="B7" s="69"/>
      <c r="C7" s="69"/>
      <c r="D7" s="258" t="s">
        <v>145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166"/>
      <c r="V7" s="166" t="s">
        <v>46</v>
      </c>
      <c r="W7" s="166"/>
      <c r="X7" s="166" t="s">
        <v>47</v>
      </c>
    </row>
    <row r="8" spans="1:24" s="91" customFormat="1" ht="20.100000000000001" customHeight="1">
      <c r="A8" s="92"/>
      <c r="B8" s="92"/>
      <c r="C8" s="69"/>
      <c r="D8" s="166" t="s">
        <v>43</v>
      </c>
      <c r="E8" s="167"/>
      <c r="F8" s="166" t="s">
        <v>44</v>
      </c>
      <c r="G8" s="167"/>
      <c r="H8" s="258" t="s">
        <v>217</v>
      </c>
      <c r="I8" s="258"/>
      <c r="J8" s="258"/>
      <c r="K8" s="70"/>
      <c r="L8" s="259" t="s">
        <v>40</v>
      </c>
      <c r="M8" s="259"/>
      <c r="N8" s="259"/>
      <c r="O8" s="259"/>
      <c r="P8" s="259"/>
      <c r="Q8" s="259"/>
      <c r="R8" s="259"/>
      <c r="S8" s="167"/>
      <c r="T8" s="225" t="s">
        <v>42</v>
      </c>
      <c r="U8" s="167"/>
      <c r="V8" s="166" t="s">
        <v>52</v>
      </c>
      <c r="W8" s="70"/>
      <c r="X8" s="166" t="s">
        <v>151</v>
      </c>
    </row>
    <row r="9" spans="1:24" s="91" customFormat="1" ht="20.100000000000001" customHeight="1">
      <c r="A9" s="92"/>
      <c r="B9" s="92"/>
      <c r="C9" s="69"/>
      <c r="D9" s="166" t="s">
        <v>48</v>
      </c>
      <c r="E9" s="167"/>
      <c r="F9" s="166" t="s">
        <v>49</v>
      </c>
      <c r="G9" s="167"/>
      <c r="H9" s="166" t="s">
        <v>147</v>
      </c>
      <c r="I9" s="167"/>
      <c r="J9" s="166" t="s">
        <v>159</v>
      </c>
      <c r="K9" s="70"/>
      <c r="L9" s="167" t="s">
        <v>148</v>
      </c>
      <c r="M9" s="167"/>
      <c r="N9" s="167" t="s">
        <v>148</v>
      </c>
      <c r="O9" s="167"/>
      <c r="P9" s="226" t="s">
        <v>107</v>
      </c>
      <c r="Q9" s="167"/>
      <c r="R9" s="167" t="s">
        <v>41</v>
      </c>
      <c r="S9" s="167"/>
      <c r="T9" s="166" t="s">
        <v>152</v>
      </c>
      <c r="U9" s="167"/>
      <c r="V9" s="70"/>
      <c r="W9" s="70"/>
      <c r="X9" s="70"/>
    </row>
    <row r="10" spans="1:24" s="91" customFormat="1" ht="20.100000000000001" customHeight="1">
      <c r="A10" s="93"/>
      <c r="B10" s="93"/>
      <c r="C10" s="69"/>
      <c r="E10" s="167"/>
      <c r="G10" s="167"/>
      <c r="H10" s="166" t="s">
        <v>45</v>
      </c>
      <c r="I10" s="167"/>
      <c r="J10" s="166" t="s">
        <v>160</v>
      </c>
      <c r="K10" s="70"/>
      <c r="L10" s="167" t="s">
        <v>149</v>
      </c>
      <c r="M10" s="167"/>
      <c r="N10" s="167" t="s">
        <v>153</v>
      </c>
      <c r="O10" s="167"/>
      <c r="P10" s="227" t="s">
        <v>110</v>
      </c>
      <c r="Q10" s="167"/>
      <c r="R10" s="167" t="s">
        <v>154</v>
      </c>
      <c r="S10" s="167"/>
      <c r="T10" s="166" t="s">
        <v>51</v>
      </c>
      <c r="U10" s="167"/>
      <c r="V10" s="166"/>
      <c r="W10" s="70"/>
      <c r="X10" s="70"/>
    </row>
    <row r="11" spans="1:24" s="91" customFormat="1" ht="20.100000000000001" customHeight="1">
      <c r="A11" s="69"/>
      <c r="B11" s="69"/>
      <c r="C11" s="69"/>
      <c r="D11" s="228"/>
      <c r="E11" s="228"/>
      <c r="F11" s="228"/>
      <c r="G11" s="228"/>
      <c r="H11" s="166" t="s">
        <v>50</v>
      </c>
      <c r="I11" s="228"/>
      <c r="J11" s="166" t="s">
        <v>219</v>
      </c>
      <c r="K11" s="70"/>
      <c r="L11" s="166" t="s">
        <v>150</v>
      </c>
      <c r="M11" s="167"/>
      <c r="N11" s="167" t="s">
        <v>155</v>
      </c>
      <c r="O11" s="167"/>
      <c r="P11" s="226" t="s">
        <v>109</v>
      </c>
      <c r="Q11" s="167"/>
      <c r="R11" s="167" t="s">
        <v>156</v>
      </c>
      <c r="S11" s="167"/>
      <c r="T11" s="228"/>
      <c r="U11" s="167"/>
      <c r="V11" s="228"/>
      <c r="W11" s="70"/>
      <c r="X11" s="228"/>
    </row>
    <row r="12" spans="1:24" s="91" customFormat="1" ht="20.100000000000001" customHeight="1">
      <c r="A12" s="69"/>
      <c r="B12" s="69"/>
      <c r="C12" s="69"/>
      <c r="D12" s="228"/>
      <c r="E12" s="228"/>
      <c r="F12" s="228"/>
      <c r="G12" s="228"/>
      <c r="H12" s="166"/>
      <c r="I12" s="228"/>
      <c r="J12" s="228"/>
      <c r="K12" s="70"/>
      <c r="L12" s="166"/>
      <c r="M12" s="167"/>
      <c r="N12" s="167" t="s">
        <v>157</v>
      </c>
      <c r="O12" s="167"/>
      <c r="P12" s="226"/>
      <c r="Q12" s="167"/>
      <c r="R12" s="228"/>
      <c r="S12" s="167"/>
      <c r="T12" s="228"/>
      <c r="U12" s="167"/>
      <c r="V12" s="228"/>
      <c r="W12" s="70"/>
      <c r="X12" s="228"/>
    </row>
    <row r="13" spans="1:24" s="91" customFormat="1" ht="20.100000000000001" customHeight="1">
      <c r="A13" s="69"/>
      <c r="B13" s="69"/>
      <c r="C13" s="69"/>
      <c r="D13" s="166"/>
      <c r="E13" s="167"/>
      <c r="F13" s="166"/>
      <c r="G13" s="167"/>
      <c r="H13" s="166"/>
      <c r="I13" s="167"/>
      <c r="J13" s="166"/>
      <c r="K13" s="70"/>
      <c r="L13" s="166"/>
      <c r="M13" s="167"/>
      <c r="N13" s="166"/>
      <c r="O13" s="166"/>
      <c r="P13" s="94"/>
      <c r="Q13" s="166"/>
      <c r="R13" s="166"/>
      <c r="S13" s="166"/>
      <c r="T13" s="166"/>
      <c r="U13" s="167"/>
      <c r="V13" s="166"/>
      <c r="W13" s="70"/>
      <c r="X13" s="166"/>
    </row>
    <row r="14" spans="1:24" s="91" customFormat="1" ht="20.100000000000001" customHeight="1">
      <c r="A14" s="71" t="s">
        <v>203</v>
      </c>
      <c r="B14" s="71"/>
      <c r="C14" s="72"/>
      <c r="D14" s="73">
        <v>745141929</v>
      </c>
      <c r="E14" s="73"/>
      <c r="F14" s="73">
        <v>891305114</v>
      </c>
      <c r="G14" s="73"/>
      <c r="H14" s="73">
        <v>45397932</v>
      </c>
      <c r="I14" s="73"/>
      <c r="J14" s="73">
        <v>337537930</v>
      </c>
      <c r="K14" s="73"/>
      <c r="L14" s="73">
        <v>90194118</v>
      </c>
      <c r="M14" s="73"/>
      <c r="N14" s="73">
        <v>433494</v>
      </c>
      <c r="O14" s="73"/>
      <c r="P14" s="73">
        <v>66141</v>
      </c>
      <c r="Q14" s="73"/>
      <c r="R14" s="73">
        <v>414498180</v>
      </c>
      <c r="S14" s="75"/>
      <c r="T14" s="74">
        <f>SUM(D14:R14)</f>
        <v>2524574838</v>
      </c>
      <c r="U14" s="75"/>
      <c r="V14" s="73">
        <v>1117372420</v>
      </c>
      <c r="W14" s="76"/>
      <c r="X14" s="73">
        <f>SUM(T14:V14)</f>
        <v>3641947258</v>
      </c>
    </row>
    <row r="15" spans="1:24" s="91" customFormat="1" ht="20.100000000000001" customHeight="1">
      <c r="A15" s="229" t="s">
        <v>146</v>
      </c>
      <c r="B15" s="229"/>
      <c r="C15" s="72"/>
      <c r="D15" s="77"/>
      <c r="E15" s="78"/>
      <c r="F15" s="77"/>
      <c r="G15" s="78"/>
      <c r="H15" s="77"/>
      <c r="I15" s="79"/>
      <c r="J15" s="77"/>
      <c r="K15" s="78"/>
      <c r="L15" s="77"/>
      <c r="M15" s="78"/>
      <c r="N15" s="77"/>
      <c r="O15" s="77"/>
      <c r="P15" s="77"/>
      <c r="Q15" s="77"/>
      <c r="R15" s="77"/>
      <c r="S15" s="77"/>
      <c r="T15" s="74"/>
      <c r="U15" s="77"/>
      <c r="V15" s="77"/>
      <c r="W15" s="78"/>
      <c r="X15" s="79"/>
    </row>
    <row r="16" spans="1:24" s="91" customFormat="1" ht="20.100000000000001" customHeight="1">
      <c r="A16" s="230" t="s">
        <v>161</v>
      </c>
      <c r="B16" s="230"/>
      <c r="C16" s="80"/>
      <c r="D16" s="95">
        <v>0</v>
      </c>
      <c r="E16" s="84"/>
      <c r="F16" s="95">
        <v>0</v>
      </c>
      <c r="G16" s="84"/>
      <c r="H16" s="95">
        <v>0</v>
      </c>
      <c r="I16" s="96"/>
      <c r="J16" s="95">
        <v>0</v>
      </c>
      <c r="K16" s="84"/>
      <c r="L16" s="95">
        <v>0</v>
      </c>
      <c r="M16" s="97"/>
      <c r="N16" s="95">
        <v>0</v>
      </c>
      <c r="O16" s="97"/>
      <c r="P16" s="95">
        <v>0</v>
      </c>
      <c r="Q16" s="97"/>
      <c r="R16" s="74">
        <v>-10136793</v>
      </c>
      <c r="S16" s="75"/>
      <c r="T16" s="74">
        <f t="shared" ref="T16:T20" si="0">SUM(D16:R16)</f>
        <v>-10136793</v>
      </c>
      <c r="U16" s="75"/>
      <c r="V16" s="73">
        <v>802</v>
      </c>
      <c r="W16" s="76"/>
      <c r="X16" s="74">
        <f>SUM(T16:V16)</f>
        <v>-10135991</v>
      </c>
    </row>
    <row r="17" spans="1:24" s="91" customFormat="1" ht="20.100000000000001" customHeight="1">
      <c r="A17" s="230" t="s">
        <v>108</v>
      </c>
      <c r="B17" s="230"/>
      <c r="C17" s="80"/>
      <c r="D17" s="95">
        <v>0</v>
      </c>
      <c r="E17" s="84"/>
      <c r="F17" s="95">
        <v>0</v>
      </c>
      <c r="G17" s="84"/>
      <c r="H17" s="95">
        <v>0</v>
      </c>
      <c r="I17" s="96"/>
      <c r="J17" s="95">
        <v>0</v>
      </c>
      <c r="K17" s="84"/>
      <c r="L17" s="95">
        <v>0</v>
      </c>
      <c r="M17" s="97"/>
      <c r="N17" s="95">
        <v>0</v>
      </c>
      <c r="O17" s="97"/>
      <c r="P17" s="95">
        <v>0</v>
      </c>
      <c r="Q17" s="97"/>
      <c r="R17" s="74">
        <v>-1661700</v>
      </c>
      <c r="S17" s="75"/>
      <c r="T17" s="74">
        <f t="shared" si="0"/>
        <v>-1661700</v>
      </c>
      <c r="U17" s="75"/>
      <c r="V17" s="73">
        <v>31706804</v>
      </c>
      <c r="W17" s="76"/>
      <c r="X17" s="73">
        <f>SUM(T17:V17)</f>
        <v>30045104</v>
      </c>
    </row>
    <row r="18" spans="1:24" s="91" customFormat="1" ht="20.100000000000001" customHeight="1">
      <c r="A18" s="230" t="s">
        <v>163</v>
      </c>
      <c r="B18" s="230"/>
      <c r="C18" s="80"/>
      <c r="D18" s="95">
        <v>0</v>
      </c>
      <c r="E18" s="81"/>
      <c r="F18" s="95">
        <v>0</v>
      </c>
      <c r="G18" s="81"/>
      <c r="H18" s="95">
        <v>0</v>
      </c>
      <c r="I18" s="82"/>
      <c r="J18" s="95">
        <v>0</v>
      </c>
      <c r="K18" s="81"/>
      <c r="L18" s="95">
        <v>0</v>
      </c>
      <c r="M18" s="83"/>
      <c r="N18" s="95">
        <v>0</v>
      </c>
      <c r="O18" s="81"/>
      <c r="P18" s="95">
        <v>0</v>
      </c>
      <c r="Q18" s="81"/>
      <c r="R18" s="95">
        <v>0</v>
      </c>
      <c r="S18" s="75"/>
      <c r="T18" s="74">
        <f t="shared" si="0"/>
        <v>0</v>
      </c>
      <c r="U18" s="75"/>
      <c r="V18" s="74">
        <v>-1882786</v>
      </c>
      <c r="W18" s="76"/>
      <c r="X18" s="74">
        <f t="shared" ref="X18:X20" si="1">SUM(T18:V18)</f>
        <v>-1882786</v>
      </c>
    </row>
    <row r="19" spans="1:24" s="91" customFormat="1" ht="20.100000000000001" customHeight="1">
      <c r="A19" s="230" t="s">
        <v>233</v>
      </c>
      <c r="B19" s="230"/>
      <c r="C19" s="80"/>
      <c r="D19" s="95">
        <v>0</v>
      </c>
      <c r="E19" s="84"/>
      <c r="F19" s="95">
        <v>0</v>
      </c>
      <c r="G19" s="84"/>
      <c r="H19" s="95">
        <v>0</v>
      </c>
      <c r="I19" s="85"/>
      <c r="J19" s="74">
        <f>'รายได้ '!D68</f>
        <v>-929802321</v>
      </c>
      <c r="K19" s="85"/>
      <c r="L19" s="95">
        <v>0</v>
      </c>
      <c r="M19" s="85"/>
      <c r="N19" s="95">
        <v>0</v>
      </c>
      <c r="O19" s="81"/>
      <c r="P19" s="95">
        <v>0</v>
      </c>
      <c r="Q19" s="95"/>
      <c r="R19" s="95">
        <v>0</v>
      </c>
      <c r="S19" s="75"/>
      <c r="T19" s="74">
        <f t="shared" si="0"/>
        <v>-929802321</v>
      </c>
      <c r="U19" s="84"/>
      <c r="V19" s="74">
        <f>'รายได้ '!D69</f>
        <v>-608915215</v>
      </c>
      <c r="W19" s="84"/>
      <c r="X19" s="74">
        <f t="shared" si="1"/>
        <v>-1538717536</v>
      </c>
    </row>
    <row r="20" spans="1:24" s="91" customFormat="1" ht="20.100000000000001" customHeight="1">
      <c r="A20" s="230" t="s">
        <v>164</v>
      </c>
      <c r="B20" s="230"/>
      <c r="C20" s="80"/>
      <c r="D20" s="95">
        <v>0</v>
      </c>
      <c r="E20" s="84"/>
      <c r="F20" s="95">
        <v>0</v>
      </c>
      <c r="G20" s="84"/>
      <c r="H20" s="95">
        <v>0</v>
      </c>
      <c r="I20" s="85"/>
      <c r="J20" s="74">
        <v>-2439432</v>
      </c>
      <c r="K20" s="85"/>
      <c r="L20" s="95">
        <v>0</v>
      </c>
      <c r="M20" s="85"/>
      <c r="N20" s="74">
        <v>-204260</v>
      </c>
      <c r="O20" s="85"/>
      <c r="P20" s="74">
        <v>138355</v>
      </c>
      <c r="Q20" s="95"/>
      <c r="R20" s="95">
        <v>0</v>
      </c>
      <c r="S20" s="75"/>
      <c r="T20" s="74">
        <f t="shared" si="0"/>
        <v>-2505337</v>
      </c>
      <c r="U20" s="84"/>
      <c r="V20" s="74">
        <f>'รายได้ '!D74-'รายได้ '!D69</f>
        <v>-2896558</v>
      </c>
      <c r="W20" s="84"/>
      <c r="X20" s="74">
        <f t="shared" si="1"/>
        <v>-5401895</v>
      </c>
    </row>
    <row r="21" spans="1:24" s="91" customFormat="1" ht="20.100000000000001" customHeight="1" thickBot="1">
      <c r="A21" s="231" t="s">
        <v>204</v>
      </c>
      <c r="B21" s="231"/>
      <c r="C21" s="71"/>
      <c r="D21" s="86">
        <f>SUM(D14:D20)</f>
        <v>745141929</v>
      </c>
      <c r="E21" s="78"/>
      <c r="F21" s="86">
        <f>SUM(F14:F20)</f>
        <v>891305114</v>
      </c>
      <c r="G21" s="78"/>
      <c r="H21" s="86">
        <f>SUM(H14:H20)</f>
        <v>45397932</v>
      </c>
      <c r="I21" s="79"/>
      <c r="J21" s="275">
        <f>SUM(J14:J20)</f>
        <v>-594703823</v>
      </c>
      <c r="K21" s="78"/>
      <c r="L21" s="86">
        <f>SUM(L14:L20)</f>
        <v>90194118</v>
      </c>
      <c r="M21" s="78"/>
      <c r="N21" s="86">
        <f>SUM(N14:N20)</f>
        <v>229234</v>
      </c>
      <c r="O21" s="79"/>
      <c r="P21" s="86">
        <f>SUM(P14:P20)</f>
        <v>204496</v>
      </c>
      <c r="Q21" s="79"/>
      <c r="R21" s="86">
        <f>SUM(R14:R20)</f>
        <v>402699687</v>
      </c>
      <c r="S21" s="79"/>
      <c r="T21" s="86">
        <f>SUM(T14:T20)</f>
        <v>1580468687</v>
      </c>
      <c r="U21" s="79"/>
      <c r="V21" s="86">
        <f>SUM(V14:V20)</f>
        <v>535385467</v>
      </c>
      <c r="W21" s="78"/>
      <c r="X21" s="86">
        <f>SUM(X14:X20)</f>
        <v>2115854154</v>
      </c>
    </row>
    <row r="22" spans="1:24" ht="21.75" thickTop="1">
      <c r="A22" s="98"/>
      <c r="B22" s="98"/>
      <c r="C22" s="87"/>
      <c r="D22" s="99"/>
      <c r="E22" s="100"/>
      <c r="F22" s="99"/>
      <c r="G22" s="100"/>
      <c r="H22" s="99"/>
      <c r="I22" s="99"/>
      <c r="J22" s="99"/>
      <c r="K22" s="100"/>
      <c r="L22" s="99"/>
      <c r="M22" s="100"/>
      <c r="N22" s="99"/>
      <c r="O22" s="99"/>
      <c r="P22" s="99"/>
      <c r="Q22" s="99"/>
      <c r="R22" s="99"/>
      <c r="S22" s="99"/>
      <c r="T22" s="99"/>
      <c r="U22" s="99"/>
      <c r="V22" s="99"/>
      <c r="W22" s="100"/>
      <c r="X22" s="99"/>
    </row>
    <row r="23" spans="1:24" ht="21">
      <c r="A23" s="87"/>
      <c r="B23" s="87"/>
      <c r="C23" s="87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 ht="21">
      <c r="C24" s="87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</row>
    <row r="25" spans="1:24" ht="21">
      <c r="B25" s="101"/>
      <c r="C25" s="87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</row>
    <row r="26" spans="1:24" ht="21">
      <c r="A26" s="87"/>
      <c r="B26" s="87"/>
      <c r="C26" s="87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21">
      <c r="A27" s="87"/>
      <c r="B27" s="87"/>
      <c r="C27" s="87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1:24" ht="21">
      <c r="A28" s="87"/>
      <c r="B28" s="87"/>
      <c r="C28" s="87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</row>
    <row r="29" spans="1:24" s="224" customFormat="1" ht="23.25">
      <c r="A29" s="221" t="s">
        <v>115</v>
      </c>
      <c r="B29" s="222"/>
      <c r="C29" s="222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</row>
    <row r="30" spans="1:24" ht="21">
      <c r="A30" s="87"/>
      <c r="B30" s="87"/>
      <c r="C30" s="87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</row>
    <row r="31" spans="1:24" ht="21">
      <c r="A31" s="87"/>
      <c r="B31" s="87"/>
      <c r="C31" s="87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</row>
    <row r="32" spans="1:24" ht="21">
      <c r="A32" s="87"/>
      <c r="B32" s="87"/>
      <c r="C32" s="87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</row>
    <row r="33" spans="1:24" ht="21">
      <c r="A33" s="87"/>
      <c r="B33" s="87"/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ht="21">
      <c r="A34" s="87"/>
      <c r="B34" s="87"/>
      <c r="C34" s="87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</row>
    <row r="35" spans="1:24" ht="21">
      <c r="A35" s="87"/>
      <c r="B35" s="87"/>
      <c r="C35" s="87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</row>
    <row r="36" spans="1:24" ht="21">
      <c r="A36" s="87"/>
      <c r="B36" s="87"/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ht="21">
      <c r="A37" s="87"/>
      <c r="B37" s="87"/>
      <c r="C37" s="8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ht="21">
      <c r="A38" s="87"/>
      <c r="B38" s="87"/>
      <c r="C38" s="8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ht="21">
      <c r="A39" s="87"/>
      <c r="B39" s="87"/>
      <c r="C39" s="8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</row>
    <row r="40" spans="1:24" ht="21">
      <c r="A40" s="87"/>
      <c r="B40" s="87"/>
      <c r="C40" s="8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</row>
    <row r="41" spans="1:24" ht="21">
      <c r="A41" s="87"/>
      <c r="B41" s="87"/>
      <c r="C41" s="87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</row>
    <row r="42" spans="1:24" ht="21">
      <c r="A42" s="87"/>
      <c r="B42" s="87"/>
      <c r="C42" s="87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</row>
    <row r="43" spans="1:24" ht="21">
      <c r="A43" s="87"/>
      <c r="B43" s="87"/>
      <c r="C43" s="87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4" ht="21">
      <c r="A44" s="87"/>
      <c r="B44" s="87"/>
      <c r="C44" s="87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</row>
    <row r="45" spans="1:24" ht="21">
      <c r="A45" s="87"/>
      <c r="B45" s="87"/>
      <c r="C45" s="87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21">
      <c r="A46" s="87"/>
      <c r="B46" s="87"/>
      <c r="C46" s="87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</row>
    <row r="47" spans="1:24" ht="21">
      <c r="A47" s="87"/>
      <c r="B47" s="8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</row>
    <row r="48" spans="1:24" ht="21">
      <c r="A48" s="87"/>
      <c r="B48" s="87"/>
      <c r="C48" s="87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</row>
    <row r="49" spans="1:24" ht="21">
      <c r="A49" s="87"/>
      <c r="B49" s="87"/>
      <c r="C49" s="87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</row>
    <row r="50" spans="1:24" ht="21">
      <c r="A50" s="87"/>
      <c r="B50" s="8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ht="21">
      <c r="A51" s="87"/>
      <c r="B51" s="87"/>
      <c r="C51" s="87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ht="21">
      <c r="A52" s="87"/>
      <c r="B52" s="87"/>
      <c r="C52" s="87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</row>
    <row r="53" spans="1:24" ht="21">
      <c r="A53" s="87"/>
      <c r="B53" s="87"/>
      <c r="C53" s="87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</row>
    <row r="54" spans="1:24" ht="21">
      <c r="A54" s="87"/>
      <c r="B54" s="87"/>
      <c r="C54" s="87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</row>
    <row r="55" spans="1:24" ht="21">
      <c r="A55" s="87"/>
      <c r="B55" s="87"/>
      <c r="C55" s="87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</row>
    <row r="56" spans="1:24" ht="21">
      <c r="A56" s="87"/>
      <c r="B56" s="87"/>
      <c r="C56" s="87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</row>
    <row r="57" spans="1:24" ht="21">
      <c r="A57" s="87"/>
      <c r="B57" s="87"/>
      <c r="C57" s="87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4" ht="21">
      <c r="A58" s="87"/>
      <c r="B58" s="87"/>
      <c r="C58" s="87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</row>
    <row r="59" spans="1:24" ht="21">
      <c r="A59" s="87"/>
      <c r="B59" s="87"/>
      <c r="C59" s="87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</row>
    <row r="60" spans="1:24" ht="21">
      <c r="A60" s="87"/>
      <c r="B60" s="87"/>
      <c r="C60" s="87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</row>
    <row r="61" spans="1:24" ht="21">
      <c r="A61" s="87"/>
      <c r="B61" s="87"/>
      <c r="C61" s="87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</row>
    <row r="62" spans="1:24" ht="21">
      <c r="A62" s="87"/>
      <c r="B62" s="87"/>
      <c r="C62" s="87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</row>
    <row r="63" spans="1:24" ht="21">
      <c r="A63" s="87"/>
      <c r="B63" s="87"/>
      <c r="C63" s="87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4" spans="1:24" ht="21">
      <c r="A64" s="87"/>
      <c r="B64" s="87"/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</row>
    <row r="65" spans="1:24" ht="21">
      <c r="A65" s="87"/>
      <c r="B65" s="87"/>
      <c r="C65" s="87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</row>
    <row r="66" spans="1:24" ht="21">
      <c r="A66" s="87"/>
      <c r="B66" s="87"/>
      <c r="C66" s="87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</row>
    <row r="67" spans="1:24" ht="21">
      <c r="A67" s="87"/>
      <c r="B67" s="87"/>
      <c r="C67" s="87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</row>
    <row r="68" spans="1:24" ht="21">
      <c r="A68" s="87"/>
      <c r="B68" s="87"/>
      <c r="C68" s="87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</row>
    <row r="69" spans="1:24" ht="21">
      <c r="A69" s="87"/>
      <c r="B69" s="87"/>
      <c r="C69" s="87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</row>
    <row r="70" spans="1:24" ht="21">
      <c r="A70" s="87"/>
      <c r="B70" s="87"/>
      <c r="C70" s="87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</row>
    <row r="71" spans="1:24" ht="21">
      <c r="A71" s="87"/>
      <c r="B71" s="87"/>
      <c r="C71" s="87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</row>
    <row r="72" spans="1:24" ht="21">
      <c r="A72" s="87"/>
      <c r="B72" s="87"/>
      <c r="C72" s="87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pans="1:24" ht="21">
      <c r="A73" s="87"/>
      <c r="B73" s="87"/>
      <c r="C73" s="87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</row>
    <row r="74" spans="1:24" ht="21">
      <c r="A74" s="87"/>
      <c r="B74" s="87"/>
      <c r="C74" s="87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</row>
    <row r="75" spans="1:24" ht="21">
      <c r="A75" s="87"/>
      <c r="B75" s="87"/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</row>
    <row r="76" spans="1:24" ht="21">
      <c r="A76" s="87"/>
      <c r="B76" s="87"/>
      <c r="C76" s="87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</row>
    <row r="77" spans="1:24" ht="21">
      <c r="A77" s="87"/>
      <c r="B77" s="87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</row>
    <row r="78" spans="1:24" ht="21">
      <c r="A78" s="87"/>
      <c r="B78" s="87"/>
      <c r="C78" s="87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</row>
    <row r="79" spans="1:24" ht="21">
      <c r="A79" s="87"/>
      <c r="B79" s="87"/>
      <c r="C79" s="87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</row>
    <row r="80" spans="1:24" ht="21">
      <c r="A80" s="87"/>
      <c r="B80" s="87"/>
      <c r="C80" s="87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</row>
    <row r="81" spans="1:24" ht="21">
      <c r="A81" s="87"/>
      <c r="B81" s="87"/>
      <c r="C81" s="87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</row>
  </sheetData>
  <mergeCells count="9">
    <mergeCell ref="D7:T7"/>
    <mergeCell ref="H8:J8"/>
    <mergeCell ref="L8:R8"/>
    <mergeCell ref="A1:X1"/>
    <mergeCell ref="A2:X2"/>
    <mergeCell ref="A3:X3"/>
    <mergeCell ref="A4:X4"/>
    <mergeCell ref="A5:V5"/>
    <mergeCell ref="D6:X6"/>
  </mergeCells>
  <pageMargins left="1" right="0.1" top="1" bottom="0.5" header="0.47244094488188998" footer="0.39370078740157499"/>
  <pageSetup paperSize="9" scale="80" firstPageNumber="1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1"/>
  <sheetViews>
    <sheetView topLeftCell="A10" zoomScale="90" zoomScaleNormal="90" workbookViewId="0">
      <selection activeCell="I22" sqref="I22"/>
    </sheetView>
  </sheetViews>
  <sheetFormatPr defaultColWidth="8.875" defaultRowHeight="24" customHeight="1"/>
  <cols>
    <col min="1" max="1" width="41.125" style="102" customWidth="1"/>
    <col min="2" max="2" width="8.375" style="102" bestFit="1" customWidth="1"/>
    <col min="3" max="3" width="13.375" style="102" customWidth="1"/>
    <col min="4" max="4" width="0.875" style="102" customWidth="1"/>
    <col min="5" max="5" width="13.375" style="102" customWidth="1"/>
    <col min="6" max="6" width="0.875" style="102" customWidth="1"/>
    <col min="7" max="7" width="13.375" style="102" customWidth="1"/>
    <col min="8" max="8" width="0.875" style="102" customWidth="1"/>
    <col min="9" max="9" width="13.375" style="102" customWidth="1"/>
    <col min="10" max="10" width="0.875" style="102" customWidth="1"/>
    <col min="11" max="11" width="13.375" style="102" customWidth="1"/>
    <col min="12" max="12" width="28.125" style="102" customWidth="1"/>
    <col min="13" max="13" width="8.875" style="102"/>
    <col min="14" max="14" width="19" style="102" bestFit="1" customWidth="1"/>
    <col min="15" max="16384" width="8.875" style="102"/>
  </cols>
  <sheetData>
    <row r="1" spans="1:11" s="68" customFormat="1" ht="24" customHeight="1">
      <c r="A1" s="266" t="s">
        <v>235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</row>
    <row r="2" spans="1:11" s="68" customFormat="1" ht="24" customHeight="1">
      <c r="A2" s="267" t="s">
        <v>165</v>
      </c>
      <c r="B2" s="267"/>
      <c r="C2" s="266"/>
      <c r="D2" s="266"/>
      <c r="E2" s="266"/>
      <c r="F2" s="266"/>
      <c r="G2" s="266"/>
      <c r="H2" s="266"/>
      <c r="I2" s="266"/>
      <c r="J2" s="266"/>
      <c r="K2" s="266"/>
    </row>
    <row r="3" spans="1:11" s="68" customFormat="1" ht="24" customHeight="1">
      <c r="A3" s="266" t="s">
        <v>202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</row>
    <row r="4" spans="1:11" s="68" customFormat="1" ht="24" customHeight="1">
      <c r="A4" s="268" t="s">
        <v>114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9" customHeight="1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24" customHeight="1">
      <c r="A6" s="103"/>
      <c r="B6" s="212" t="s">
        <v>2</v>
      </c>
      <c r="C6" s="264" t="s">
        <v>100</v>
      </c>
      <c r="D6" s="264"/>
      <c r="E6" s="264"/>
      <c r="F6" s="264"/>
      <c r="G6" s="264"/>
      <c r="H6" s="264"/>
      <c r="I6" s="264"/>
      <c r="J6" s="264"/>
      <c r="K6" s="264"/>
    </row>
    <row r="7" spans="1:11" ht="24" customHeight="1">
      <c r="A7" s="104"/>
      <c r="B7" s="104"/>
      <c r="C7" s="106" t="s">
        <v>43</v>
      </c>
      <c r="D7" s="105"/>
      <c r="E7" s="106" t="s">
        <v>44</v>
      </c>
      <c r="F7" s="105"/>
      <c r="G7" s="265" t="s">
        <v>217</v>
      </c>
      <c r="H7" s="265"/>
      <c r="I7" s="265"/>
      <c r="J7" s="105"/>
      <c r="K7" s="106" t="s">
        <v>47</v>
      </c>
    </row>
    <row r="8" spans="1:11" ht="24" customHeight="1">
      <c r="A8" s="105"/>
      <c r="B8" s="211"/>
      <c r="C8" s="106" t="s">
        <v>48</v>
      </c>
      <c r="D8" s="105"/>
      <c r="E8" s="106" t="s">
        <v>49</v>
      </c>
      <c r="F8" s="105"/>
      <c r="G8" s="106" t="s">
        <v>147</v>
      </c>
      <c r="H8" s="107"/>
      <c r="I8" s="106" t="s">
        <v>159</v>
      </c>
      <c r="J8" s="105"/>
      <c r="K8" s="106" t="s">
        <v>151</v>
      </c>
    </row>
    <row r="9" spans="1:11" ht="24" customHeight="1">
      <c r="A9" s="105"/>
      <c r="B9" s="211"/>
      <c r="C9" s="106"/>
      <c r="D9" s="105"/>
      <c r="E9" s="106"/>
      <c r="F9" s="105"/>
      <c r="G9" s="106" t="s">
        <v>45</v>
      </c>
      <c r="H9" s="107"/>
      <c r="I9" s="106" t="s">
        <v>160</v>
      </c>
      <c r="J9" s="105"/>
      <c r="K9" s="106"/>
    </row>
    <row r="10" spans="1:11" ht="24" customHeight="1">
      <c r="A10" s="105"/>
      <c r="B10" s="211"/>
      <c r="C10" s="103"/>
      <c r="D10" s="105"/>
      <c r="E10" s="103"/>
      <c r="F10" s="105"/>
      <c r="G10" s="106" t="s">
        <v>50</v>
      </c>
      <c r="H10" s="107"/>
      <c r="I10" s="192" t="s">
        <v>219</v>
      </c>
      <c r="J10" s="105"/>
      <c r="K10" s="103"/>
    </row>
    <row r="11" spans="1:11" ht="24" customHeight="1">
      <c r="A11" s="108"/>
      <c r="B11" s="108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1" ht="24" customHeight="1">
      <c r="A12" s="168" t="s">
        <v>205</v>
      </c>
      <c r="B12" s="168"/>
      <c r="C12" s="111">
        <v>745141378</v>
      </c>
      <c r="D12" s="111"/>
      <c r="E12" s="111">
        <v>891304563</v>
      </c>
      <c r="F12" s="112"/>
      <c r="G12" s="111">
        <v>29769475</v>
      </c>
      <c r="H12" s="103"/>
      <c r="I12" s="111">
        <v>93520082</v>
      </c>
      <c r="J12" s="112"/>
      <c r="K12" s="111">
        <f>SUM(C12:I12)</f>
        <v>1759735498</v>
      </c>
    </row>
    <row r="13" spans="1:11" ht="24" customHeight="1">
      <c r="A13" s="113" t="s">
        <v>146</v>
      </c>
      <c r="B13" s="113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1" ht="24" customHeight="1">
      <c r="A14" s="115" t="s">
        <v>161</v>
      </c>
      <c r="B14" s="215">
        <v>28</v>
      </c>
      <c r="C14" s="114">
        <v>551</v>
      </c>
      <c r="D14" s="114"/>
      <c r="E14" s="114">
        <v>551</v>
      </c>
      <c r="F14" s="114"/>
      <c r="G14" s="126">
        <v>0</v>
      </c>
      <c r="H14" s="114"/>
      <c r="I14" s="126">
        <v>0</v>
      </c>
      <c r="J14" s="114"/>
      <c r="K14" s="111">
        <f>SUM(C14:I14)</f>
        <v>1102</v>
      </c>
    </row>
    <row r="15" spans="1:11" ht="24" customHeight="1">
      <c r="A15" s="115" t="s">
        <v>103</v>
      </c>
      <c r="B15" s="215">
        <v>29</v>
      </c>
      <c r="C15" s="126">
        <v>0</v>
      </c>
      <c r="D15" s="114"/>
      <c r="E15" s="126">
        <v>0</v>
      </c>
      <c r="F15" s="114"/>
      <c r="G15" s="114">
        <v>15628457</v>
      </c>
      <c r="H15" s="114"/>
      <c r="I15" s="178">
        <v>-15628457</v>
      </c>
      <c r="J15" s="114"/>
      <c r="K15" s="127">
        <f>SUM(C15:I15)</f>
        <v>0</v>
      </c>
    </row>
    <row r="16" spans="1:11" ht="24" customHeight="1">
      <c r="A16" s="115" t="s">
        <v>231</v>
      </c>
      <c r="B16" s="115"/>
      <c r="C16" s="206">
        <v>0</v>
      </c>
      <c r="D16" s="112"/>
      <c r="E16" s="206">
        <v>0</v>
      </c>
      <c r="F16" s="112"/>
      <c r="G16" s="206">
        <v>0</v>
      </c>
      <c r="H16" s="112"/>
      <c r="I16" s="112">
        <f>'รายได้ '!J65</f>
        <v>312569136</v>
      </c>
      <c r="J16" s="112"/>
      <c r="K16" s="111">
        <f>SUM(C16:I16)</f>
        <v>312569136</v>
      </c>
    </row>
    <row r="17" spans="1:14" ht="24" customHeight="1">
      <c r="A17" s="115" t="s">
        <v>166</v>
      </c>
      <c r="B17" s="115"/>
      <c r="C17" s="116">
        <v>0</v>
      </c>
      <c r="D17" s="112"/>
      <c r="E17" s="116">
        <v>0</v>
      </c>
      <c r="F17" s="112"/>
      <c r="G17" s="116">
        <v>0</v>
      </c>
      <c r="H17" s="112"/>
      <c r="I17" s="116">
        <v>0</v>
      </c>
      <c r="J17" s="112"/>
      <c r="K17" s="116">
        <f>SUM(C17:I17)</f>
        <v>0</v>
      </c>
    </row>
    <row r="18" spans="1:14" ht="24" customHeight="1" thickBot="1">
      <c r="A18" s="117" t="s">
        <v>206</v>
      </c>
      <c r="B18" s="117"/>
      <c r="C18" s="118">
        <f>SUM(C12:C17)</f>
        <v>745141929</v>
      </c>
      <c r="D18" s="119"/>
      <c r="E18" s="118">
        <f>SUM(E12:E17)</f>
        <v>891305114</v>
      </c>
      <c r="F18" s="119"/>
      <c r="G18" s="118">
        <f>SUM(G12:G17)</f>
        <v>45397932</v>
      </c>
      <c r="H18" s="119"/>
      <c r="I18" s="118">
        <f>SUM(I12:I17)</f>
        <v>390460761</v>
      </c>
      <c r="J18" s="119"/>
      <c r="K18" s="118">
        <f>SUM(K12:K17)</f>
        <v>2072305736</v>
      </c>
    </row>
    <row r="19" spans="1:14" ht="24" customHeight="1" thickTop="1">
      <c r="A19" s="117"/>
      <c r="B19" s="117"/>
      <c r="C19" s="119"/>
      <c r="D19" s="119"/>
      <c r="E19" s="119"/>
      <c r="F19" s="119"/>
      <c r="G19" s="119"/>
      <c r="H19" s="119"/>
      <c r="I19" s="119"/>
      <c r="J19" s="119"/>
      <c r="K19" s="119"/>
    </row>
    <row r="20" spans="1:14" ht="24" customHeight="1">
      <c r="A20" s="110" t="s">
        <v>203</v>
      </c>
      <c r="B20" s="110"/>
      <c r="C20" s="111">
        <f>C18</f>
        <v>745141929</v>
      </c>
      <c r="D20" s="111"/>
      <c r="E20" s="111">
        <f>E18</f>
        <v>891305114</v>
      </c>
      <c r="F20" s="112"/>
      <c r="G20" s="111">
        <f>G18</f>
        <v>45397932</v>
      </c>
      <c r="H20" s="103"/>
      <c r="I20" s="111">
        <f>I18</f>
        <v>390460761</v>
      </c>
      <c r="J20" s="112"/>
      <c r="K20" s="111">
        <f>SUM(C20:I20)</f>
        <v>2072305736</v>
      </c>
    </row>
    <row r="21" spans="1:14" ht="24" customHeight="1">
      <c r="A21" s="113" t="s">
        <v>146</v>
      </c>
      <c r="B21" s="113"/>
      <c r="C21" s="114"/>
      <c r="D21" s="114"/>
      <c r="E21" s="114"/>
      <c r="F21" s="114"/>
      <c r="G21" s="114"/>
      <c r="H21" s="114"/>
      <c r="I21" s="114"/>
      <c r="J21" s="114"/>
      <c r="K21" s="114"/>
      <c r="N21" s="120"/>
    </row>
    <row r="22" spans="1:14" ht="24" customHeight="1">
      <c r="A22" s="115" t="s">
        <v>233</v>
      </c>
      <c r="B22" s="115"/>
      <c r="C22" s="126">
        <v>0</v>
      </c>
      <c r="D22" s="114"/>
      <c r="E22" s="126">
        <v>0</v>
      </c>
      <c r="F22" s="114"/>
      <c r="G22" s="126">
        <v>0</v>
      </c>
      <c r="H22" s="114"/>
      <c r="I22" s="178">
        <f>'รายได้ '!H29</f>
        <v>-487707782</v>
      </c>
      <c r="J22" s="114"/>
      <c r="K22" s="178">
        <f>SUM(C22:I22)</f>
        <v>-487707782</v>
      </c>
      <c r="N22" s="120"/>
    </row>
    <row r="23" spans="1:14" ht="24" customHeight="1">
      <c r="A23" s="115" t="s">
        <v>213</v>
      </c>
      <c r="B23" s="115"/>
      <c r="C23" s="116">
        <v>0</v>
      </c>
      <c r="D23" s="112"/>
      <c r="E23" s="116">
        <v>0</v>
      </c>
      <c r="F23" s="112"/>
      <c r="G23" s="116">
        <v>0</v>
      </c>
      <c r="H23" s="112"/>
      <c r="I23" s="178">
        <f>'รายได้ '!H64</f>
        <v>-1144020</v>
      </c>
      <c r="J23" s="112"/>
      <c r="K23" s="178">
        <f>SUM(C23:I23)</f>
        <v>-1144020</v>
      </c>
    </row>
    <row r="24" spans="1:14" ht="24" customHeight="1" thickBot="1">
      <c r="A24" s="117" t="s">
        <v>204</v>
      </c>
      <c r="B24" s="117"/>
      <c r="C24" s="118">
        <f>SUM(C20:C23)</f>
        <v>745141929</v>
      </c>
      <c r="D24" s="119"/>
      <c r="E24" s="118">
        <f>SUM(E20:E23)</f>
        <v>891305114</v>
      </c>
      <c r="F24" s="119"/>
      <c r="G24" s="118">
        <f>SUM(G20:G23)</f>
        <v>45397932</v>
      </c>
      <c r="H24" s="119"/>
      <c r="I24" s="180">
        <f>SUM(I20:I23)</f>
        <v>-98391041</v>
      </c>
      <c r="J24" s="119"/>
      <c r="K24" s="179">
        <f>SUM(K20:K23)</f>
        <v>1583453934</v>
      </c>
    </row>
    <row r="25" spans="1:14" ht="24" customHeight="1" thickTop="1">
      <c r="A25" s="108"/>
      <c r="B25" s="108"/>
      <c r="C25" s="109"/>
      <c r="D25" s="109"/>
      <c r="E25" s="109"/>
      <c r="F25" s="109"/>
      <c r="G25" s="109"/>
      <c r="H25" s="109"/>
      <c r="I25" s="109"/>
      <c r="J25" s="109"/>
      <c r="K25" s="109"/>
    </row>
    <row r="26" spans="1:14" ht="24" customHeight="1">
      <c r="A26" s="103"/>
      <c r="B26" s="103"/>
      <c r="C26" s="109"/>
      <c r="D26" s="109"/>
      <c r="E26" s="109"/>
      <c r="F26" s="109"/>
      <c r="G26" s="109"/>
      <c r="H26" s="109"/>
      <c r="I26" s="109"/>
      <c r="J26" s="109"/>
      <c r="K26" s="109"/>
    </row>
    <row r="27" spans="1:14" ht="24" customHeight="1">
      <c r="A27" s="108"/>
      <c r="B27" s="108"/>
      <c r="C27" s="109"/>
      <c r="D27" s="109"/>
      <c r="E27" s="109"/>
      <c r="F27" s="109"/>
      <c r="G27" s="109"/>
      <c r="H27" s="109"/>
      <c r="I27" s="109"/>
      <c r="J27" s="109"/>
      <c r="K27" s="109"/>
    </row>
    <row r="28" spans="1:14" ht="24" customHeight="1">
      <c r="A28" s="103"/>
      <c r="B28" s="103"/>
      <c r="C28" s="121"/>
      <c r="D28" s="121"/>
      <c r="E28" s="121"/>
      <c r="F28" s="121"/>
      <c r="G28" s="121"/>
      <c r="H28" s="121"/>
      <c r="I28" s="121"/>
      <c r="J28" s="121"/>
      <c r="K28" s="121"/>
    </row>
    <row r="29" spans="1:14" ht="24" customHeight="1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</row>
    <row r="30" spans="1:14" ht="24" customHeight="1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14" ht="24" customHeight="1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</row>
    <row r="32" spans="1:14" ht="24" customHeight="1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 ht="24" customHeigh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1" ht="24" customHeight="1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</row>
    <row r="41" spans="1:11" ht="24" customHeight="1">
      <c r="A41" s="110" t="s">
        <v>115</v>
      </c>
      <c r="B41" s="110"/>
    </row>
  </sheetData>
  <mergeCells count="7">
    <mergeCell ref="C6:K6"/>
    <mergeCell ref="G7:I7"/>
    <mergeCell ref="A1:K1"/>
    <mergeCell ref="A2:K2"/>
    <mergeCell ref="A3:K3"/>
    <mergeCell ref="A4:K4"/>
    <mergeCell ref="A5:K5"/>
  </mergeCells>
  <pageMargins left="0.98425196850393704" right="0.118110236220472" top="0.98425196850393704" bottom="0.511811023622047" header="0.47244094488188998" footer="0.39370078740157499"/>
  <pageSetup paperSize="9" scale="75" firstPageNumber="13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5"/>
  <sheetViews>
    <sheetView tabSelected="1" topLeftCell="A58" zoomScale="90" zoomScaleNormal="90" zoomScaleSheetLayoutView="90" workbookViewId="0">
      <selection activeCell="F63" sqref="F63"/>
    </sheetView>
  </sheetViews>
  <sheetFormatPr defaultColWidth="0.875" defaultRowHeight="24" customHeight="1"/>
  <cols>
    <col min="1" max="1" width="55.375" style="16" customWidth="1"/>
    <col min="2" max="2" width="9.875" style="11" customWidth="1"/>
    <col min="3" max="3" width="0.875" style="3" customWidth="1"/>
    <col min="4" max="4" width="14" style="13" customWidth="1"/>
    <col min="5" max="5" width="1.375" style="3" customWidth="1"/>
    <col min="6" max="6" width="12.375" style="13" customWidth="1"/>
    <col min="7" max="7" width="1.375" style="3" customWidth="1"/>
    <col min="8" max="8" width="12.375" style="13" customWidth="1"/>
    <col min="9" max="9" width="1.375" style="3" customWidth="1"/>
    <col min="10" max="10" width="12.375" style="13" customWidth="1"/>
    <col min="11" max="11" width="9.375" style="3" customWidth="1"/>
    <col min="12" max="12" width="9.875" style="3" bestFit="1" customWidth="1"/>
    <col min="13" max="13" width="10.875" style="3" bestFit="1" customWidth="1"/>
    <col min="14" max="157" width="9.375" style="3" customWidth="1"/>
    <col min="158" max="160" width="1.375" style="3" customWidth="1"/>
    <col min="161" max="161" width="12.125" style="3" customWidth="1"/>
    <col min="162" max="162" width="29.875" style="3" customWidth="1"/>
    <col min="163" max="163" width="6.125" style="3" customWidth="1"/>
    <col min="164" max="164" width="2.375" style="3" customWidth="1"/>
    <col min="165" max="165" width="9.875" style="3" customWidth="1"/>
    <col min="166" max="166" width="1.125" style="3" customWidth="1"/>
    <col min="167" max="167" width="9.875" style="3" customWidth="1"/>
    <col min="168" max="168" width="1.125" style="3" customWidth="1"/>
    <col min="169" max="169" width="9.875" style="3" customWidth="1"/>
    <col min="170" max="170" width="1.125" style="3" customWidth="1"/>
    <col min="171" max="171" width="9.875" style="3" customWidth="1"/>
    <col min="172" max="175" width="8.875" style="3" customWidth="1"/>
    <col min="176" max="241" width="9.375" style="3" customWidth="1"/>
    <col min="242" max="244" width="1.375" style="3" customWidth="1"/>
    <col min="245" max="245" width="32.875" style="3" customWidth="1"/>
    <col min="246" max="246" width="6.875" style="3" customWidth="1"/>
    <col min="247" max="247" width="0.875" style="3" customWidth="1"/>
    <col min="248" max="248" width="10.875" style="3" customWidth="1"/>
    <col min="249" max="249" width="0.875" style="3" customWidth="1"/>
    <col min="250" max="250" width="10.875" style="3" customWidth="1"/>
    <col min="251" max="251" width="0.875" style="3" customWidth="1"/>
    <col min="252" max="252" width="10.875" style="3" customWidth="1"/>
    <col min="253" max="16384" width="0.875" style="3"/>
  </cols>
  <sheetData>
    <row r="1" spans="1:10" s="23" customFormat="1" ht="24" customHeight="1">
      <c r="A1" s="270" t="s">
        <v>235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s="23" customFormat="1" ht="24" customHeight="1">
      <c r="A2" s="270" t="s">
        <v>53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s="23" customFormat="1" ht="24" customHeight="1">
      <c r="A3" s="269" t="s">
        <v>202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s="23" customFormat="1" ht="24" customHeight="1">
      <c r="A4" s="271" t="s">
        <v>114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23" customFormat="1" ht="9" customHeight="1">
      <c r="A5" s="272"/>
      <c r="B5" s="272"/>
      <c r="C5" s="272"/>
      <c r="D5" s="272"/>
      <c r="E5" s="272"/>
      <c r="F5" s="272"/>
      <c r="G5" s="272"/>
      <c r="H5" s="272"/>
      <c r="I5" s="272"/>
      <c r="J5" s="272"/>
    </row>
    <row r="6" spans="1:10" s="23" customFormat="1" ht="24" customHeight="1">
      <c r="A6" s="16"/>
      <c r="B6" s="214" t="s">
        <v>2</v>
      </c>
      <c r="C6" s="39"/>
      <c r="D6" s="273" t="s">
        <v>1</v>
      </c>
      <c r="E6" s="273"/>
      <c r="F6" s="273"/>
      <c r="G6" s="162"/>
      <c r="H6" s="273" t="s">
        <v>100</v>
      </c>
      <c r="I6" s="273"/>
      <c r="J6" s="273"/>
    </row>
    <row r="7" spans="1:10" s="23" customFormat="1" ht="24" customHeight="1">
      <c r="A7" s="16"/>
      <c r="B7" s="162"/>
      <c r="C7" s="39"/>
      <c r="D7" s="51">
        <v>2562</v>
      </c>
      <c r="E7" s="52"/>
      <c r="F7" s="51" t="s">
        <v>207</v>
      </c>
      <c r="G7" s="52"/>
      <c r="H7" s="51">
        <v>2562</v>
      </c>
      <c r="I7" s="52"/>
      <c r="J7" s="51" t="s">
        <v>207</v>
      </c>
    </row>
    <row r="8" spans="1:10" ht="24" customHeight="1">
      <c r="A8" s="23" t="s">
        <v>54</v>
      </c>
      <c r="B8" s="163"/>
      <c r="C8" s="163"/>
      <c r="D8" s="27"/>
      <c r="E8" s="28"/>
      <c r="F8" s="29"/>
      <c r="G8" s="28"/>
      <c r="H8" s="29"/>
      <c r="I8" s="28"/>
      <c r="J8" s="29"/>
    </row>
    <row r="9" spans="1:10" ht="24" customHeight="1">
      <c r="A9" s="16" t="s">
        <v>136</v>
      </c>
      <c r="B9" s="163"/>
      <c r="C9" s="163"/>
      <c r="D9" s="145">
        <f>'รายได้ '!D27</f>
        <v>-1537153487</v>
      </c>
      <c r="E9" s="146"/>
      <c r="F9" s="181">
        <f>'รายได้ '!F27</f>
        <v>-227193792.34000015</v>
      </c>
      <c r="G9" s="146"/>
      <c r="H9" s="181">
        <f>'รายได้ '!H27</f>
        <v>-519784932</v>
      </c>
      <c r="I9" s="146"/>
      <c r="J9" s="145">
        <f>'รายได้ '!J27</f>
        <v>382020563</v>
      </c>
    </row>
    <row r="10" spans="1:10" ht="24" customHeight="1">
      <c r="A10" s="16" t="s">
        <v>61</v>
      </c>
      <c r="D10" s="145"/>
      <c r="E10" s="147"/>
      <c r="F10" s="145"/>
      <c r="G10" s="147"/>
      <c r="H10" s="148"/>
      <c r="I10" s="147"/>
      <c r="J10" s="148"/>
    </row>
    <row r="11" spans="1:10" ht="24" customHeight="1">
      <c r="A11" s="54" t="s">
        <v>55</v>
      </c>
      <c r="B11" s="11">
        <v>32</v>
      </c>
      <c r="C11" s="11"/>
      <c r="D11" s="145">
        <v>106650382</v>
      </c>
      <c r="E11" s="147"/>
      <c r="F11" s="145">
        <v>192713727</v>
      </c>
      <c r="G11" s="147"/>
      <c r="H11" s="145">
        <v>972257</v>
      </c>
      <c r="I11" s="147"/>
      <c r="J11" s="145">
        <v>1058651</v>
      </c>
    </row>
    <row r="12" spans="1:10" ht="24" customHeight="1">
      <c r="A12" s="54" t="s">
        <v>31</v>
      </c>
      <c r="B12" s="11">
        <v>30</v>
      </c>
      <c r="C12" s="11"/>
      <c r="D12" s="145">
        <v>-16138853</v>
      </c>
      <c r="E12" s="147"/>
      <c r="F12" s="181">
        <v>-39683424</v>
      </c>
      <c r="G12" s="147"/>
      <c r="H12" s="181">
        <v>-7089031</v>
      </c>
      <c r="I12" s="147"/>
      <c r="J12" s="181">
        <v>-8272229</v>
      </c>
    </row>
    <row r="13" spans="1:10" ht="24" customHeight="1">
      <c r="A13" s="54" t="s">
        <v>62</v>
      </c>
      <c r="B13" s="11">
        <v>32</v>
      </c>
      <c r="C13" s="11"/>
      <c r="D13" s="145">
        <v>62228667</v>
      </c>
      <c r="E13" s="147"/>
      <c r="F13" s="145">
        <v>64436470</v>
      </c>
      <c r="G13" s="147"/>
      <c r="H13" s="145">
        <v>733699</v>
      </c>
      <c r="I13" s="147"/>
      <c r="J13" s="63">
        <v>0</v>
      </c>
    </row>
    <row r="14" spans="1:10" ht="24" customHeight="1">
      <c r="A14" s="54" t="s">
        <v>84</v>
      </c>
      <c r="B14" s="11">
        <v>30</v>
      </c>
      <c r="C14" s="11"/>
      <c r="D14" s="145">
        <v>-84024</v>
      </c>
      <c r="E14" s="147"/>
      <c r="F14" s="181">
        <v>-344076</v>
      </c>
      <c r="G14" s="147"/>
      <c r="H14" s="181">
        <v>-84024</v>
      </c>
      <c r="I14" s="147"/>
      <c r="J14" s="181">
        <v>-46709912</v>
      </c>
    </row>
    <row r="15" spans="1:10" ht="24" customHeight="1">
      <c r="A15" s="54" t="s">
        <v>168</v>
      </c>
      <c r="B15" s="163"/>
      <c r="C15" s="163"/>
      <c r="D15" s="145">
        <v>10708902</v>
      </c>
      <c r="E15" s="149"/>
      <c r="F15" s="181">
        <v>-13971087</v>
      </c>
      <c r="G15" s="149"/>
      <c r="H15" s="145">
        <v>15994611</v>
      </c>
      <c r="I15" s="149"/>
      <c r="J15" s="181">
        <v>-3886111</v>
      </c>
    </row>
    <row r="16" spans="1:10" ht="24" customHeight="1">
      <c r="A16" s="54" t="s">
        <v>282</v>
      </c>
      <c r="B16" s="213"/>
      <c r="C16" s="213"/>
      <c r="D16" s="145"/>
      <c r="E16" s="149"/>
      <c r="F16" s="181"/>
      <c r="G16" s="149"/>
      <c r="H16" s="145"/>
      <c r="I16" s="149"/>
      <c r="J16" s="181"/>
    </row>
    <row r="17" spans="1:10" ht="24" customHeight="1">
      <c r="A17" s="61" t="s">
        <v>283</v>
      </c>
      <c r="B17" s="163">
        <v>12</v>
      </c>
      <c r="C17" s="163"/>
      <c r="D17" s="63">
        <v>0</v>
      </c>
      <c r="E17" s="149"/>
      <c r="F17" s="181">
        <v>-9452383</v>
      </c>
      <c r="G17" s="149"/>
      <c r="H17" s="181">
        <v>4646000</v>
      </c>
      <c r="I17" s="149"/>
      <c r="J17" s="63">
        <v>0</v>
      </c>
    </row>
    <row r="18" spans="1:10" ht="24" customHeight="1">
      <c r="A18" s="54" t="s">
        <v>246</v>
      </c>
      <c r="B18" s="208">
        <v>32</v>
      </c>
      <c r="C18" s="163"/>
      <c r="D18" s="145">
        <v>35509443</v>
      </c>
      <c r="E18" s="149"/>
      <c r="F18" s="145">
        <v>34073161</v>
      </c>
      <c r="G18" s="149"/>
      <c r="H18" s="63">
        <v>0</v>
      </c>
      <c r="I18" s="149"/>
      <c r="J18" s="63">
        <v>0</v>
      </c>
    </row>
    <row r="19" spans="1:10" ht="24" customHeight="1">
      <c r="A19" s="54" t="s">
        <v>88</v>
      </c>
      <c r="B19" s="163" t="s">
        <v>229</v>
      </c>
      <c r="C19" s="163"/>
      <c r="D19" s="63">
        <v>0</v>
      </c>
      <c r="E19" s="149"/>
      <c r="F19" s="63">
        <v>0</v>
      </c>
      <c r="G19" s="149"/>
      <c r="H19" s="145">
        <v>110446067</v>
      </c>
      <c r="I19" s="149"/>
      <c r="J19" s="63">
        <v>0</v>
      </c>
    </row>
    <row r="20" spans="1:10" ht="24" customHeight="1">
      <c r="A20" s="54" t="s">
        <v>236</v>
      </c>
      <c r="B20" s="209" t="s">
        <v>237</v>
      </c>
      <c r="C20" s="209"/>
      <c r="D20" s="169">
        <v>51728762</v>
      </c>
      <c r="E20" s="149"/>
      <c r="F20" s="63">
        <v>0</v>
      </c>
      <c r="G20" s="149"/>
      <c r="H20" s="145">
        <v>51728762</v>
      </c>
      <c r="I20" s="149"/>
      <c r="J20" s="63">
        <v>0</v>
      </c>
    </row>
    <row r="21" spans="1:10" ht="24" customHeight="1">
      <c r="A21" s="54" t="s">
        <v>188</v>
      </c>
      <c r="B21" s="244" t="s">
        <v>230</v>
      </c>
      <c r="C21" s="163"/>
      <c r="D21" s="169">
        <v>190556465</v>
      </c>
      <c r="E21" s="149"/>
      <c r="F21" s="145">
        <v>49377727</v>
      </c>
      <c r="G21" s="149"/>
      <c r="H21" s="63">
        <v>0</v>
      </c>
      <c r="I21" s="149"/>
      <c r="J21" s="63">
        <v>0</v>
      </c>
    </row>
    <row r="22" spans="1:10" ht="24" customHeight="1">
      <c r="A22" s="54" t="s">
        <v>189</v>
      </c>
      <c r="B22" s="164">
        <v>20</v>
      </c>
      <c r="C22" s="164"/>
      <c r="D22" s="169">
        <v>99685714</v>
      </c>
      <c r="E22" s="149"/>
      <c r="F22" s="145">
        <v>154205810</v>
      </c>
      <c r="G22" s="149"/>
      <c r="H22" s="63">
        <v>0</v>
      </c>
      <c r="I22" s="149"/>
      <c r="J22" s="63">
        <v>0</v>
      </c>
    </row>
    <row r="23" spans="1:10" ht="24" customHeight="1">
      <c r="A23" s="54" t="s">
        <v>270</v>
      </c>
      <c r="B23" s="238" t="s">
        <v>230</v>
      </c>
      <c r="C23" s="163"/>
      <c r="D23" s="169">
        <v>1838617</v>
      </c>
      <c r="E23" s="149"/>
      <c r="F23" s="181">
        <v>-998466</v>
      </c>
      <c r="G23" s="149"/>
      <c r="H23" s="145">
        <v>10096</v>
      </c>
      <c r="I23" s="149"/>
      <c r="J23" s="181">
        <f>-1282400+71</f>
        <v>-1282329</v>
      </c>
    </row>
    <row r="24" spans="1:10" ht="24" customHeight="1">
      <c r="A24" s="54" t="s">
        <v>271</v>
      </c>
      <c r="B24" s="235"/>
      <c r="C24" s="235"/>
      <c r="D24" s="169">
        <v>3083</v>
      </c>
      <c r="E24" s="149"/>
      <c r="F24" s="63">
        <v>0</v>
      </c>
      <c r="G24" s="149"/>
      <c r="H24" s="63">
        <v>0</v>
      </c>
      <c r="I24" s="149"/>
      <c r="J24" s="63">
        <v>0</v>
      </c>
    </row>
    <row r="25" spans="1:10" ht="24" customHeight="1">
      <c r="A25" s="56" t="s">
        <v>291</v>
      </c>
      <c r="B25" s="163"/>
      <c r="C25" s="163"/>
      <c r="D25" s="63">
        <v>0</v>
      </c>
      <c r="E25" s="149"/>
      <c r="F25" s="63">
        <v>0</v>
      </c>
      <c r="G25" s="149"/>
      <c r="H25" s="145">
        <v>10136793</v>
      </c>
      <c r="I25" s="149"/>
      <c r="J25" s="63">
        <v>0</v>
      </c>
    </row>
    <row r="26" spans="1:10" ht="24" customHeight="1">
      <c r="A26" s="56" t="s">
        <v>185</v>
      </c>
      <c r="B26" s="163"/>
      <c r="C26" s="163"/>
      <c r="D26" s="169"/>
      <c r="E26" s="149"/>
      <c r="F26" s="145"/>
      <c r="G26" s="149"/>
      <c r="H26" s="145"/>
      <c r="I26" s="149"/>
      <c r="J26" s="145"/>
    </row>
    <row r="27" spans="1:10" ht="24" customHeight="1">
      <c r="A27" s="61" t="s">
        <v>274</v>
      </c>
      <c r="B27" s="163"/>
      <c r="C27" s="163"/>
      <c r="D27" s="169">
        <v>502868290</v>
      </c>
      <c r="E27" s="149"/>
      <c r="F27" s="181">
        <v>-405977462</v>
      </c>
      <c r="G27" s="149"/>
      <c r="H27" s="145">
        <v>298063374</v>
      </c>
      <c r="I27" s="149"/>
      <c r="J27" s="181">
        <v>-339786781</v>
      </c>
    </row>
    <row r="28" spans="1:10" ht="24" customHeight="1">
      <c r="A28" s="54" t="s">
        <v>63</v>
      </c>
      <c r="B28" s="163"/>
      <c r="C28" s="163"/>
      <c r="D28" s="169"/>
      <c r="E28" s="149"/>
      <c r="F28" s="145"/>
      <c r="G28" s="149"/>
      <c r="H28" s="122"/>
      <c r="I28" s="149"/>
      <c r="J28" s="122"/>
    </row>
    <row r="29" spans="1:10" ht="24" customHeight="1">
      <c r="A29" s="61" t="s">
        <v>273</v>
      </c>
      <c r="B29" s="163"/>
      <c r="C29" s="163"/>
      <c r="D29" s="169">
        <v>-33</v>
      </c>
      <c r="E29" s="149"/>
      <c r="F29" s="181">
        <v>-39255</v>
      </c>
      <c r="G29" s="149"/>
      <c r="H29" s="181">
        <v>-33</v>
      </c>
      <c r="I29" s="151"/>
      <c r="J29" s="181">
        <v>-39255</v>
      </c>
    </row>
    <row r="30" spans="1:10" ht="24" customHeight="1">
      <c r="A30" s="54" t="s">
        <v>275</v>
      </c>
      <c r="B30" s="238"/>
      <c r="C30" s="238"/>
      <c r="D30" s="169"/>
      <c r="E30" s="149"/>
      <c r="F30" s="181"/>
      <c r="G30" s="149"/>
      <c r="H30" s="181"/>
      <c r="I30" s="151"/>
      <c r="J30" s="181"/>
    </row>
    <row r="31" spans="1:10" ht="24" customHeight="1">
      <c r="A31" s="61" t="s">
        <v>276</v>
      </c>
      <c r="B31" s="163"/>
      <c r="C31" s="16"/>
      <c r="D31" s="169">
        <v>1988086</v>
      </c>
      <c r="E31" s="149"/>
      <c r="F31" s="181">
        <v>-10758179</v>
      </c>
      <c r="G31" s="149"/>
      <c r="H31" s="145">
        <v>2771984</v>
      </c>
      <c r="I31" s="151"/>
      <c r="J31" s="181">
        <v>-2263809</v>
      </c>
    </row>
    <row r="32" spans="1:10" ht="24" customHeight="1">
      <c r="A32" s="56" t="s">
        <v>292</v>
      </c>
      <c r="B32" s="163"/>
      <c r="C32" s="16"/>
      <c r="D32" s="169">
        <v>2455840</v>
      </c>
      <c r="E32" s="149"/>
      <c r="F32" s="63">
        <v>0</v>
      </c>
      <c r="G32" s="149"/>
      <c r="H32" s="145">
        <v>2455840</v>
      </c>
      <c r="I32" s="151"/>
      <c r="J32" s="63">
        <v>0</v>
      </c>
    </row>
    <row r="33" spans="1:10" ht="24" customHeight="1">
      <c r="A33" s="56" t="s">
        <v>277</v>
      </c>
      <c r="B33" s="163"/>
      <c r="C33" s="163"/>
      <c r="D33" s="169">
        <v>-18957</v>
      </c>
      <c r="E33" s="149"/>
      <c r="F33" s="181">
        <v>-891</v>
      </c>
      <c r="G33" s="149"/>
      <c r="H33" s="181">
        <v>-18957</v>
      </c>
      <c r="I33" s="151"/>
      <c r="J33" s="181">
        <v>-891</v>
      </c>
    </row>
    <row r="34" spans="1:10" ht="24" customHeight="1">
      <c r="A34" s="56" t="s">
        <v>278</v>
      </c>
      <c r="B34" s="163"/>
      <c r="C34" s="163"/>
      <c r="D34" s="145"/>
      <c r="E34" s="149"/>
      <c r="F34" s="145"/>
      <c r="G34" s="149"/>
      <c r="H34" s="150"/>
      <c r="I34" s="151"/>
      <c r="J34" s="150"/>
    </row>
    <row r="35" spans="1:10" ht="24" customHeight="1">
      <c r="A35" s="61" t="s">
        <v>279</v>
      </c>
      <c r="B35" s="163"/>
      <c r="C35" s="16"/>
      <c r="D35" s="63">
        <v>0</v>
      </c>
      <c r="E35" s="149"/>
      <c r="F35" s="63">
        <v>0</v>
      </c>
      <c r="G35" s="149"/>
      <c r="H35" s="63">
        <v>0</v>
      </c>
      <c r="I35" s="151"/>
      <c r="J35" s="181">
        <v>-1011935</v>
      </c>
    </row>
    <row r="36" spans="1:10" ht="24" customHeight="1">
      <c r="A36" s="56" t="s">
        <v>272</v>
      </c>
      <c r="B36" s="163"/>
      <c r="C36" s="163"/>
      <c r="D36" s="181">
        <v>-1465950</v>
      </c>
      <c r="E36" s="149"/>
      <c r="F36" s="181">
        <v>-4029024</v>
      </c>
      <c r="G36" s="149"/>
      <c r="H36" s="63">
        <v>0</v>
      </c>
      <c r="I36" s="151"/>
      <c r="J36" s="63">
        <v>0</v>
      </c>
    </row>
    <row r="37" spans="1:10" ht="24" customHeight="1">
      <c r="A37" s="54" t="s">
        <v>280</v>
      </c>
      <c r="B37" s="163"/>
      <c r="C37" s="163"/>
      <c r="D37" s="63">
        <v>0</v>
      </c>
      <c r="E37" s="149"/>
      <c r="F37" s="145">
        <v>15556076</v>
      </c>
      <c r="G37" s="149"/>
      <c r="H37" s="63">
        <v>0</v>
      </c>
      <c r="I37" s="149"/>
      <c r="J37" s="63">
        <v>0</v>
      </c>
    </row>
    <row r="38" spans="1:10" ht="24" customHeight="1">
      <c r="A38" s="54" t="s">
        <v>281</v>
      </c>
      <c r="B38" s="163"/>
      <c r="C38" s="16"/>
      <c r="D38" s="145">
        <v>755366</v>
      </c>
      <c r="E38" s="149"/>
      <c r="F38" s="181">
        <v>-410500</v>
      </c>
      <c r="G38" s="149"/>
      <c r="H38" s="145">
        <v>8892240</v>
      </c>
      <c r="I38" s="151"/>
      <c r="J38" s="181">
        <v>-7426494</v>
      </c>
    </row>
    <row r="39" spans="1:10" ht="24" customHeight="1">
      <c r="A39" s="54"/>
      <c r="B39" s="243"/>
      <c r="C39" s="16"/>
      <c r="D39" s="145"/>
      <c r="E39" s="149"/>
      <c r="F39" s="145"/>
      <c r="G39" s="149"/>
      <c r="H39" s="145"/>
      <c r="I39" s="151"/>
      <c r="J39" s="181"/>
    </row>
    <row r="40" spans="1:10" ht="24" customHeight="1">
      <c r="A40" s="54"/>
      <c r="B40" s="243"/>
      <c r="C40" s="16"/>
      <c r="D40" s="145"/>
      <c r="E40" s="149"/>
      <c r="F40" s="145"/>
      <c r="G40" s="149"/>
      <c r="H40" s="145"/>
      <c r="I40" s="151"/>
      <c r="J40" s="181"/>
    </row>
    <row r="41" spans="1:10" ht="24" customHeight="1">
      <c r="A41" s="54"/>
      <c r="B41" s="243"/>
      <c r="C41" s="16"/>
      <c r="D41" s="145"/>
      <c r="E41" s="149"/>
      <c r="F41" s="145"/>
      <c r="G41" s="149"/>
      <c r="H41" s="145"/>
      <c r="I41" s="151"/>
      <c r="J41" s="181"/>
    </row>
    <row r="42" spans="1:10" s="23" customFormat="1" ht="24" customHeight="1">
      <c r="A42" s="270" t="s">
        <v>235</v>
      </c>
      <c r="B42" s="270"/>
      <c r="C42" s="270"/>
      <c r="D42" s="270"/>
      <c r="E42" s="270"/>
      <c r="F42" s="270"/>
      <c r="G42" s="270"/>
      <c r="H42" s="270"/>
      <c r="I42" s="270"/>
      <c r="J42" s="270"/>
    </row>
    <row r="43" spans="1:10" s="23" customFormat="1" ht="24" customHeight="1">
      <c r="A43" s="269" t="s">
        <v>119</v>
      </c>
      <c r="B43" s="270"/>
      <c r="C43" s="270"/>
      <c r="D43" s="270"/>
      <c r="E43" s="270"/>
      <c r="F43" s="270"/>
      <c r="G43" s="270"/>
      <c r="H43" s="270"/>
      <c r="I43" s="270"/>
      <c r="J43" s="270"/>
    </row>
    <row r="44" spans="1:10" s="23" customFormat="1" ht="24" customHeight="1">
      <c r="A44" s="269" t="s">
        <v>202</v>
      </c>
      <c r="B44" s="270"/>
      <c r="C44" s="270"/>
      <c r="D44" s="270"/>
      <c r="E44" s="270"/>
      <c r="F44" s="270"/>
      <c r="G44" s="270"/>
      <c r="H44" s="270"/>
      <c r="I44" s="270"/>
      <c r="J44" s="270"/>
    </row>
    <row r="45" spans="1:10" s="23" customFormat="1" ht="24" customHeight="1">
      <c r="A45" s="271" t="s">
        <v>114</v>
      </c>
      <c r="B45" s="271"/>
      <c r="C45" s="271"/>
      <c r="D45" s="271"/>
      <c r="E45" s="271"/>
      <c r="F45" s="271"/>
      <c r="G45" s="271"/>
      <c r="H45" s="271"/>
      <c r="I45" s="271"/>
      <c r="J45" s="271"/>
    </row>
    <row r="46" spans="1:10" s="23" customFormat="1" ht="9" customHeight="1">
      <c r="A46" s="272" t="s">
        <v>121</v>
      </c>
      <c r="B46" s="272"/>
      <c r="C46" s="272"/>
      <c r="D46" s="272"/>
      <c r="E46" s="272"/>
      <c r="F46" s="272"/>
      <c r="G46" s="272"/>
      <c r="H46" s="272"/>
      <c r="I46" s="272"/>
      <c r="J46" s="272"/>
    </row>
    <row r="47" spans="1:10" s="23" customFormat="1" ht="24" customHeight="1">
      <c r="A47" s="16"/>
      <c r="B47" s="214" t="s">
        <v>2</v>
      </c>
      <c r="C47" s="39"/>
      <c r="D47" s="273" t="s">
        <v>1</v>
      </c>
      <c r="E47" s="273"/>
      <c r="F47" s="273"/>
      <c r="G47" s="162"/>
      <c r="H47" s="273" t="s">
        <v>100</v>
      </c>
      <c r="I47" s="273"/>
      <c r="J47" s="273"/>
    </row>
    <row r="48" spans="1:10" s="23" customFormat="1" ht="24" customHeight="1">
      <c r="A48" s="16"/>
      <c r="B48" s="162"/>
      <c r="C48" s="39"/>
      <c r="D48" s="51">
        <v>2562</v>
      </c>
      <c r="E48" s="52"/>
      <c r="F48" s="51" t="s">
        <v>207</v>
      </c>
      <c r="G48" s="52"/>
      <c r="H48" s="51">
        <v>2562</v>
      </c>
      <c r="I48" s="52"/>
      <c r="J48" s="51" t="s">
        <v>207</v>
      </c>
    </row>
    <row r="49" spans="1:10" ht="24" customHeight="1">
      <c r="A49" s="60" t="s">
        <v>120</v>
      </c>
      <c r="B49" s="163"/>
      <c r="C49" s="163"/>
      <c r="D49" s="27"/>
      <c r="E49" s="28"/>
      <c r="F49" s="29"/>
      <c r="G49" s="28"/>
      <c r="H49" s="29"/>
      <c r="I49" s="28"/>
      <c r="J49" s="29"/>
    </row>
    <row r="50" spans="1:10" ht="24" customHeight="1">
      <c r="A50" s="54" t="s">
        <v>284</v>
      </c>
      <c r="B50" s="163"/>
      <c r="C50" s="163"/>
      <c r="D50" s="145">
        <v>1359944</v>
      </c>
      <c r="E50" s="149"/>
      <c r="F50" s="145">
        <v>1854722</v>
      </c>
      <c r="G50" s="149"/>
      <c r="H50" s="63">
        <v>0</v>
      </c>
      <c r="I50" s="151"/>
      <c r="J50" s="63">
        <v>0</v>
      </c>
    </row>
    <row r="51" spans="1:10" ht="24" customHeight="1">
      <c r="A51" s="56" t="s">
        <v>265</v>
      </c>
      <c r="B51" s="235">
        <v>25</v>
      </c>
      <c r="C51" s="235"/>
      <c r="D51" s="27">
        <v>64686730</v>
      </c>
      <c r="E51" s="28"/>
      <c r="F51" s="63">
        <v>0</v>
      </c>
      <c r="G51" s="28"/>
      <c r="H51" s="63">
        <v>0</v>
      </c>
      <c r="I51" s="28"/>
      <c r="J51" s="63">
        <v>0</v>
      </c>
    </row>
    <row r="52" spans="1:10" ht="24" customHeight="1">
      <c r="A52" s="56" t="s">
        <v>247</v>
      </c>
      <c r="B52" s="163">
        <v>26</v>
      </c>
      <c r="C52" s="163"/>
      <c r="D52" s="145">
        <v>13044574</v>
      </c>
      <c r="E52" s="149"/>
      <c r="F52" s="145">
        <v>5807604</v>
      </c>
      <c r="G52" s="149"/>
      <c r="H52" s="145">
        <v>1972627</v>
      </c>
      <c r="I52" s="151"/>
      <c r="J52" s="145">
        <v>648820</v>
      </c>
    </row>
    <row r="53" spans="1:10" ht="24" customHeight="1">
      <c r="A53" s="54" t="s">
        <v>135</v>
      </c>
      <c r="B53" s="32">
        <v>16.2</v>
      </c>
      <c r="C53" s="163"/>
      <c r="D53" s="145">
        <v>28930040</v>
      </c>
      <c r="E53" s="149"/>
      <c r="F53" s="145">
        <v>9359446</v>
      </c>
      <c r="G53" s="149"/>
      <c r="H53" s="63">
        <v>0</v>
      </c>
      <c r="I53" s="151"/>
      <c r="J53" s="63">
        <v>0</v>
      </c>
    </row>
    <row r="54" spans="1:10" ht="24" customHeight="1">
      <c r="A54" s="54" t="s">
        <v>111</v>
      </c>
      <c r="B54" s="163">
        <v>19</v>
      </c>
      <c r="C54" s="163"/>
      <c r="D54" s="63">
        <v>0</v>
      </c>
      <c r="E54" s="149"/>
      <c r="F54" s="145">
        <v>46288517</v>
      </c>
      <c r="G54" s="149"/>
      <c r="H54" s="63">
        <v>0</v>
      </c>
      <c r="I54" s="151"/>
      <c r="J54" s="63">
        <v>0</v>
      </c>
    </row>
    <row r="55" spans="1:10" ht="24" customHeight="1">
      <c r="A55" s="54" t="s">
        <v>112</v>
      </c>
      <c r="B55" s="163"/>
      <c r="C55" s="163"/>
      <c r="D55" s="152">
        <v>69865996</v>
      </c>
      <c r="E55" s="149"/>
      <c r="F55" s="152">
        <v>27860932</v>
      </c>
      <c r="G55" s="149"/>
      <c r="H55" s="64">
        <v>0</v>
      </c>
      <c r="I55" s="151"/>
      <c r="J55" s="64">
        <v>0</v>
      </c>
    </row>
    <row r="56" spans="1:10" ht="24" customHeight="1">
      <c r="A56" s="54"/>
      <c r="B56" s="163"/>
      <c r="C56" s="163"/>
      <c r="D56" s="207">
        <f>SUM(D8:D38,D50:D55)</f>
        <v>-309996403</v>
      </c>
      <c r="E56" s="151"/>
      <c r="F56" s="207">
        <f>SUM(F8:F38,F50:F55)</f>
        <v>-111324347.34000015</v>
      </c>
      <c r="G56" s="149"/>
      <c r="H56" s="207">
        <f>SUM(H9:H38,H50:H55)</f>
        <v>-18152627</v>
      </c>
      <c r="I56" s="151"/>
      <c r="J56" s="207">
        <f>SUM(J8:J49,J52:J55)</f>
        <v>-26951712</v>
      </c>
    </row>
    <row r="57" spans="1:10" ht="24" customHeight="1">
      <c r="A57" s="16" t="s">
        <v>56</v>
      </c>
      <c r="B57" s="163"/>
      <c r="C57" s="163"/>
      <c r="D57" s="150"/>
      <c r="E57" s="149"/>
      <c r="F57" s="150"/>
      <c r="G57" s="149"/>
      <c r="H57" s="153"/>
      <c r="I57" s="151"/>
      <c r="J57" s="153"/>
    </row>
    <row r="58" spans="1:10" ht="24" customHeight="1">
      <c r="A58" s="54" t="s">
        <v>190</v>
      </c>
      <c r="B58" s="163"/>
      <c r="C58" s="16"/>
      <c r="D58" s="145">
        <v>460391710</v>
      </c>
      <c r="E58" s="149"/>
      <c r="F58" s="145">
        <v>82310327</v>
      </c>
      <c r="G58" s="149"/>
      <c r="H58" s="145">
        <v>1344417</v>
      </c>
      <c r="I58" s="151"/>
      <c r="J58" s="181">
        <v>-6555723</v>
      </c>
    </row>
    <row r="59" spans="1:10" ht="24" customHeight="1">
      <c r="A59" s="54" t="s">
        <v>285</v>
      </c>
      <c r="B59" s="163"/>
      <c r="C59" s="16"/>
      <c r="D59" s="145">
        <v>10994440</v>
      </c>
      <c r="E59" s="149"/>
      <c r="F59" s="145">
        <v>35147008</v>
      </c>
      <c r="G59" s="149"/>
      <c r="H59" s="63">
        <v>0</v>
      </c>
      <c r="I59" s="151"/>
      <c r="J59" s="63">
        <v>0</v>
      </c>
    </row>
    <row r="60" spans="1:10" ht="24" customHeight="1">
      <c r="A60" s="54" t="s">
        <v>286</v>
      </c>
      <c r="B60" s="163"/>
      <c r="C60" s="16"/>
      <c r="D60" s="145">
        <v>201544108</v>
      </c>
      <c r="E60" s="149"/>
      <c r="F60" s="145">
        <f>-81323199+174801893</f>
        <v>93478694</v>
      </c>
      <c r="G60" s="149"/>
      <c r="H60" s="63">
        <v>0</v>
      </c>
      <c r="I60" s="151"/>
      <c r="J60" s="63">
        <v>0</v>
      </c>
    </row>
    <row r="61" spans="1:10" ht="24" customHeight="1">
      <c r="A61" s="54" t="s">
        <v>191</v>
      </c>
      <c r="B61" s="163"/>
      <c r="C61" s="16"/>
      <c r="D61" s="181">
        <v>-17358768</v>
      </c>
      <c r="E61" s="149"/>
      <c r="F61" s="145">
        <v>13588910</v>
      </c>
      <c r="G61" s="149"/>
      <c r="H61" s="145">
        <v>343445</v>
      </c>
      <c r="I61" s="151"/>
      <c r="J61" s="181">
        <v>-721273</v>
      </c>
    </row>
    <row r="62" spans="1:10" ht="24" customHeight="1">
      <c r="A62" s="54" t="s">
        <v>192</v>
      </c>
      <c r="B62" s="163"/>
      <c r="C62" s="16"/>
      <c r="D62" s="181">
        <v>-11441386</v>
      </c>
      <c r="E62" s="149"/>
      <c r="F62" s="145">
        <v>15025341</v>
      </c>
      <c r="G62" s="149"/>
      <c r="H62" s="145">
        <v>500</v>
      </c>
      <c r="I62" s="147"/>
      <c r="J62" s="181">
        <v>-1000060</v>
      </c>
    </row>
    <row r="63" spans="1:10" ht="24" customHeight="1">
      <c r="A63" s="54" t="s">
        <v>248</v>
      </c>
      <c r="B63" s="163"/>
      <c r="C63" s="16"/>
      <c r="D63" s="181">
        <v>-259144020</v>
      </c>
      <c r="E63" s="149"/>
      <c r="F63" s="145">
        <v>63487030</v>
      </c>
      <c r="G63" s="149"/>
      <c r="H63" s="145">
        <v>25277</v>
      </c>
      <c r="I63" s="147"/>
      <c r="J63" s="181">
        <v>-113346</v>
      </c>
    </row>
    <row r="64" spans="1:10" ht="24" customHeight="1">
      <c r="A64" s="54" t="s">
        <v>193</v>
      </c>
      <c r="B64" s="163"/>
      <c r="C64" s="16"/>
      <c r="D64" s="145">
        <v>25957961</v>
      </c>
      <c r="E64" s="149"/>
      <c r="F64" s="181">
        <v>-28142711</v>
      </c>
      <c r="G64" s="149"/>
      <c r="H64" s="63">
        <v>0</v>
      </c>
      <c r="I64" s="151"/>
      <c r="J64" s="63">
        <v>0</v>
      </c>
    </row>
    <row r="65" spans="1:10" ht="24" customHeight="1">
      <c r="A65" s="54" t="s">
        <v>234</v>
      </c>
      <c r="B65" s="163"/>
      <c r="C65" s="16"/>
      <c r="D65" s="181">
        <v>-13766010</v>
      </c>
      <c r="E65" s="149"/>
      <c r="F65" s="150">
        <v>4280698</v>
      </c>
      <c r="G65" s="149"/>
      <c r="H65" s="216">
        <v>-118824</v>
      </c>
      <c r="I65" s="149"/>
      <c r="J65" s="150">
        <v>376602</v>
      </c>
    </row>
    <row r="66" spans="1:10" ht="24" customHeight="1">
      <c r="A66" s="165" t="s">
        <v>249</v>
      </c>
      <c r="B66" s="163">
        <v>26</v>
      </c>
      <c r="C66" s="16"/>
      <c r="D66" s="182">
        <v>-6598812</v>
      </c>
      <c r="E66" s="149"/>
      <c r="F66" s="182">
        <v>-5591474</v>
      </c>
      <c r="G66" s="149"/>
      <c r="H66" s="64">
        <v>0</v>
      </c>
      <c r="I66" s="151"/>
      <c r="J66" s="64">
        <v>0</v>
      </c>
    </row>
    <row r="67" spans="1:10" s="35" customFormat="1" ht="24" customHeight="1">
      <c r="A67" s="62" t="s">
        <v>250</v>
      </c>
      <c r="B67" s="34"/>
      <c r="C67" s="34"/>
      <c r="D67" s="154">
        <f>SUM(D56,D58:D66)</f>
        <v>80582820</v>
      </c>
      <c r="E67" s="154"/>
      <c r="F67" s="154">
        <f>SUM(F56,F58:F66)</f>
        <v>162259475.65999985</v>
      </c>
      <c r="G67" s="154"/>
      <c r="H67" s="181">
        <f>SUM(H56,H58:H66)</f>
        <v>-16557812</v>
      </c>
      <c r="I67" s="154"/>
      <c r="J67" s="181">
        <f>SUM(J56,J58:J66)</f>
        <v>-34965512</v>
      </c>
    </row>
    <row r="68" spans="1:10" ht="24" customHeight="1">
      <c r="A68" s="54" t="s">
        <v>251</v>
      </c>
      <c r="B68" s="163"/>
      <c r="C68" s="36"/>
      <c r="D68" s="145">
        <v>20250586</v>
      </c>
      <c r="E68" s="153"/>
      <c r="F68" s="145">
        <v>13093901</v>
      </c>
      <c r="G68" s="153"/>
      <c r="H68" s="145">
        <v>110542</v>
      </c>
      <c r="I68" s="151"/>
      <c r="J68" s="145">
        <v>3166353</v>
      </c>
    </row>
    <row r="69" spans="1:10" ht="24" customHeight="1">
      <c r="A69" s="54" t="s">
        <v>252</v>
      </c>
      <c r="B69" s="163"/>
      <c r="C69" s="163"/>
      <c r="D69" s="181">
        <v>-47627427</v>
      </c>
      <c r="E69" s="149"/>
      <c r="F69" s="181">
        <v>-54425689</v>
      </c>
      <c r="G69" s="149"/>
      <c r="H69" s="181">
        <v>-643836</v>
      </c>
      <c r="I69" s="151"/>
      <c r="J69" s="63">
        <v>0</v>
      </c>
    </row>
    <row r="70" spans="1:10" ht="24" customHeight="1">
      <c r="A70" s="54" t="s">
        <v>64</v>
      </c>
      <c r="B70" s="163"/>
      <c r="C70" s="163"/>
      <c r="D70" s="145">
        <v>558689</v>
      </c>
      <c r="E70" s="149"/>
      <c r="F70" s="145">
        <v>21483264</v>
      </c>
      <c r="G70" s="149"/>
      <c r="H70" s="63">
        <v>0</v>
      </c>
      <c r="I70" s="151"/>
      <c r="J70" s="63">
        <v>0</v>
      </c>
    </row>
    <row r="71" spans="1:10" ht="24" customHeight="1">
      <c r="A71" s="54" t="s">
        <v>253</v>
      </c>
      <c r="B71" s="163"/>
      <c r="C71" s="16"/>
      <c r="D71" s="182">
        <v>-23983234</v>
      </c>
      <c r="E71" s="147"/>
      <c r="F71" s="182">
        <v>-45535153</v>
      </c>
      <c r="G71" s="147"/>
      <c r="H71" s="182">
        <v>-496454</v>
      </c>
      <c r="I71" s="153"/>
      <c r="J71" s="182">
        <v>-10345737</v>
      </c>
    </row>
    <row r="72" spans="1:10" ht="24" customHeight="1">
      <c r="A72" s="62" t="s">
        <v>199</v>
      </c>
      <c r="B72" s="163"/>
      <c r="C72" s="163"/>
      <c r="D72" s="155">
        <f>SUM(D67:D71)</f>
        <v>29781434</v>
      </c>
      <c r="E72" s="156"/>
      <c r="F72" s="155">
        <f>SUM(F67:F71)</f>
        <v>96875798.659999847</v>
      </c>
      <c r="G72" s="156"/>
      <c r="H72" s="183">
        <f>SUM(H67:H71)</f>
        <v>-17587560</v>
      </c>
      <c r="I72" s="156"/>
      <c r="J72" s="183">
        <f>SUM(J67:J71)</f>
        <v>-42144896</v>
      </c>
    </row>
    <row r="73" spans="1:10" ht="24" customHeight="1">
      <c r="A73" s="23"/>
      <c r="B73" s="26"/>
      <c r="C73" s="26"/>
      <c r="D73" s="37"/>
      <c r="E73" s="33"/>
      <c r="F73" s="37"/>
      <c r="G73" s="33"/>
      <c r="H73" s="37"/>
      <c r="I73" s="33"/>
      <c r="J73" s="37"/>
    </row>
    <row r="74" spans="1:10" ht="24" customHeight="1">
      <c r="A74" s="23"/>
      <c r="B74" s="26"/>
      <c r="C74" s="26"/>
      <c r="D74" s="37"/>
      <c r="E74" s="33"/>
      <c r="F74" s="37"/>
      <c r="G74" s="33"/>
      <c r="H74" s="37"/>
      <c r="I74" s="33"/>
      <c r="J74" s="37"/>
    </row>
    <row r="75" spans="1:10" ht="24" customHeight="1">
      <c r="A75" s="23"/>
      <c r="B75" s="26"/>
      <c r="C75" s="26"/>
      <c r="D75" s="37"/>
      <c r="E75" s="33"/>
      <c r="F75" s="37"/>
      <c r="G75" s="33"/>
      <c r="H75" s="37"/>
      <c r="I75" s="33"/>
      <c r="J75" s="37"/>
    </row>
    <row r="76" spans="1:10" ht="24" customHeight="1">
      <c r="A76" s="23"/>
      <c r="B76" s="213"/>
      <c r="C76" s="213"/>
      <c r="D76" s="37"/>
      <c r="E76" s="33"/>
      <c r="F76" s="37"/>
      <c r="G76" s="33"/>
      <c r="H76" s="37"/>
      <c r="I76" s="33"/>
      <c r="J76" s="37"/>
    </row>
    <row r="77" spans="1:10" ht="24" customHeight="1">
      <c r="A77" s="23"/>
      <c r="B77" s="213"/>
      <c r="C77" s="213"/>
      <c r="D77" s="37"/>
      <c r="E77" s="33"/>
      <c r="F77" s="37"/>
      <c r="G77" s="33"/>
      <c r="H77" s="37"/>
      <c r="I77" s="33"/>
      <c r="J77" s="37"/>
    </row>
    <row r="78" spans="1:10" ht="24" customHeight="1">
      <c r="A78" s="23"/>
      <c r="B78" s="213"/>
      <c r="C78" s="213"/>
      <c r="D78" s="37"/>
      <c r="E78" s="33"/>
      <c r="F78" s="37"/>
      <c r="G78" s="33"/>
      <c r="H78" s="37"/>
      <c r="I78" s="33"/>
      <c r="J78" s="37"/>
    </row>
    <row r="79" spans="1:10" ht="24" customHeight="1">
      <c r="A79" s="23"/>
      <c r="B79" s="26"/>
      <c r="C79" s="26"/>
      <c r="D79" s="37"/>
      <c r="E79" s="33"/>
      <c r="F79" s="37"/>
      <c r="G79" s="33"/>
      <c r="H79" s="37"/>
      <c r="I79" s="33"/>
      <c r="J79" s="37"/>
    </row>
    <row r="80" spans="1:10" ht="24" customHeight="1">
      <c r="A80" s="23"/>
      <c r="B80" s="243"/>
      <c r="C80" s="243"/>
      <c r="D80" s="37"/>
      <c r="E80" s="33"/>
      <c r="F80" s="37"/>
      <c r="G80" s="33"/>
      <c r="H80" s="37"/>
      <c r="I80" s="33"/>
      <c r="J80" s="37"/>
    </row>
    <row r="81" spans="1:10" ht="24" customHeight="1">
      <c r="A81" s="23"/>
      <c r="B81" s="243"/>
      <c r="C81" s="243"/>
      <c r="D81" s="37"/>
      <c r="E81" s="33"/>
      <c r="F81" s="37"/>
      <c r="G81" s="33"/>
      <c r="H81" s="37"/>
      <c r="I81" s="33"/>
      <c r="J81" s="37"/>
    </row>
    <row r="82" spans="1:10" ht="24" customHeight="1">
      <c r="A82" s="23"/>
      <c r="B82" s="243"/>
      <c r="C82" s="243"/>
      <c r="D82" s="37"/>
      <c r="E82" s="33"/>
      <c r="F82" s="37"/>
      <c r="G82" s="33"/>
      <c r="H82" s="37"/>
      <c r="I82" s="33"/>
      <c r="J82" s="37"/>
    </row>
    <row r="83" spans="1:10" s="23" customFormat="1" ht="24" customHeight="1">
      <c r="A83" s="270" t="s">
        <v>235</v>
      </c>
      <c r="B83" s="270"/>
      <c r="C83" s="270"/>
      <c r="D83" s="270"/>
      <c r="E83" s="270"/>
      <c r="F83" s="270"/>
      <c r="G83" s="270"/>
      <c r="H83" s="270"/>
      <c r="I83" s="270"/>
      <c r="J83" s="270"/>
    </row>
    <row r="84" spans="1:10" s="23" customFormat="1" ht="24" customHeight="1">
      <c r="A84" s="269" t="s">
        <v>119</v>
      </c>
      <c r="B84" s="270"/>
      <c r="C84" s="270"/>
      <c r="D84" s="270"/>
      <c r="E84" s="270"/>
      <c r="F84" s="270"/>
      <c r="G84" s="270"/>
      <c r="H84" s="270"/>
      <c r="I84" s="270"/>
      <c r="J84" s="270"/>
    </row>
    <row r="85" spans="1:10" s="23" customFormat="1" ht="24" customHeight="1">
      <c r="A85" s="269" t="s">
        <v>202</v>
      </c>
      <c r="B85" s="270"/>
      <c r="C85" s="270"/>
      <c r="D85" s="270"/>
      <c r="E85" s="270"/>
      <c r="F85" s="270"/>
      <c r="G85" s="270"/>
      <c r="H85" s="270"/>
      <c r="I85" s="270"/>
      <c r="J85" s="270"/>
    </row>
    <row r="86" spans="1:10" s="23" customFormat="1" ht="24" customHeight="1">
      <c r="A86" s="271" t="s">
        <v>114</v>
      </c>
      <c r="B86" s="271"/>
      <c r="C86" s="271"/>
      <c r="D86" s="271"/>
      <c r="E86" s="271"/>
      <c r="F86" s="271"/>
      <c r="G86" s="271"/>
      <c r="H86" s="271"/>
      <c r="I86" s="271"/>
      <c r="J86" s="271"/>
    </row>
    <row r="87" spans="1:10" s="23" customFormat="1" ht="9" customHeight="1">
      <c r="A87" s="272" t="s">
        <v>121</v>
      </c>
      <c r="B87" s="272"/>
      <c r="C87" s="272"/>
      <c r="D87" s="272"/>
      <c r="E87" s="272"/>
      <c r="F87" s="272"/>
      <c r="G87" s="272"/>
      <c r="H87" s="272"/>
      <c r="I87" s="272"/>
      <c r="J87" s="272"/>
    </row>
    <row r="88" spans="1:10" s="23" customFormat="1" ht="24" customHeight="1">
      <c r="A88" s="16"/>
      <c r="B88" s="214" t="s">
        <v>2</v>
      </c>
      <c r="C88" s="39"/>
      <c r="D88" s="273" t="s">
        <v>1</v>
      </c>
      <c r="E88" s="273"/>
      <c r="F88" s="273"/>
      <c r="G88" s="25"/>
      <c r="H88" s="273" t="s">
        <v>100</v>
      </c>
      <c r="I88" s="273"/>
      <c r="J88" s="273"/>
    </row>
    <row r="89" spans="1:10" s="23" customFormat="1" ht="24" customHeight="1">
      <c r="A89" s="16"/>
      <c r="B89" s="25"/>
      <c r="C89" s="39"/>
      <c r="D89" s="51">
        <v>2562</v>
      </c>
      <c r="E89" s="52"/>
      <c r="F89" s="51" t="s">
        <v>207</v>
      </c>
      <c r="G89" s="52"/>
      <c r="H89" s="51">
        <v>2562</v>
      </c>
      <c r="I89" s="52"/>
      <c r="J89" s="51" t="s">
        <v>207</v>
      </c>
    </row>
    <row r="90" spans="1:10" ht="24" customHeight="1">
      <c r="A90" s="23" t="s">
        <v>57</v>
      </c>
      <c r="B90" s="26"/>
      <c r="C90" s="36"/>
      <c r="D90" s="33"/>
      <c r="E90" s="33"/>
      <c r="F90" s="33"/>
      <c r="G90" s="33"/>
      <c r="H90" s="33"/>
      <c r="I90" s="33"/>
      <c r="J90" s="33"/>
    </row>
    <row r="91" spans="1:10" ht="24" customHeight="1">
      <c r="A91" s="54" t="s">
        <v>287</v>
      </c>
      <c r="B91" s="26"/>
      <c r="C91" s="26"/>
      <c r="D91" s="216">
        <v>12547040</v>
      </c>
      <c r="E91" s="149"/>
      <c r="F91" s="216">
        <v>-36706670</v>
      </c>
      <c r="G91" s="149"/>
      <c r="H91" s="63">
        <v>0</v>
      </c>
      <c r="I91" s="150"/>
      <c r="J91" s="63">
        <v>0</v>
      </c>
    </row>
    <row r="92" spans="1:10" ht="24" customHeight="1">
      <c r="A92" s="54" t="s">
        <v>76</v>
      </c>
      <c r="B92" s="26"/>
      <c r="C92" s="36"/>
      <c r="D92" s="181">
        <v>-96918221</v>
      </c>
      <c r="E92" s="153"/>
      <c r="F92" s="181">
        <v>-315617305</v>
      </c>
      <c r="G92" s="153"/>
      <c r="H92" s="63">
        <v>0</v>
      </c>
      <c r="I92" s="150"/>
      <c r="J92" s="181">
        <v>-23472070</v>
      </c>
    </row>
    <row r="93" spans="1:10" ht="24" customHeight="1">
      <c r="A93" s="54" t="s">
        <v>91</v>
      </c>
      <c r="B93" s="26"/>
      <c r="C93" s="16"/>
      <c r="D93" s="181">
        <v>-41297736</v>
      </c>
      <c r="E93" s="149"/>
      <c r="F93" s="181">
        <v>-12676105</v>
      </c>
      <c r="G93" s="153"/>
      <c r="H93" s="181">
        <v>-33286689</v>
      </c>
      <c r="I93" s="150"/>
      <c r="J93" s="181">
        <v>-12582544</v>
      </c>
    </row>
    <row r="94" spans="1:10" ht="24" customHeight="1">
      <c r="A94" s="54" t="s">
        <v>266</v>
      </c>
      <c r="B94" s="26"/>
      <c r="C94" s="36"/>
      <c r="D94" s="181">
        <v>-5629014</v>
      </c>
      <c r="E94" s="153"/>
      <c r="F94" s="181">
        <v>-4158140</v>
      </c>
      <c r="G94" s="153"/>
      <c r="H94" s="63">
        <v>0</v>
      </c>
      <c r="I94" s="151"/>
      <c r="J94" s="63">
        <v>0</v>
      </c>
    </row>
    <row r="95" spans="1:10" ht="24" customHeight="1">
      <c r="A95" s="54" t="s">
        <v>75</v>
      </c>
      <c r="B95" s="26"/>
      <c r="C95" s="36"/>
      <c r="D95" s="181">
        <v>-478600000</v>
      </c>
      <c r="E95" s="153"/>
      <c r="F95" s="181">
        <v>-463970000</v>
      </c>
      <c r="G95" s="153"/>
      <c r="H95" s="63">
        <v>0</v>
      </c>
      <c r="I95" s="150"/>
      <c r="J95" s="63">
        <v>0</v>
      </c>
    </row>
    <row r="96" spans="1:10" ht="24" customHeight="1">
      <c r="A96" s="54" t="s">
        <v>95</v>
      </c>
      <c r="B96" s="31"/>
      <c r="C96" s="36"/>
      <c r="D96" s="181">
        <v>-1688956</v>
      </c>
      <c r="E96" s="153"/>
      <c r="F96" s="181">
        <v>-25804464</v>
      </c>
      <c r="G96" s="153"/>
      <c r="H96" s="181">
        <v>-54188956</v>
      </c>
      <c r="I96" s="150"/>
      <c r="J96" s="181">
        <v>-25804464</v>
      </c>
    </row>
    <row r="97" spans="1:10" ht="24" customHeight="1">
      <c r="A97" s="54" t="s">
        <v>101</v>
      </c>
      <c r="B97" s="31">
        <v>16.2</v>
      </c>
      <c r="C97" s="36"/>
      <c r="D97" s="181">
        <v>950330</v>
      </c>
      <c r="E97" s="153"/>
      <c r="F97" s="181">
        <v>-105989568</v>
      </c>
      <c r="G97" s="153"/>
      <c r="H97" s="63">
        <v>0</v>
      </c>
      <c r="I97" s="150"/>
      <c r="J97" s="63">
        <v>0</v>
      </c>
    </row>
    <row r="98" spans="1:10" ht="24" customHeight="1">
      <c r="A98" s="54" t="s">
        <v>254</v>
      </c>
      <c r="B98" s="31"/>
      <c r="C98" s="26"/>
      <c r="D98" s="63">
        <v>0</v>
      </c>
      <c r="E98" s="149"/>
      <c r="F98" s="63">
        <v>0</v>
      </c>
      <c r="G98" s="149"/>
      <c r="H98" s="181">
        <v>-68760000</v>
      </c>
      <c r="I98" s="151"/>
      <c r="J98" s="181">
        <v>-58746000</v>
      </c>
    </row>
    <row r="99" spans="1:10" ht="24" customHeight="1">
      <c r="A99" s="54" t="s">
        <v>67</v>
      </c>
      <c r="B99" s="26"/>
      <c r="C99" s="26"/>
      <c r="D99" s="181">
        <v>-30312216</v>
      </c>
      <c r="E99" s="149"/>
      <c r="F99" s="181">
        <f>-70168033+245576-152330</f>
        <v>-70074787</v>
      </c>
      <c r="G99" s="149"/>
      <c r="H99" s="181">
        <v>-62643</v>
      </c>
      <c r="I99" s="151"/>
      <c r="J99" s="181">
        <v>-5055113</v>
      </c>
    </row>
    <row r="100" spans="1:10" ht="24" customHeight="1">
      <c r="A100" s="54" t="s">
        <v>78</v>
      </c>
      <c r="B100" s="26"/>
      <c r="C100" s="26"/>
      <c r="D100" s="145">
        <v>36826036</v>
      </c>
      <c r="E100" s="149"/>
      <c r="F100" s="145">
        <v>156932161</v>
      </c>
      <c r="G100" s="149"/>
      <c r="H100" s="145">
        <v>1955017</v>
      </c>
      <c r="I100" s="151"/>
      <c r="J100" s="145">
        <v>58388441</v>
      </c>
    </row>
    <row r="101" spans="1:10" ht="24" customHeight="1">
      <c r="A101" s="54" t="s">
        <v>66</v>
      </c>
      <c r="B101" s="26"/>
      <c r="C101" s="16"/>
      <c r="D101" s="169">
        <v>590083</v>
      </c>
      <c r="E101" s="149"/>
      <c r="F101" s="63">
        <v>0</v>
      </c>
      <c r="G101" s="149"/>
      <c r="H101" s="145">
        <v>590083</v>
      </c>
      <c r="I101" s="150"/>
      <c r="J101" s="63">
        <v>0</v>
      </c>
    </row>
    <row r="102" spans="1:10" ht="24" customHeight="1">
      <c r="A102" s="54" t="s">
        <v>267</v>
      </c>
      <c r="B102" s="235"/>
      <c r="C102" s="16"/>
      <c r="D102" s="41">
        <v>5639275</v>
      </c>
      <c r="E102" s="149"/>
      <c r="F102" s="63">
        <v>0</v>
      </c>
      <c r="G102" s="149"/>
      <c r="H102" s="63">
        <v>0</v>
      </c>
      <c r="I102" s="150"/>
      <c r="J102" s="63">
        <v>0</v>
      </c>
    </row>
    <row r="103" spans="1:10" ht="24" customHeight="1">
      <c r="A103" s="54" t="s">
        <v>77</v>
      </c>
      <c r="B103" s="26"/>
      <c r="C103" s="16"/>
      <c r="D103" s="145">
        <v>571085350</v>
      </c>
      <c r="E103" s="149"/>
      <c r="F103" s="145">
        <v>769156458</v>
      </c>
      <c r="G103" s="149"/>
      <c r="H103" s="63">
        <v>0</v>
      </c>
      <c r="I103" s="150"/>
      <c r="J103" s="63">
        <v>0</v>
      </c>
    </row>
    <row r="104" spans="1:10" ht="24" customHeight="1">
      <c r="A104" s="54" t="s">
        <v>65</v>
      </c>
      <c r="B104" s="26"/>
      <c r="C104" s="16"/>
      <c r="D104" s="145">
        <v>3300000</v>
      </c>
      <c r="E104" s="149"/>
      <c r="F104" s="145">
        <v>5000000</v>
      </c>
      <c r="G104" s="149"/>
      <c r="H104" s="145">
        <v>3300000</v>
      </c>
      <c r="I104" s="150"/>
      <c r="J104" s="145">
        <v>5000000</v>
      </c>
    </row>
    <row r="105" spans="1:10" ht="24" customHeight="1">
      <c r="A105" s="54" t="s">
        <v>92</v>
      </c>
      <c r="B105" s="128"/>
      <c r="C105" s="16"/>
      <c r="D105" s="145"/>
      <c r="E105" s="149"/>
      <c r="F105" s="145"/>
      <c r="G105" s="149"/>
      <c r="H105" s="145"/>
      <c r="I105" s="150"/>
      <c r="J105" s="145"/>
    </row>
    <row r="106" spans="1:10" ht="24" customHeight="1">
      <c r="A106" s="61" t="s">
        <v>118</v>
      </c>
      <c r="B106" s="26"/>
      <c r="C106" s="16"/>
      <c r="D106" s="63">
        <v>0</v>
      </c>
      <c r="E106" s="149"/>
      <c r="F106" s="145">
        <v>9735025</v>
      </c>
      <c r="G106" s="149"/>
      <c r="H106" s="63">
        <v>0</v>
      </c>
      <c r="I106" s="150"/>
      <c r="J106" s="145">
        <v>9735025</v>
      </c>
    </row>
    <row r="107" spans="1:10" ht="24" customHeight="1">
      <c r="A107" s="54" t="s">
        <v>194</v>
      </c>
      <c r="B107" s="26"/>
      <c r="C107" s="16"/>
      <c r="D107" s="63">
        <v>0</v>
      </c>
      <c r="E107" s="149"/>
      <c r="F107" s="145">
        <v>42101960</v>
      </c>
      <c r="G107" s="149"/>
      <c r="H107" s="63">
        <v>0</v>
      </c>
      <c r="I107" s="150"/>
      <c r="J107" s="63">
        <v>0</v>
      </c>
    </row>
    <row r="108" spans="1:10" ht="24" customHeight="1">
      <c r="A108" s="54" t="s">
        <v>96</v>
      </c>
      <c r="B108" s="32"/>
      <c r="C108" s="16"/>
      <c r="D108" s="145">
        <v>17774291</v>
      </c>
      <c r="E108" s="149"/>
      <c r="F108" s="145">
        <v>9327788</v>
      </c>
      <c r="G108" s="149"/>
      <c r="H108" s="145">
        <v>17774291</v>
      </c>
      <c r="I108" s="150"/>
      <c r="J108" s="145">
        <v>9327788</v>
      </c>
    </row>
    <row r="109" spans="1:10" ht="24" customHeight="1">
      <c r="A109" s="54" t="s">
        <v>195</v>
      </c>
      <c r="B109" s="31"/>
      <c r="C109" s="26"/>
      <c r="D109" s="63">
        <v>0</v>
      </c>
      <c r="E109" s="149"/>
      <c r="F109" s="145">
        <v>9452383</v>
      </c>
      <c r="G109" s="149"/>
      <c r="H109" s="145">
        <v>122500000</v>
      </c>
      <c r="I109" s="151"/>
      <c r="J109" s="145">
        <f>3876111+14400000</f>
        <v>18276111</v>
      </c>
    </row>
    <row r="110" spans="1:10" ht="24" customHeight="1">
      <c r="A110" s="54" t="s">
        <v>68</v>
      </c>
      <c r="B110" s="26"/>
      <c r="C110" s="26"/>
      <c r="D110" s="145">
        <v>5573573</v>
      </c>
      <c r="E110" s="149"/>
      <c r="F110" s="145">
        <v>9898</v>
      </c>
      <c r="G110" s="149"/>
      <c r="H110" s="63">
        <v>0</v>
      </c>
      <c r="I110" s="151"/>
      <c r="J110" s="63">
        <v>0</v>
      </c>
    </row>
    <row r="111" spans="1:10" ht="24" customHeight="1">
      <c r="A111" s="54" t="s">
        <v>122</v>
      </c>
      <c r="B111" s="65"/>
      <c r="C111" s="65"/>
      <c r="D111" s="63">
        <v>0</v>
      </c>
      <c r="E111" s="149"/>
      <c r="F111" s="145">
        <v>2942000</v>
      </c>
      <c r="G111" s="149"/>
      <c r="H111" s="63">
        <v>0</v>
      </c>
      <c r="I111" s="151"/>
      <c r="J111" s="150">
        <v>2942000</v>
      </c>
    </row>
    <row r="112" spans="1:10" ht="24" customHeight="1">
      <c r="A112" s="54" t="s">
        <v>84</v>
      </c>
      <c r="B112" s="235">
        <v>30</v>
      </c>
      <c r="C112" s="235"/>
      <c r="D112" s="150">
        <v>84024</v>
      </c>
      <c r="E112" s="149"/>
      <c r="F112" s="150">
        <v>344076</v>
      </c>
      <c r="G112" s="149"/>
      <c r="H112" s="150">
        <v>84024</v>
      </c>
      <c r="I112" s="151"/>
      <c r="J112" s="150">
        <v>46709912</v>
      </c>
    </row>
    <row r="113" spans="1:10" ht="24" customHeight="1">
      <c r="A113" s="236" t="s">
        <v>268</v>
      </c>
      <c r="B113" s="235"/>
      <c r="C113" s="235"/>
      <c r="D113" s="63"/>
      <c r="E113" s="149"/>
      <c r="F113" s="145"/>
      <c r="G113" s="149"/>
      <c r="H113" s="63"/>
      <c r="I113" s="151"/>
      <c r="J113" s="150"/>
    </row>
    <row r="114" spans="1:10" ht="24" customHeight="1">
      <c r="A114" s="237" t="s">
        <v>222</v>
      </c>
      <c r="B114" s="26"/>
      <c r="C114" s="26"/>
      <c r="D114" s="152">
        <v>152172475</v>
      </c>
      <c r="E114" s="149"/>
      <c r="F114" s="64">
        <v>0</v>
      </c>
      <c r="G114" s="149"/>
      <c r="H114" s="64">
        <v>0</v>
      </c>
      <c r="I114" s="151"/>
      <c r="J114" s="64">
        <v>0</v>
      </c>
    </row>
    <row r="115" spans="1:10" ht="24" customHeight="1">
      <c r="A115" s="62" t="s">
        <v>200</v>
      </c>
      <c r="B115" s="26"/>
      <c r="C115" s="26"/>
      <c r="D115" s="155">
        <f>SUM(D91:D114)</f>
        <v>152096334</v>
      </c>
      <c r="E115" s="149"/>
      <c r="F115" s="181">
        <f>SUM(F91:F114)</f>
        <v>-29995290</v>
      </c>
      <c r="G115" s="149"/>
      <c r="H115" s="181">
        <f>SUM(H91:H114)</f>
        <v>-10094873</v>
      </c>
      <c r="I115" s="149"/>
      <c r="J115" s="155">
        <f>SUM(J91:J114)</f>
        <v>24719086</v>
      </c>
    </row>
    <row r="116" spans="1:10" ht="24" customHeight="1">
      <c r="B116" s="26"/>
      <c r="C116" s="26"/>
      <c r="D116" s="33"/>
      <c r="E116" s="30"/>
      <c r="F116" s="33"/>
      <c r="G116" s="30"/>
      <c r="H116" s="33"/>
      <c r="I116" s="30"/>
      <c r="J116" s="33"/>
    </row>
    <row r="117" spans="1:10" ht="24" customHeight="1">
      <c r="B117" s="239"/>
      <c r="C117" s="239"/>
      <c r="D117" s="33"/>
      <c r="E117" s="30"/>
      <c r="F117" s="33"/>
      <c r="G117" s="30"/>
      <c r="H117" s="33"/>
      <c r="I117" s="30"/>
      <c r="J117" s="33"/>
    </row>
    <row r="118" spans="1:10" ht="24" customHeight="1">
      <c r="B118" s="239"/>
      <c r="C118" s="239"/>
      <c r="D118" s="33"/>
      <c r="E118" s="30"/>
      <c r="F118" s="33"/>
      <c r="G118" s="30"/>
      <c r="H118" s="33"/>
      <c r="I118" s="30"/>
      <c r="J118" s="33"/>
    </row>
    <row r="119" spans="1:10" ht="24" customHeight="1">
      <c r="B119" s="163"/>
      <c r="C119" s="163"/>
      <c r="D119" s="33"/>
      <c r="E119" s="30"/>
      <c r="F119" s="33"/>
      <c r="G119" s="30"/>
      <c r="H119" s="33"/>
      <c r="I119" s="30"/>
      <c r="J119" s="33"/>
    </row>
    <row r="120" spans="1:10" ht="24" customHeight="1">
      <c r="B120" s="163"/>
      <c r="C120" s="163"/>
      <c r="D120" s="33"/>
      <c r="E120" s="30"/>
      <c r="F120" s="33"/>
      <c r="G120" s="30"/>
      <c r="H120" s="33"/>
      <c r="I120" s="30"/>
      <c r="J120" s="33"/>
    </row>
    <row r="121" spans="1:10" ht="24" customHeight="1">
      <c r="B121" s="243"/>
      <c r="C121" s="243"/>
      <c r="D121" s="33"/>
      <c r="E121" s="30"/>
      <c r="F121" s="33"/>
      <c r="G121" s="30"/>
      <c r="H121" s="33"/>
      <c r="I121" s="30"/>
      <c r="J121" s="33"/>
    </row>
    <row r="122" spans="1:10" ht="24" customHeight="1">
      <c r="B122" s="243"/>
      <c r="C122" s="243"/>
      <c r="D122" s="33"/>
      <c r="E122" s="30"/>
      <c r="F122" s="33"/>
      <c r="G122" s="30"/>
      <c r="H122" s="33"/>
      <c r="I122" s="30"/>
      <c r="J122" s="33"/>
    </row>
    <row r="123" spans="1:10" ht="24" customHeight="1">
      <c r="B123" s="243"/>
      <c r="C123" s="243"/>
      <c r="D123" s="33"/>
      <c r="E123" s="30"/>
      <c r="F123" s="33"/>
      <c r="G123" s="30"/>
      <c r="H123" s="33"/>
      <c r="I123" s="30"/>
      <c r="J123" s="33"/>
    </row>
    <row r="124" spans="1:10" s="23" customFormat="1" ht="24" customHeight="1">
      <c r="A124" s="270" t="s">
        <v>235</v>
      </c>
      <c r="B124" s="270"/>
      <c r="C124" s="270"/>
      <c r="D124" s="270"/>
      <c r="E124" s="270"/>
      <c r="F124" s="270"/>
      <c r="G124" s="270"/>
      <c r="H124" s="270"/>
      <c r="I124" s="270"/>
      <c r="J124" s="270"/>
    </row>
    <row r="125" spans="1:10" s="23" customFormat="1" ht="24" customHeight="1">
      <c r="A125" s="269" t="s">
        <v>119</v>
      </c>
      <c r="B125" s="270"/>
      <c r="C125" s="270"/>
      <c r="D125" s="270"/>
      <c r="E125" s="270"/>
      <c r="F125" s="270"/>
      <c r="G125" s="270"/>
      <c r="H125" s="270"/>
      <c r="I125" s="270"/>
      <c r="J125" s="270"/>
    </row>
    <row r="126" spans="1:10" s="23" customFormat="1" ht="24" customHeight="1">
      <c r="A126" s="269" t="s">
        <v>202</v>
      </c>
      <c r="B126" s="270"/>
      <c r="C126" s="270"/>
      <c r="D126" s="270"/>
      <c r="E126" s="270"/>
      <c r="F126" s="270"/>
      <c r="G126" s="270"/>
      <c r="H126" s="270"/>
      <c r="I126" s="270"/>
      <c r="J126" s="270"/>
    </row>
    <row r="127" spans="1:10" s="23" customFormat="1" ht="24" customHeight="1">
      <c r="A127" s="271" t="s">
        <v>114</v>
      </c>
      <c r="B127" s="271"/>
      <c r="C127" s="271"/>
      <c r="D127" s="271"/>
      <c r="E127" s="271"/>
      <c r="F127" s="271"/>
      <c r="G127" s="271"/>
      <c r="H127" s="271"/>
      <c r="I127" s="271"/>
      <c r="J127" s="271"/>
    </row>
    <row r="128" spans="1:10" s="23" customFormat="1" ht="9" customHeight="1">
      <c r="A128" s="272" t="s">
        <v>121</v>
      </c>
      <c r="B128" s="272"/>
      <c r="C128" s="272"/>
      <c r="D128" s="272"/>
      <c r="E128" s="272"/>
      <c r="F128" s="272"/>
      <c r="G128" s="272"/>
      <c r="H128" s="272"/>
      <c r="I128" s="272"/>
      <c r="J128" s="272"/>
    </row>
    <row r="129" spans="1:10" s="23" customFormat="1" ht="24" customHeight="1">
      <c r="A129" s="16"/>
      <c r="B129" s="214" t="s">
        <v>2</v>
      </c>
      <c r="C129" s="39"/>
      <c r="D129" s="273" t="s">
        <v>1</v>
      </c>
      <c r="E129" s="273"/>
      <c r="F129" s="273"/>
      <c r="G129" s="25"/>
      <c r="H129" s="273" t="s">
        <v>100</v>
      </c>
      <c r="I129" s="273"/>
      <c r="J129" s="273"/>
    </row>
    <row r="130" spans="1:10" s="23" customFormat="1" ht="24" customHeight="1">
      <c r="A130" s="16"/>
      <c r="B130" s="25"/>
      <c r="C130" s="39"/>
      <c r="D130" s="51">
        <v>2562</v>
      </c>
      <c r="E130" s="52"/>
      <c r="F130" s="51" t="s">
        <v>207</v>
      </c>
      <c r="G130" s="52"/>
      <c r="H130" s="51">
        <v>2562</v>
      </c>
      <c r="I130" s="52"/>
      <c r="J130" s="51" t="s">
        <v>207</v>
      </c>
    </row>
    <row r="131" spans="1:10" ht="24" customHeight="1">
      <c r="A131" s="23" t="s">
        <v>58</v>
      </c>
      <c r="B131" s="26"/>
      <c r="C131" s="26"/>
      <c r="D131" s="33"/>
      <c r="E131" s="30"/>
      <c r="F131" s="33"/>
      <c r="G131" s="30"/>
      <c r="H131" s="33"/>
      <c r="I131" s="30"/>
      <c r="J131" s="33"/>
    </row>
    <row r="132" spans="1:10" ht="24" customHeight="1">
      <c r="A132" s="54" t="s">
        <v>288</v>
      </c>
      <c r="B132" s="161"/>
      <c r="C132" s="161"/>
      <c r="D132" s="169">
        <v>-17338160</v>
      </c>
      <c r="E132" s="30"/>
      <c r="F132" s="199">
        <v>-597745</v>
      </c>
      <c r="G132" s="30"/>
      <c r="H132" s="63">
        <v>0</v>
      </c>
      <c r="I132" s="151"/>
      <c r="J132" s="63">
        <v>0</v>
      </c>
    </row>
    <row r="133" spans="1:10" ht="24" customHeight="1">
      <c r="A133" s="54" t="s">
        <v>69</v>
      </c>
      <c r="B133" s="26"/>
      <c r="C133" s="16"/>
      <c r="D133" s="150">
        <v>481842772</v>
      </c>
      <c r="E133" s="149"/>
      <c r="F133" s="150">
        <v>845542354</v>
      </c>
      <c r="G133" s="149"/>
      <c r="H133" s="63">
        <v>0</v>
      </c>
      <c r="I133" s="151"/>
      <c r="J133" s="63">
        <v>0</v>
      </c>
    </row>
    <row r="134" spans="1:10" s="4" customFormat="1" ht="24" customHeight="1">
      <c r="A134" s="54" t="s">
        <v>102</v>
      </c>
      <c r="B134" s="26"/>
      <c r="C134" s="23"/>
      <c r="D134" s="150">
        <v>300000000</v>
      </c>
      <c r="E134" s="157"/>
      <c r="F134" s="150">
        <v>600000000</v>
      </c>
      <c r="G134" s="157"/>
      <c r="H134" s="63">
        <v>0</v>
      </c>
      <c r="I134" s="158"/>
      <c r="J134" s="63">
        <v>0</v>
      </c>
    </row>
    <row r="135" spans="1:10" s="4" customFormat="1" ht="24" customHeight="1">
      <c r="A135" s="54" t="s">
        <v>196</v>
      </c>
      <c r="B135" s="31"/>
      <c r="C135" s="23"/>
      <c r="D135" s="150">
        <v>30500000</v>
      </c>
      <c r="E135" s="157"/>
      <c r="F135" s="150">
        <v>80000000</v>
      </c>
      <c r="G135" s="157"/>
      <c r="H135" s="63">
        <v>0</v>
      </c>
      <c r="I135" s="158"/>
      <c r="J135" s="63">
        <v>0</v>
      </c>
    </row>
    <row r="136" spans="1:10" s="4" customFormat="1" ht="24" customHeight="1">
      <c r="A136" s="54" t="s">
        <v>255</v>
      </c>
      <c r="B136" s="31"/>
      <c r="C136" s="23"/>
      <c r="D136" s="63">
        <v>0</v>
      </c>
      <c r="E136" s="157"/>
      <c r="F136" s="63">
        <v>0</v>
      </c>
      <c r="G136" s="157"/>
      <c r="H136" s="145">
        <v>30000000</v>
      </c>
      <c r="I136" s="158"/>
      <c r="J136" s="63">
        <v>0</v>
      </c>
    </row>
    <row r="137" spans="1:10" s="4" customFormat="1" ht="24" customHeight="1">
      <c r="A137" s="54" t="s">
        <v>269</v>
      </c>
      <c r="B137" s="31"/>
      <c r="C137" s="23"/>
      <c r="D137" s="169">
        <v>326300000</v>
      </c>
      <c r="E137" s="149"/>
      <c r="F137" s="63">
        <v>0</v>
      </c>
      <c r="G137" s="149"/>
      <c r="H137" s="63">
        <v>0</v>
      </c>
      <c r="I137" s="151"/>
      <c r="J137" s="63">
        <v>0</v>
      </c>
    </row>
    <row r="138" spans="1:10" ht="24" customHeight="1">
      <c r="A138" s="54" t="s">
        <v>92</v>
      </c>
      <c r="B138" s="26"/>
      <c r="C138" s="16"/>
      <c r="D138" s="63">
        <v>0</v>
      </c>
      <c r="E138" s="149"/>
      <c r="F138" s="63">
        <v>0</v>
      </c>
      <c r="G138" s="149"/>
      <c r="H138" s="63">
        <v>0</v>
      </c>
      <c r="I138" s="151"/>
      <c r="J138" s="63">
        <v>0</v>
      </c>
    </row>
    <row r="139" spans="1:10" ht="24" customHeight="1">
      <c r="A139" s="54" t="s">
        <v>93</v>
      </c>
      <c r="B139" s="26"/>
      <c r="C139" s="16"/>
      <c r="D139" s="63">
        <v>0</v>
      </c>
      <c r="E139" s="149"/>
      <c r="F139" s="150">
        <v>1102</v>
      </c>
      <c r="G139" s="149"/>
      <c r="H139" s="63">
        <v>0</v>
      </c>
      <c r="I139" s="151"/>
      <c r="J139" s="145">
        <v>1102</v>
      </c>
    </row>
    <row r="140" spans="1:10" ht="24" customHeight="1">
      <c r="A140" s="54" t="s">
        <v>97</v>
      </c>
      <c r="B140" s="38"/>
      <c r="C140" s="16"/>
      <c r="D140" s="63"/>
      <c r="E140" s="149"/>
      <c r="F140" s="150"/>
      <c r="G140" s="149"/>
      <c r="H140" s="150"/>
      <c r="I140" s="151"/>
      <c r="J140" s="150"/>
    </row>
    <row r="141" spans="1:10" ht="24" customHeight="1">
      <c r="A141" s="61" t="s">
        <v>98</v>
      </c>
      <c r="B141" s="31"/>
      <c r="C141" s="16"/>
      <c r="D141" s="169">
        <v>802</v>
      </c>
      <c r="E141" s="149"/>
      <c r="F141" s="150">
        <v>48529195</v>
      </c>
      <c r="G141" s="149"/>
      <c r="H141" s="63">
        <v>0</v>
      </c>
      <c r="I141" s="151"/>
      <c r="J141" s="63">
        <v>0</v>
      </c>
    </row>
    <row r="142" spans="1:10" ht="24" customHeight="1">
      <c r="A142" s="54" t="s">
        <v>197</v>
      </c>
      <c r="B142" s="31"/>
      <c r="C142" s="16"/>
      <c r="D142" s="181">
        <v>-21000000</v>
      </c>
      <c r="E142" s="149"/>
      <c r="F142" s="181">
        <v>-40500000</v>
      </c>
      <c r="G142" s="149"/>
      <c r="H142" s="63">
        <v>0</v>
      </c>
      <c r="I142" s="151"/>
      <c r="J142" s="63">
        <v>0</v>
      </c>
    </row>
    <row r="143" spans="1:10" s="4" customFormat="1" ht="24" customHeight="1">
      <c r="A143" s="54" t="s">
        <v>70</v>
      </c>
      <c r="B143" s="39"/>
      <c r="C143" s="23"/>
      <c r="D143" s="181">
        <v>-616779441</v>
      </c>
      <c r="E143" s="157"/>
      <c r="F143" s="181">
        <f>-791704608+597745</f>
        <v>-791106863</v>
      </c>
      <c r="G143" s="157"/>
      <c r="H143" s="63">
        <v>0</v>
      </c>
      <c r="I143" s="158"/>
      <c r="J143" s="63">
        <v>0</v>
      </c>
    </row>
    <row r="144" spans="1:10" ht="24" customHeight="1">
      <c r="A144" s="54" t="s">
        <v>71</v>
      </c>
      <c r="B144" s="26"/>
      <c r="C144" s="16"/>
      <c r="D144" s="181">
        <v>-44497941</v>
      </c>
      <c r="E144" s="149"/>
      <c r="F144" s="181">
        <v>-24960000</v>
      </c>
      <c r="G144" s="149"/>
      <c r="H144" s="63">
        <v>0</v>
      </c>
      <c r="I144" s="151"/>
      <c r="J144" s="63">
        <v>0</v>
      </c>
    </row>
    <row r="145" spans="1:10" ht="24" customHeight="1">
      <c r="A145" s="54" t="s">
        <v>198</v>
      </c>
      <c r="B145" s="164"/>
      <c r="C145" s="16"/>
      <c r="D145" s="181">
        <v>-300000000</v>
      </c>
      <c r="E145" s="149"/>
      <c r="F145" s="181">
        <v>-800000000</v>
      </c>
      <c r="G145" s="149"/>
      <c r="H145" s="63">
        <v>0</v>
      </c>
      <c r="I145" s="151"/>
      <c r="J145" s="63">
        <v>0</v>
      </c>
    </row>
    <row r="146" spans="1:10" ht="24" customHeight="1">
      <c r="A146" s="54" t="s">
        <v>72</v>
      </c>
      <c r="B146" s="26"/>
      <c r="C146" s="16"/>
      <c r="D146" s="181">
        <v>-7131062</v>
      </c>
      <c r="E146" s="149"/>
      <c r="F146" s="181">
        <f>-7983649-245576</f>
        <v>-8229225</v>
      </c>
      <c r="G146" s="149"/>
      <c r="H146" s="63">
        <v>0</v>
      </c>
      <c r="I146" s="151"/>
      <c r="J146" s="63">
        <v>0</v>
      </c>
    </row>
    <row r="147" spans="1:10" ht="24" customHeight="1">
      <c r="A147" s="54" t="s">
        <v>73</v>
      </c>
      <c r="B147" s="26"/>
      <c r="C147" s="16"/>
      <c r="D147" s="64">
        <v>0</v>
      </c>
      <c r="E147" s="149"/>
      <c r="F147" s="181">
        <v>-17867423</v>
      </c>
      <c r="G147" s="149"/>
      <c r="H147" s="64">
        <v>0</v>
      </c>
      <c r="I147" s="151"/>
      <c r="J147" s="64">
        <v>0</v>
      </c>
    </row>
    <row r="148" spans="1:10" ht="24" customHeight="1">
      <c r="A148" s="62" t="s">
        <v>181</v>
      </c>
      <c r="B148" s="26"/>
      <c r="C148" s="16"/>
      <c r="D148" s="155">
        <f>SUM(D132:D147)</f>
        <v>131896970</v>
      </c>
      <c r="E148" s="149"/>
      <c r="F148" s="184">
        <f>SUM(F132:F147)</f>
        <v>-109188605</v>
      </c>
      <c r="G148" s="149"/>
      <c r="H148" s="159">
        <f>SUM(H132:H147)</f>
        <v>30000000</v>
      </c>
      <c r="I148" s="149"/>
      <c r="J148" s="159">
        <f>SUM(J132:J147)</f>
        <v>1102</v>
      </c>
    </row>
    <row r="149" spans="1:10" ht="8.4499999999999993" customHeight="1">
      <c r="A149" s="23"/>
      <c r="B149" s="26"/>
      <c r="C149" s="16"/>
      <c r="D149" s="153"/>
      <c r="E149" s="149"/>
      <c r="F149" s="153"/>
      <c r="G149" s="149"/>
      <c r="H149" s="153"/>
      <c r="I149" s="149"/>
      <c r="J149" s="153"/>
    </row>
    <row r="150" spans="1:10" ht="24" customHeight="1">
      <c r="A150" s="16" t="s">
        <v>182</v>
      </c>
      <c r="B150" s="26"/>
      <c r="C150" s="16"/>
      <c r="D150" s="153">
        <f>D72+D115+D148</f>
        <v>313774738</v>
      </c>
      <c r="E150" s="153"/>
      <c r="F150" s="181">
        <f>F72+F115+F148</f>
        <v>-42308096.340000153</v>
      </c>
      <c r="G150" s="153"/>
      <c r="H150" s="145">
        <f>H72+H115+H148</f>
        <v>2317567</v>
      </c>
      <c r="I150" s="149"/>
      <c r="J150" s="181">
        <f>J72+J115+J148</f>
        <v>-17424708</v>
      </c>
    </row>
    <row r="151" spans="1:10" ht="24" customHeight="1">
      <c r="A151" s="16" t="s">
        <v>183</v>
      </c>
      <c r="B151" s="26"/>
      <c r="C151" s="16"/>
      <c r="D151" s="150">
        <f>F155</f>
        <v>142252203.65999985</v>
      </c>
      <c r="E151" s="149"/>
      <c r="F151" s="150">
        <v>184553022</v>
      </c>
      <c r="G151" s="149"/>
      <c r="H151" s="145">
        <v>8124914</v>
      </c>
      <c r="I151" s="149"/>
      <c r="J151" s="150">
        <v>25549622</v>
      </c>
    </row>
    <row r="152" spans="1:10" ht="24" customHeight="1">
      <c r="A152" s="16" t="s">
        <v>289</v>
      </c>
      <c r="B152" s="239"/>
      <c r="C152" s="16"/>
      <c r="D152" s="150"/>
      <c r="E152" s="149"/>
      <c r="F152" s="150"/>
      <c r="G152" s="149"/>
      <c r="H152" s="145"/>
      <c r="I152" s="149"/>
      <c r="J152" s="150"/>
    </row>
    <row r="153" spans="1:10" ht="24" customHeight="1">
      <c r="A153" s="16" t="s">
        <v>290</v>
      </c>
      <c r="B153" s="239"/>
      <c r="C153" s="16"/>
      <c r="D153" s="181">
        <v>-102056626</v>
      </c>
      <c r="E153" s="149"/>
      <c r="F153" s="242">
        <v>0</v>
      </c>
      <c r="G153" s="149"/>
      <c r="H153" s="242">
        <v>0</v>
      </c>
      <c r="I153" s="149"/>
      <c r="J153" s="242">
        <v>0</v>
      </c>
    </row>
    <row r="154" spans="1:10" ht="24" customHeight="1">
      <c r="A154" s="16" t="s">
        <v>113</v>
      </c>
      <c r="B154" s="26"/>
      <c r="C154" s="16"/>
      <c r="D154" s="152">
        <v>478175</v>
      </c>
      <c r="E154" s="149"/>
      <c r="F154" s="152">
        <v>7278</v>
      </c>
      <c r="G154" s="149"/>
      <c r="H154" s="64">
        <v>0</v>
      </c>
      <c r="I154" s="151"/>
      <c r="J154" s="64">
        <v>0</v>
      </c>
    </row>
    <row r="155" spans="1:10" ht="24" customHeight="1" thickBot="1">
      <c r="A155" s="23" t="s">
        <v>184</v>
      </c>
      <c r="B155" s="32">
        <v>9.1</v>
      </c>
      <c r="C155" s="16"/>
      <c r="D155" s="160">
        <f>SUM(D150:D154)</f>
        <v>354448490.65999985</v>
      </c>
      <c r="E155" s="149"/>
      <c r="F155" s="160">
        <f>SUM(F150:F154)</f>
        <v>142252203.65999985</v>
      </c>
      <c r="G155" s="149"/>
      <c r="H155" s="160">
        <f>SUM(H150:H154)</f>
        <v>10442481</v>
      </c>
      <c r="I155" s="149"/>
      <c r="J155" s="160">
        <f>SUM(J150:J154)</f>
        <v>8124914</v>
      </c>
    </row>
    <row r="156" spans="1:10" thickTop="1">
      <c r="A156" s="23"/>
      <c r="B156" s="26"/>
      <c r="C156" s="16"/>
      <c r="D156" s="18"/>
      <c r="E156" s="16"/>
      <c r="F156" s="18"/>
      <c r="G156" s="16"/>
      <c r="H156" s="18"/>
      <c r="I156" s="16"/>
      <c r="J156" s="18"/>
    </row>
    <row r="157" spans="1:10" ht="23.25">
      <c r="A157" s="23"/>
      <c r="B157" s="213"/>
      <c r="C157" s="16"/>
      <c r="D157" s="18"/>
      <c r="E157" s="16"/>
      <c r="F157" s="18"/>
      <c r="G157" s="16"/>
      <c r="H157" s="18"/>
      <c r="I157" s="16"/>
      <c r="J157" s="18"/>
    </row>
    <row r="158" spans="1:10" ht="24" customHeight="1">
      <c r="A158" s="3"/>
    </row>
    <row r="159" spans="1:10" ht="24" customHeight="1">
      <c r="A159" s="3"/>
    </row>
    <row r="162" spans="1:1" ht="24" customHeight="1">
      <c r="A162" s="3"/>
    </row>
    <row r="165" spans="1:1" ht="24" customHeight="1">
      <c r="A165" s="20" t="s">
        <v>115</v>
      </c>
    </row>
  </sheetData>
  <mergeCells count="28">
    <mergeCell ref="A125:J125"/>
    <mergeCell ref="A126:J126"/>
    <mergeCell ref="A127:J127"/>
    <mergeCell ref="A128:J128"/>
    <mergeCell ref="D129:F129"/>
    <mergeCell ref="H129:J129"/>
    <mergeCell ref="A124:J124"/>
    <mergeCell ref="A45:J45"/>
    <mergeCell ref="A46:J46"/>
    <mergeCell ref="D47:F47"/>
    <mergeCell ref="H47:J47"/>
    <mergeCell ref="A83:J83"/>
    <mergeCell ref="A84:J84"/>
    <mergeCell ref="A85:J85"/>
    <mergeCell ref="A86:J86"/>
    <mergeCell ref="A87:J87"/>
    <mergeCell ref="D88:F88"/>
    <mergeCell ref="H88:J88"/>
    <mergeCell ref="A43:J43"/>
    <mergeCell ref="A44:J44"/>
    <mergeCell ref="A1:J1"/>
    <mergeCell ref="A2:J2"/>
    <mergeCell ref="A3:J3"/>
    <mergeCell ref="A4:J4"/>
    <mergeCell ref="A5:J5"/>
    <mergeCell ref="A42:J42"/>
    <mergeCell ref="D6:F6"/>
    <mergeCell ref="H6:J6"/>
  </mergeCells>
  <pageMargins left="0.8" right="0.2" top="1" bottom="0.5" header="0.47244094488188998" footer="0.39370078740157499"/>
  <pageSetup paperSize="9" scale="75" firstPageNumber="13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5000027755</EngagementID>
  <LogicalEMSServerID>587502520312770826</LogicalEMSServerID>
  <WorkingPaperID>2828382548200004739</WorkingPaperID>
</DAEMSEngagementItemInfo>
</file>

<file path=customXml/itemProps1.xml><?xml version="1.0" encoding="utf-8"?>
<ds:datastoreItem xmlns:ds="http://schemas.openxmlformats.org/officeDocument/2006/customXml" ds:itemID="{22EDBF8F-BAA1-4714-BE46-7D3AB5B7BF7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รายได้ </vt:lpstr>
      <vt:lpstr>ส่วนของผู้ถือหุ้น (รวม) </vt:lpstr>
      <vt:lpstr>ส่วนของผู้ถือหุ้น (รวม) ต่อ (2</vt:lpstr>
      <vt:lpstr>ส่วนของผู้ถือหุ้น (เฉพาะกิจการ)</vt:lpstr>
      <vt:lpstr>งบกระแสเงินสด</vt:lpstr>
    </vt:vector>
  </TitlesOfParts>
  <Company>PwC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usara (CEN#Account_Director)</cp:lastModifiedBy>
  <cp:lastPrinted>2020-03-03T05:26:16Z</cp:lastPrinted>
  <dcterms:created xsi:type="dcterms:W3CDTF">2013-12-19T01:45:38Z</dcterms:created>
  <dcterms:modified xsi:type="dcterms:W3CDTF">2020-03-03T07:47:20Z</dcterms:modified>
</cp:coreProperties>
</file>