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defaultThemeVersion="124226"/>
  <bookViews>
    <workbookView xWindow="3795" yWindow="-60" windowWidth="22080" windowHeight="9840" activeTab="5"/>
  </bookViews>
  <sheets>
    <sheet name="Assets" sheetId="14" r:id="rId1"/>
    <sheet name="liabilities" sheetId="15" r:id="rId2"/>
    <sheet name="revenues" sheetId="3" r:id="rId3"/>
    <sheet name="Consolidated " sheetId="9" r:id="rId4"/>
    <sheet name="Separate " sheetId="5" r:id="rId5"/>
    <sheet name="Cash Flows" sheetId="1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0">#N/A</definedName>
    <definedName name="\a" localSheetId="0">[1]P3!#REF!</definedName>
    <definedName name="\a" localSheetId="5">[1]P3!#REF!</definedName>
    <definedName name="\a" localSheetId="1">[1]P3!#REF!</definedName>
    <definedName name="\a">[1]P3!#REF!</definedName>
    <definedName name="\q">#N/A</definedName>
    <definedName name="\s">#N/A</definedName>
    <definedName name="\t">#N/A</definedName>
    <definedName name="analyse" localSheetId="5">[2]Sensitivity!$B$2:$M$8</definedName>
    <definedName name="analyse">[3]Sensitivity!$B$2:$M$8</definedName>
    <definedName name="backup" localSheetId="5">[2]Sensitivity!$B$8</definedName>
    <definedName name="backup">[3]Sensitivity!$B$8</definedName>
    <definedName name="csDesignMode">1</definedName>
    <definedName name="DECIMAL" localSheetId="0">#REF!</definedName>
    <definedName name="DECIMAL" localSheetId="5">#REF!</definedName>
    <definedName name="DECIMAL" localSheetId="1">#REF!</definedName>
    <definedName name="DECIMAL">#REF!</definedName>
    <definedName name="dfdff" localSheetId="0">[4]Budget!#REF!</definedName>
    <definedName name="dfdff" localSheetId="5">[5]Budget!#REF!</definedName>
    <definedName name="dfdff" localSheetId="1">[4]Budget!#REF!</definedName>
    <definedName name="dfdff">[4]Budget!#REF!</definedName>
    <definedName name="djfl" localSheetId="0">[4]Budget!#REF!</definedName>
    <definedName name="djfl" localSheetId="5">[5]Budget!#REF!</definedName>
    <definedName name="djfl" localSheetId="1">[4]Budget!#REF!</definedName>
    <definedName name="djfl">[4]Budget!#REF!</definedName>
    <definedName name="dskdsiwekleo" localSheetId="0">[1]P3!#REF!</definedName>
    <definedName name="dskdsiwekleo" localSheetId="5">[1]P3!#REF!</definedName>
    <definedName name="dskdsiwekleo" localSheetId="1">[1]P3!#REF!</definedName>
    <definedName name="dskdsiwekleo">[1]P3!#REF!</definedName>
    <definedName name="Durée" localSheetId="5">[2]Results!$C$9</definedName>
    <definedName name="Durée">[3]Results!$C$9</definedName>
    <definedName name="Durée10ans" localSheetId="0">#REF!</definedName>
    <definedName name="Durée10ans" localSheetId="5">#REF!</definedName>
    <definedName name="Durée10ans" localSheetId="1">#REF!</definedName>
    <definedName name="Durée10ans">#REF!</definedName>
    <definedName name="Elec" localSheetId="5">[2]Sensitivity!$B$4</definedName>
    <definedName name="Elec">[3]Sensitivity!$B$4</definedName>
    <definedName name="ENS" localSheetId="0">'[6]PL-SGI'!#REF!</definedName>
    <definedName name="ENS" localSheetId="5">'[7]PL-SGI'!#REF!</definedName>
    <definedName name="ENS" localSheetId="1">'[6]PL-SGI'!#REF!</definedName>
    <definedName name="ENS">'[6]PL-SGI'!#REF!</definedName>
    <definedName name="ew">'[8]Non-Statistical Sampling Master'!$C$63</definedName>
    <definedName name="EXS" localSheetId="0">'[6]PL-SGI'!#REF!</definedName>
    <definedName name="EXS" localSheetId="5">'[7]PL-SGI'!#REF!</definedName>
    <definedName name="EXS" localSheetId="1">'[6]PL-SGI'!#REF!</definedName>
    <definedName name="EXS">'[6]PL-SGI'!#REF!</definedName>
    <definedName name="fd" localSheetId="0">#REF!</definedName>
    <definedName name="fd" localSheetId="5">#REF!</definedName>
    <definedName name="fd" localSheetId="1">#REF!</definedName>
    <definedName name="fd">#REF!</definedName>
    <definedName name="ffff" localSheetId="0">[1]P3!#REF!</definedName>
    <definedName name="ffff" localSheetId="5">[1]P3!#REF!</definedName>
    <definedName name="ffff" localSheetId="1">[1]P3!#REF!</definedName>
    <definedName name="ffff">[1]P3!#REF!</definedName>
    <definedName name="Gas" localSheetId="5">[2]Sensitivity!$B$3</definedName>
    <definedName name="Gas">[3]Sensitivity!$B$3</definedName>
    <definedName name="klfdirperp" localSheetId="0">[4]Budget!#REF!</definedName>
    <definedName name="klfdirperp" localSheetId="5">[5]Budget!#REF!</definedName>
    <definedName name="klfdirperp" localSheetId="1">[4]Budget!#REF!</definedName>
    <definedName name="klfdirperp">[4]Budget!#REF!</definedName>
    <definedName name="m" localSheetId="0">'[6]PL-SGI'!#REF!</definedName>
    <definedName name="m" localSheetId="5">'[7]PL-SGI'!#REF!</definedName>
    <definedName name="m" localSheetId="1">'[6]PL-SGI'!#REF!</definedName>
    <definedName name="m">'[6]PL-SGI'!#REF!</definedName>
    <definedName name="MWh" localSheetId="5">[2]Sensitivity!$B$7</definedName>
    <definedName name="MWh">[3]Sensitivity!$B$7</definedName>
    <definedName name="n" localSheetId="0">'[6]PL-SGI'!#REF!</definedName>
    <definedName name="n" localSheetId="5">'[7]PL-SGI'!#REF!</definedName>
    <definedName name="n" localSheetId="1">'[6]PL-SGI'!#REF!</definedName>
    <definedName name="n">'[6]PL-SGI'!#REF!</definedName>
    <definedName name="Name1a" localSheetId="5">'[9]Library Procedures'!$L$5</definedName>
    <definedName name="Name1a">'[10]Library Procedures'!$L$5</definedName>
    <definedName name="Name1b" localSheetId="5">'[9]Library Procedures'!$L$6</definedName>
    <definedName name="Name1b">'[10]Library Procedures'!$L$6</definedName>
    <definedName name="Name2a" localSheetId="5">'[11]Library Procedures'!$L$6</definedName>
    <definedName name="Name2a">'[12]Library Procedures'!$L$6</definedName>
    <definedName name="Name2b" localSheetId="5">'[11]Library Procedures'!$L$7</definedName>
    <definedName name="Name2b">'[12]Library Procedures'!$L$7</definedName>
    <definedName name="NameAdd" localSheetId="5">'[11]Library Procedures'!$L$10</definedName>
    <definedName name="NameAdd">'[12]Library Procedures'!$L$10</definedName>
    <definedName name="NAOWARAT" localSheetId="0">[4]Budget!#REF!</definedName>
    <definedName name="NAOWARAT" localSheetId="5">[5]Budget!#REF!</definedName>
    <definedName name="NAOWARAT" localSheetId="1">[4]Budget!#REF!</definedName>
    <definedName name="NAOWARAT">[4]Budget!#REF!</definedName>
    <definedName name="NSProjectionMethodIndex" localSheetId="5">'[13]Non-Statistical Sampling Master'!$C$63</definedName>
    <definedName name="NSProjectionMethodIndex">'[14]Non-Statistical Sampling Master'!$C$63</definedName>
    <definedName name="NSRequiredLevelOfEvidenceItems" localSheetId="5">'[13]Non-Statistical Sampling Master'!$C$50:$C$53</definedName>
    <definedName name="NSRequiredLevelOfEvidenceItems">'[14]Non-Statistical Sampling Master'!$C$50:$C$53</definedName>
    <definedName name="NSTargetedTestingItems" localSheetId="5">'[13]Two Step Revenue Testing Master'!$E$47</definedName>
    <definedName name="NSTargetedTestingItems">'[14]Two Step Revenue Testing Master'!$E$47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ACCOUNT">"GL_ACCOUNT_TBL"</definedName>
    <definedName name="NvsValTbl.BASE_CURRENCY">"CURRENCY_CD_TBL"</definedName>
    <definedName name="NvsValTbl.BUSINESS_UNIT">"BUS_UNIT_TBL_GL"</definedName>
    <definedName name="NvsValTbl.CURRENCY_CD">"CURRENCY_CD_TBL"</definedName>
    <definedName name="NvsValTbl.LEGAL_ENTITY">"LEGAL_ENT_TBL"</definedName>
    <definedName name="NvsValTbl.MB_ACC_SUBAC">"MB_ACCSUBAC_DTL"</definedName>
    <definedName name="NvsValTbl.MB_ACRONYM_TYPE">"XLATTABLE"</definedName>
    <definedName name="NvsValTbl.MB_ACRONYM_VALUE">"MB_ACRONYM_TBL"</definedName>
    <definedName name="NvsValTbl.MB_SUBAC_CFLD">"MB_SUBAC_TBL"</definedName>
    <definedName name="offa" localSheetId="5">[2]Sensitivity!$D$21</definedName>
    <definedName name="offa">[3]Sensitivity!$D$21</definedName>
    <definedName name="offb" localSheetId="5">[2]Sensitivity!$D$22</definedName>
    <definedName name="offb">[3]Sensitivity!$D$22</definedName>
    <definedName name="paintsd" localSheetId="0">#REF!</definedName>
    <definedName name="paintsd" localSheetId="5">#REF!</definedName>
    <definedName name="paintsd" localSheetId="1">#REF!</definedName>
    <definedName name="paintsd">#REF!</definedName>
    <definedName name="paintwd" localSheetId="0">#REF!</definedName>
    <definedName name="paintwd" localSheetId="5">#REF!</definedName>
    <definedName name="paintwd" localSheetId="1">#REF!</definedName>
    <definedName name="paintwd">#REF!</definedName>
    <definedName name="PIE" localSheetId="5">'[13]Two Step Revenue Testing Master'!$C$87</definedName>
    <definedName name="PIE">'[14]Two Step Revenue Testing Master'!$C$87</definedName>
    <definedName name="_xlnm.Print_Area">#REF!</definedName>
    <definedName name="rate" localSheetId="5">[2]Sensitivity!$B$6</definedName>
    <definedName name="rate">[3]Sensitivity!$B$6</definedName>
    <definedName name="RATIO" localSheetId="0">#REF!</definedName>
    <definedName name="RATIO" localSheetId="5">#REF!</definedName>
    <definedName name="RATIO" localSheetId="1">#REF!</definedName>
    <definedName name="RATIO">#REF!</definedName>
    <definedName name="_xlnm.Recorder" localSheetId="0">#REF!</definedName>
    <definedName name="_xlnm.Recorder" localSheetId="5">#REF!</definedName>
    <definedName name="_xlnm.Recorder" localSheetId="1">#REF!</definedName>
    <definedName name="_xlnm.Recorder">#REF!</definedName>
    <definedName name="results" localSheetId="5">[2]Sensitivity!$C$24:$C$33</definedName>
    <definedName name="results">[3]Sensitivity!$C$24:$C$33</definedName>
    <definedName name="rtcName2a" localSheetId="5">'[9]Results Template - Combined'!$Z$6</definedName>
    <definedName name="rtcName2a">'[10]Results Template - Combined'!$Z$6</definedName>
    <definedName name="rtcName2b" localSheetId="5">'[9]Results Template - Combined'!$Z$7</definedName>
    <definedName name="rtcName2b">'[10]Results Template - Combined'!$Z$7</definedName>
    <definedName name="scenario" localSheetId="5">[2]Sensitivity!$B$23</definedName>
    <definedName name="scenario">[3]Sensitivity!$B$23</definedName>
    <definedName name="SE">#N/A</definedName>
    <definedName name="Steam" localSheetId="5">[2]Sensitivity!$B$5</definedName>
    <definedName name="Steam">[3]Sensitivity!$B$5</definedName>
    <definedName name="TEMP">#N/A</definedName>
    <definedName name="TFA" localSheetId="0">#REF!</definedName>
    <definedName name="TFA" localSheetId="5">#REF!</definedName>
    <definedName name="TFA" localSheetId="1">#REF!</definedName>
    <definedName name="TFA">#REF!</definedName>
    <definedName name="TTDesiredLevelOfEvidenceItems" localSheetId="5">'[13]Global Data'!$B$92:$B$95</definedName>
    <definedName name="TTDesiredLevelOfEvidenceItems">'[14]Global Data'!$B$92:$B$95</definedName>
    <definedName name="TwoStepMisstatementIdentified" localSheetId="5">'[13]Two Step Revenue Testing Master'!$C$85</definedName>
    <definedName name="TwoStepMisstatementIdentified">'[14]Two Step Revenue Testing Master'!$C$85</definedName>
    <definedName name="TwoStepTolerableEstMisstmtCalc" localSheetId="5">'[13]Two Step Revenue Testing Master'!$T$45</definedName>
    <definedName name="TwoStepTolerableEstMisstmtCalc">'[14]Two Step Revenue Testing Master'!$T$45</definedName>
    <definedName name="เ100" localSheetId="0">#REF!</definedName>
    <definedName name="เ100" localSheetId="5">#REF!</definedName>
    <definedName name="เ100" localSheetId="1">#REF!</definedName>
    <definedName name="เ100">#REF!</definedName>
    <definedName name="ดาดาดา" localSheetId="0">'[15]PL+45'!#REF!</definedName>
    <definedName name="ดาดาดา" localSheetId="5">'[16]PL+45'!#REF!</definedName>
    <definedName name="ดาดาดา" localSheetId="1">'[15]PL+45'!#REF!</definedName>
    <definedName name="ดาดาดา">'[15]PL+45'!#REF!</definedName>
  </definedNames>
  <calcPr calcId="145621"/>
</workbook>
</file>

<file path=xl/calcChain.xml><?xml version="1.0" encoding="utf-8"?>
<calcChain xmlns="http://schemas.openxmlformats.org/spreadsheetml/2006/main">
  <c r="J136" i="16" l="1"/>
  <c r="H136" i="16"/>
  <c r="F136" i="16"/>
  <c r="D136" i="16"/>
  <c r="J104" i="16"/>
  <c r="H104" i="16"/>
  <c r="F104" i="16"/>
  <c r="D104" i="16"/>
  <c r="J24" i="16"/>
  <c r="J10" i="16"/>
  <c r="H10" i="16"/>
  <c r="H45" i="16" s="1"/>
  <c r="H72" i="16" s="1"/>
  <c r="H77" i="16" s="1"/>
  <c r="F10" i="16"/>
  <c r="F45" i="16" s="1"/>
  <c r="F72" i="16" s="1"/>
  <c r="F77" i="16" s="1"/>
  <c r="D45" i="16"/>
  <c r="D72" i="16" s="1"/>
  <c r="D77" i="16" s="1"/>
  <c r="A1" i="16"/>
  <c r="A53" i="16" s="1"/>
  <c r="J45" i="16" l="1"/>
  <c r="J72" i="16" s="1"/>
  <c r="J77" i="16" s="1"/>
  <c r="J137" i="16" s="1"/>
  <c r="J142" i="16" s="1"/>
  <c r="D137" i="16"/>
  <c r="F137" i="16"/>
  <c r="F142" i="16" s="1"/>
  <c r="D138" i="16" s="1"/>
  <c r="H137" i="16"/>
  <c r="H142" i="16" s="1"/>
  <c r="A109" i="16"/>
  <c r="L29" i="9"/>
  <c r="V26" i="9"/>
  <c r="R26" i="9"/>
  <c r="R29" i="9" s="1"/>
  <c r="P26" i="9"/>
  <c r="P29" i="9" s="1"/>
  <c r="N26" i="9"/>
  <c r="N29" i="9" s="1"/>
  <c r="L26" i="9"/>
  <c r="J26" i="9"/>
  <c r="J29" i="9" s="1"/>
  <c r="H26" i="9"/>
  <c r="H29" i="9" s="1"/>
  <c r="F26" i="9"/>
  <c r="F29" i="9" s="1"/>
  <c r="D26" i="9"/>
  <c r="D29" i="9" s="1"/>
  <c r="T25" i="9"/>
  <c r="X25" i="9" s="1"/>
  <c r="T24" i="9"/>
  <c r="X24" i="9" s="1"/>
  <c r="D142" i="16" l="1"/>
  <c r="T26" i="9"/>
  <c r="X26" i="9" s="1"/>
  <c r="X55" i="9" l="1"/>
  <c r="T57" i="9"/>
  <c r="X57" i="9" s="1"/>
  <c r="T54" i="9"/>
  <c r="X54" i="9" s="1"/>
  <c r="T53" i="9"/>
  <c r="X53" i="9" s="1"/>
  <c r="J56" i="9"/>
  <c r="T56" i="9" s="1"/>
  <c r="X56" i="9" s="1"/>
  <c r="F96" i="3"/>
  <c r="F94" i="3"/>
  <c r="D96" i="3"/>
  <c r="D94" i="3"/>
  <c r="D29" i="15"/>
  <c r="D40" i="15"/>
  <c r="F23" i="14"/>
  <c r="A53" i="15" l="1"/>
  <c r="A1" i="15"/>
  <c r="V28" i="9"/>
  <c r="V29" i="9" s="1"/>
  <c r="A1" i="9" l="1"/>
  <c r="A37" i="9" s="1"/>
  <c r="L17" i="5" l="1"/>
  <c r="D75" i="3"/>
  <c r="D70" i="3"/>
  <c r="F75" i="3"/>
  <c r="F70" i="3"/>
  <c r="J75" i="3"/>
  <c r="H75" i="3"/>
  <c r="J70" i="3"/>
  <c r="J77" i="3" s="1"/>
  <c r="H70" i="3"/>
  <c r="H77" i="3" l="1"/>
  <c r="J23" i="5" s="1"/>
  <c r="F77" i="3"/>
  <c r="D77" i="3"/>
  <c r="A1" i="3" l="1"/>
  <c r="A53" i="3"/>
  <c r="F87" i="15"/>
  <c r="F89" i="15" s="1"/>
  <c r="H40" i="15" l="1"/>
  <c r="J40" i="15"/>
  <c r="F40" i="15"/>
  <c r="F29" i="15"/>
  <c r="A104" i="15"/>
  <c r="A104" i="3" s="1"/>
  <c r="L87" i="15"/>
  <c r="L89" i="15" s="1"/>
  <c r="H87" i="15"/>
  <c r="H89" i="15" s="1"/>
  <c r="D87" i="15"/>
  <c r="L40" i="15"/>
  <c r="L29" i="15"/>
  <c r="J29" i="15"/>
  <c r="H29" i="15"/>
  <c r="F41" i="15" l="1"/>
  <c r="F90" i="15" s="1"/>
  <c r="D41" i="15"/>
  <c r="H41" i="15"/>
  <c r="H90" i="15" s="1"/>
  <c r="L41" i="15"/>
  <c r="L90" i="15" s="1"/>
  <c r="J41" i="15"/>
  <c r="F38" i="14"/>
  <c r="F39" i="14" s="1"/>
  <c r="L38" i="14" l="1"/>
  <c r="J38" i="14"/>
  <c r="H38" i="14"/>
  <c r="D38" i="14"/>
  <c r="L23" i="14"/>
  <c r="J23" i="14"/>
  <c r="H23" i="14"/>
  <c r="D23" i="14"/>
  <c r="D39" i="14" l="1"/>
  <c r="H39" i="14"/>
  <c r="L39" i="14"/>
  <c r="J39" i="14"/>
  <c r="H24" i="5"/>
  <c r="F24" i="5"/>
  <c r="D24" i="5"/>
  <c r="L20" i="5"/>
  <c r="V51" i="9"/>
  <c r="R51" i="9"/>
  <c r="P51" i="9"/>
  <c r="N51" i="9"/>
  <c r="L51" i="9"/>
  <c r="H51" i="9"/>
  <c r="F51" i="9"/>
  <c r="D51" i="9"/>
  <c r="T22" i="9"/>
  <c r="X22" i="9" s="1"/>
  <c r="T21" i="9"/>
  <c r="X21" i="9" s="1"/>
  <c r="T20" i="9"/>
  <c r="X20" i="9" s="1"/>
  <c r="T19" i="9"/>
  <c r="X19" i="9" s="1"/>
  <c r="T18" i="9"/>
  <c r="X18" i="9" s="1"/>
  <c r="T17" i="9"/>
  <c r="X17" i="9" s="1"/>
  <c r="T15" i="9"/>
  <c r="J84" i="3"/>
  <c r="F90" i="3"/>
  <c r="F84" i="3"/>
  <c r="T28" i="9"/>
  <c r="X28" i="9" s="1"/>
  <c r="J26" i="3"/>
  <c r="J16" i="3"/>
  <c r="F26" i="3"/>
  <c r="F16" i="3"/>
  <c r="J30" i="3" l="1"/>
  <c r="J32" i="3" s="1"/>
  <c r="J79" i="3" s="1"/>
  <c r="J88" i="3" s="1"/>
  <c r="J90" i="3" s="1"/>
  <c r="T29" i="9"/>
  <c r="F30" i="3"/>
  <c r="F32" i="3" s="1"/>
  <c r="F79" i="3" s="1"/>
  <c r="L23" i="5"/>
  <c r="J51" i="9"/>
  <c r="T51" i="9" s="1"/>
  <c r="X51" i="9" s="1"/>
  <c r="X58" i="9" s="1"/>
  <c r="X15" i="9"/>
  <c r="X29" i="9" s="1"/>
  <c r="L14" i="5" l="1"/>
  <c r="H58" i="9"/>
  <c r="D90" i="3"/>
  <c r="D84" i="3"/>
  <c r="D26" i="3"/>
  <c r="D16" i="3"/>
  <c r="D30" i="3" l="1"/>
  <c r="V58" i="9" l="1"/>
  <c r="D89" i="15" s="1"/>
  <c r="D90" i="15" s="1"/>
  <c r="R58" i="9"/>
  <c r="P58" i="9"/>
  <c r="N58" i="9"/>
  <c r="L58" i="9"/>
  <c r="F58" i="9"/>
  <c r="D58" i="9"/>
  <c r="J58" i="9" l="1"/>
  <c r="H18" i="5"/>
  <c r="F18" i="5"/>
  <c r="D18" i="5"/>
  <c r="L11" i="5"/>
  <c r="D32" i="3"/>
  <c r="H26" i="3"/>
  <c r="H16" i="3"/>
  <c r="D79" i="3" l="1"/>
  <c r="T58" i="9"/>
  <c r="H30" i="3"/>
  <c r="A1" i="5"/>
  <c r="H32" i="3" l="1"/>
  <c r="H82" i="3" l="1"/>
  <c r="H84" i="3" s="1"/>
  <c r="J22" i="5"/>
  <c r="H79" i="3"/>
  <c r="H88" i="3" s="1"/>
  <c r="H90" i="3" s="1"/>
  <c r="L22" i="5" l="1"/>
  <c r="L24" i="5" s="1"/>
  <c r="J24" i="5"/>
  <c r="J79" i="15" s="1"/>
  <c r="J87" i="15" s="1"/>
  <c r="J89" i="15" s="1"/>
  <c r="J90" i="15" s="1"/>
  <c r="L16" i="5"/>
  <c r="L18" i="5" s="1"/>
  <c r="J18" i="5"/>
</calcChain>
</file>

<file path=xl/sharedStrings.xml><?xml version="1.0" encoding="utf-8"?>
<sst xmlns="http://schemas.openxmlformats.org/spreadsheetml/2006/main" count="474" uniqueCount="314">
  <si>
    <t>Consolidated</t>
  </si>
  <si>
    <t>Notes</t>
  </si>
  <si>
    <t>Adjustments for:</t>
  </si>
  <si>
    <t>Interest income</t>
  </si>
  <si>
    <t>Interest expenses</t>
  </si>
  <si>
    <t>Unrealised gain on change in fair value</t>
  </si>
  <si>
    <t>of trading securities in mutual fund</t>
  </si>
  <si>
    <t>Gain on sales of trading securities in mutual fund</t>
  </si>
  <si>
    <t>Changes in operating assets and liabilities</t>
  </si>
  <si>
    <t>Inventories</t>
  </si>
  <si>
    <t>Other current assets</t>
  </si>
  <si>
    <t>Other non-current assets</t>
  </si>
  <si>
    <t>Other current liabilities</t>
  </si>
  <si>
    <t>Interest received</t>
  </si>
  <si>
    <t>Interest paid</t>
  </si>
  <si>
    <t>Income tax refund received</t>
  </si>
  <si>
    <t>Income tax paid</t>
  </si>
  <si>
    <t>Acquisition of trading securities</t>
  </si>
  <si>
    <t>Proceeds from sales of trading securities</t>
  </si>
  <si>
    <t>Cash and cash equivalents at beginning of the year</t>
  </si>
  <si>
    <t>Cash and cash equivalents at end of the year</t>
  </si>
  <si>
    <t>Cash and cash equivalents</t>
  </si>
  <si>
    <t>Deferred tax assets</t>
  </si>
  <si>
    <t>financial institutions</t>
  </si>
  <si>
    <t>Deferred tax liabilities</t>
  </si>
  <si>
    <t>Retained earnings</t>
  </si>
  <si>
    <t>Appropriated</t>
  </si>
  <si>
    <t>Unappropriated</t>
  </si>
  <si>
    <t xml:space="preserve">Unrealised gain on revaluation of </t>
  </si>
  <si>
    <t xml:space="preserve">    available-for-sale securities</t>
  </si>
  <si>
    <t>Non-controlling interests</t>
  </si>
  <si>
    <t>Revenue from sales</t>
  </si>
  <si>
    <t>Other income</t>
  </si>
  <si>
    <t>Administrative expenses</t>
  </si>
  <si>
    <t>Finance costs</t>
  </si>
  <si>
    <t>Total expenses</t>
  </si>
  <si>
    <t>Other comprehensive income</t>
  </si>
  <si>
    <t>Issued and</t>
  </si>
  <si>
    <t>Share</t>
  </si>
  <si>
    <t>Total</t>
  </si>
  <si>
    <t>Non-</t>
  </si>
  <si>
    <t xml:space="preserve"> paid-up</t>
  </si>
  <si>
    <t xml:space="preserve"> premium</t>
  </si>
  <si>
    <t>controlling</t>
  </si>
  <si>
    <t>share capital</t>
  </si>
  <si>
    <t>- legal reserve</t>
  </si>
  <si>
    <t>revaluation</t>
  </si>
  <si>
    <t>interests</t>
  </si>
  <si>
    <t>equity</t>
  </si>
  <si>
    <t>Employee benefit obligations - benefit payment</t>
  </si>
  <si>
    <t>Acquisition of warrants held as trading securities</t>
  </si>
  <si>
    <t>Changes in shareholders' equity for the year</t>
  </si>
  <si>
    <t>Income tax payable</t>
  </si>
  <si>
    <t>Acquisition of available-for-sale securities</t>
  </si>
  <si>
    <t>Gain on sales of available-for-sale securities</t>
  </si>
  <si>
    <t>Intangible assets</t>
  </si>
  <si>
    <t>Property, plant and equipment</t>
  </si>
  <si>
    <t>Deferred income</t>
  </si>
  <si>
    <t>Appropriated - Legal reserve</t>
  </si>
  <si>
    <t>Other expenses</t>
  </si>
  <si>
    <t>Gain on sales of subsidiary's warrants</t>
  </si>
  <si>
    <t xml:space="preserve">Current portion of receivables under </t>
  </si>
  <si>
    <t>Dividend income</t>
  </si>
  <si>
    <t>Dividends received</t>
  </si>
  <si>
    <t>Dividends paid</t>
  </si>
  <si>
    <t>Gain on sales of trading securities</t>
  </si>
  <si>
    <t>finance lease agreements</t>
  </si>
  <si>
    <t xml:space="preserve">Loss on impairment of investment in subsidiary </t>
  </si>
  <si>
    <t>Proceeds from disposals of equipment</t>
  </si>
  <si>
    <t xml:space="preserve">Repayment to short-term borrowings from </t>
  </si>
  <si>
    <t xml:space="preserve">Repayment to long-term borrowings from </t>
  </si>
  <si>
    <t xml:space="preserve">Repayment to liabilities under finance lease agreements </t>
  </si>
  <si>
    <t>interest in</t>
  </si>
  <si>
    <t>Acquisition of equipment</t>
  </si>
  <si>
    <t>Goodwill</t>
  </si>
  <si>
    <t>Unrealised gain on</t>
  </si>
  <si>
    <t>Changes in</t>
  </si>
  <si>
    <t>revaluation of</t>
  </si>
  <si>
    <t>fully paid-up</t>
  </si>
  <si>
    <t xml:space="preserve"> available-for-sale</t>
  </si>
  <si>
    <t xml:space="preserve"> securities</t>
  </si>
  <si>
    <t xml:space="preserve"> of the parent</t>
  </si>
  <si>
    <t>subsidiaries</t>
  </si>
  <si>
    <t xml:space="preserve">Proceeds from issuing ordinary share of subsidiary </t>
  </si>
  <si>
    <t>Loss of allowance for decline in value</t>
  </si>
  <si>
    <t>Unrealised gain on exchange rate</t>
  </si>
  <si>
    <t xml:space="preserve">Gain on sales of subsidiary's warrants held </t>
  </si>
  <si>
    <t>as trading securities</t>
  </si>
  <si>
    <t>Separate financial statements</t>
  </si>
  <si>
    <t xml:space="preserve"> Other components of equity</t>
  </si>
  <si>
    <t>Consolidated financial statements</t>
  </si>
  <si>
    <t>Separate</t>
  </si>
  <si>
    <t>financial statements</t>
  </si>
  <si>
    <t>Proceeds from sales of investment in subsidiary</t>
  </si>
  <si>
    <t>Attributable to owners of the parent</t>
  </si>
  <si>
    <t>owners</t>
  </si>
  <si>
    <t>Acquisition of investments in associate</t>
  </si>
  <si>
    <t>Proceeds from issuance of debentures</t>
  </si>
  <si>
    <t>Proceeds from sale of available-for-sale securities</t>
  </si>
  <si>
    <t>Proceeds from sale of subsidiary's warrants</t>
  </si>
  <si>
    <t>Proceeds from exercise of subsidiaries' warrants</t>
  </si>
  <si>
    <t>Doubtful accounts (reversal)</t>
  </si>
  <si>
    <t xml:space="preserve">Proceeds from disposal of warrants held for trading </t>
  </si>
  <si>
    <t>Net cash provided by (used in) financing activities</t>
  </si>
  <si>
    <t>Acquisition of investments in subsidiary, net</t>
  </si>
  <si>
    <t>Gain on land</t>
  </si>
  <si>
    <t>Current period legal reserve</t>
  </si>
  <si>
    <t>Disposal of investments in subsidiary</t>
  </si>
  <si>
    <t>Changes in controlling interest in subsidiaries</t>
  </si>
  <si>
    <t>Appropriation to legal reserve</t>
  </si>
  <si>
    <t>Cash paid for short-term loans to related party</t>
  </si>
  <si>
    <t>Income tax relating to items that will be reclassified</t>
  </si>
  <si>
    <t>Total comprehensive income for the year</t>
  </si>
  <si>
    <t>Loss on impairment of investment in associate</t>
  </si>
  <si>
    <t>Currency</t>
  </si>
  <si>
    <t>on financial</t>
  </si>
  <si>
    <t>statements</t>
  </si>
  <si>
    <t>(Gain) loss on sales of warrants held as trading securities</t>
  </si>
  <si>
    <t>Effects of exchange rate</t>
  </si>
  <si>
    <t>translation</t>
  </si>
  <si>
    <r>
      <t>STATEMENTS  OF  FINANCIAL  POSITION</t>
    </r>
    <r>
      <rPr>
        <sz val="10"/>
        <rFont val="Times New Roman"/>
        <family val="1"/>
      </rPr>
      <t xml:space="preserve"> </t>
    </r>
  </si>
  <si>
    <t>UNIT  :  BAHT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</si>
  <si>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</si>
  <si>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</si>
  <si>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</si>
  <si>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</si>
  <si>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</si>
  <si>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</si>
  <si>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Notes to the financial statements form an integral part of these statements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</si>
  <si>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</si>
  <si>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LIABILITIES  AND  SHAREHOLDERS'  EQUITY</t>
  </si>
  <si>
    <t>CURRENT  LIABILITIES</t>
  </si>
  <si>
    <t>Bank overdrafts and short-term borrowings</t>
  </si>
  <si>
    <t>Total Current liabilities</t>
  </si>
  <si>
    <t>NON-CURRENT  LIABILITIES</t>
  </si>
  <si>
    <t>Total Non-current Liabilities</t>
  </si>
  <si>
    <t>TOTAL  LIABILITIES</t>
  </si>
  <si>
    <t>SHAREHOLDERS'  EQUITY</t>
  </si>
  <si>
    <t xml:space="preserve">SHARE  CAPITAL </t>
  </si>
  <si>
    <t>TOTAL  SHAREHOLDERS’  EQUITY</t>
  </si>
  <si>
    <t>TOTAL  LIABILITIES  AND  SHAREHOLDERS’  EQUITY</t>
  </si>
  <si>
    <t>NON-CONTROLLING  INTERESTS</t>
  </si>
  <si>
    <t>Liabilities under finance lease agreements</t>
  </si>
  <si>
    <t>STATEMENTS  OF  PROFIT  OR  LOSS  AND  OTHER  COMPREHENSIVE  INCOME</t>
  </si>
  <si>
    <t>REVENUES</t>
  </si>
  <si>
    <t>EXPENSES</t>
  </si>
  <si>
    <t>STATEMENTS  OF  SHAREHOLDERS'  EQUITY</t>
  </si>
  <si>
    <r>
      <t>STATEMENTS  OF  PROFIT  OR  LOSS  AND  OTHER  COMPREHENSIVE  INCOME</t>
    </r>
    <r>
      <rPr>
        <sz val="10"/>
        <rFont val="Times New Roman"/>
        <family val="1"/>
      </rPr>
      <t xml:space="preserve"> (CONTINUED)</t>
    </r>
  </si>
  <si>
    <r>
      <t xml:space="preserve">STATEMENTS  OF  SHAREHOLDERS'  EQUITY  </t>
    </r>
    <r>
      <rPr>
        <sz val="10"/>
        <rFont val="Times New Roman"/>
        <family val="1"/>
      </rPr>
      <t>(CONTINUED)</t>
    </r>
  </si>
  <si>
    <t>CASH FLOWS FROM OPERATING ACTIVITIES</t>
  </si>
  <si>
    <t>CASH FLOWS FROM INVESTING ACTIVITIES</t>
  </si>
  <si>
    <t>CASH FLOWS FROM FINANCING ACTIVITIES</t>
  </si>
  <si>
    <r>
      <t xml:space="preserve">STATEMENT  OF  CASH  FLOWS  </t>
    </r>
    <r>
      <rPr>
        <sz val="10"/>
        <rFont val="Times New Roman"/>
        <family val="1"/>
      </rPr>
      <t>(CONTINUED)</t>
    </r>
  </si>
  <si>
    <t xml:space="preserve">STATEMENT  OF  CASH  FLOWS </t>
  </si>
  <si>
    <r>
      <t xml:space="preserve">CASH FLOWS FROM OPERATING ACTIVITIES  </t>
    </r>
    <r>
      <rPr>
        <sz val="10"/>
        <rFont val="Times New Roman"/>
        <family val="1"/>
      </rPr>
      <t>(CONTINUED)</t>
    </r>
  </si>
  <si>
    <t>Deposits used as collateral</t>
  </si>
  <si>
    <t>Receivables under finance lease agreements</t>
  </si>
  <si>
    <t>Investment properties</t>
  </si>
  <si>
    <t>Investments in subsidiaries</t>
  </si>
  <si>
    <t>Investments in associates</t>
  </si>
  <si>
    <t>Investments in joint ventures</t>
  </si>
  <si>
    <t>from financial institutions</t>
  </si>
  <si>
    <t>Short-term borrowing from other company</t>
  </si>
  <si>
    <t>Current portion of long-term debentures</t>
  </si>
  <si>
    <t>Current portion of long-term borrowings</t>
  </si>
  <si>
    <t>Current portion of liabilities under</t>
  </si>
  <si>
    <t>finance lease agreement</t>
  </si>
  <si>
    <t>Long-term debentures</t>
  </si>
  <si>
    <t>Non-current provision for employee</t>
  </si>
  <si>
    <t xml:space="preserve">  benefit obligations</t>
  </si>
  <si>
    <t>745,141,378 ordinary shares of Baht 1 each,</t>
  </si>
  <si>
    <t>fully paid</t>
  </si>
  <si>
    <t>745,141,929 ordinary shares of Baht 1 each,</t>
  </si>
  <si>
    <t>1,117,712,067 ordinary shares of Baht 1 each</t>
  </si>
  <si>
    <t>Authorized share capital</t>
  </si>
  <si>
    <t xml:space="preserve">Issued and paid-up share capital </t>
  </si>
  <si>
    <t xml:space="preserve">SHARE  PREMIUM </t>
  </si>
  <si>
    <t>OTHER  COMPONENTS  OF  EQUITY</t>
  </si>
  <si>
    <t>Unrealised gain on revaluation of land</t>
  </si>
  <si>
    <t>Difference on translation of financial statements</t>
  </si>
  <si>
    <t xml:space="preserve">TOTAL  ATTRIBUTIONS  TO  OWNERS  </t>
  </si>
  <si>
    <t>OF  THE  PARENT</t>
  </si>
  <si>
    <t>Cost of sales</t>
  </si>
  <si>
    <t>Share of loss on investments in associates</t>
  </si>
  <si>
    <t>INCOME  TAX  (EXPENSE)  INCOME</t>
  </si>
  <si>
    <t>Actuarial losses</t>
  </si>
  <si>
    <t>Items that will be classified subsequently to profit or loss</t>
  </si>
  <si>
    <t>PROFIT (LOSS) ATTRIBUTABLE TO:</t>
  </si>
  <si>
    <t>Owners of the Parent</t>
  </si>
  <si>
    <t>ATTRIBUTABLE TO:</t>
  </si>
  <si>
    <t>EARNINGS  (LOSS)  PER  SHARE</t>
  </si>
  <si>
    <t>Basic earnings (loss) attributable to</t>
  </si>
  <si>
    <t>owners of the parent per share</t>
  </si>
  <si>
    <t>Diluted earnings (loss) attributable to</t>
  </si>
  <si>
    <t>Beginning balance as at January 1, 2018</t>
  </si>
  <si>
    <t>Shares to be issued from exercise of warrants</t>
  </si>
  <si>
    <t xml:space="preserve">Dividends paid by subsidiary </t>
  </si>
  <si>
    <t>Purchases subsidiary's shares</t>
  </si>
  <si>
    <t>premium</t>
  </si>
  <si>
    <t>Ending balance at December 31, 2018</t>
  </si>
  <si>
    <t>Short-term loan</t>
  </si>
  <si>
    <t>Trade and other current payables</t>
  </si>
  <si>
    <t xml:space="preserve">         (CONTINUED)</t>
  </si>
  <si>
    <t>PROFIT  (LOSS)  FOR  THE  YEAR</t>
  </si>
  <si>
    <t>Total revenue</t>
  </si>
  <si>
    <t>Proceeds from disposals of investment property</t>
  </si>
  <si>
    <t>Beginning balance at January 1, 2018</t>
  </si>
  <si>
    <t>warrants</t>
  </si>
  <si>
    <t>Issuance of ordinary Shares from exercise of</t>
  </si>
  <si>
    <t>PROFIT  (LOSS)  BEFORE  INCOME  TAX</t>
  </si>
  <si>
    <t>(EXPENSE)  INCOME</t>
  </si>
  <si>
    <t>Total comprehensive income (loss) for the year</t>
  </si>
  <si>
    <t>Loss on impairment of goodwill</t>
  </si>
  <si>
    <t>Trade and other payables increase (decrease)</t>
  </si>
  <si>
    <t>Other current liabilities increase (decrease)</t>
  </si>
  <si>
    <t>held for trading</t>
  </si>
  <si>
    <t>Proceeds from short-term borrowings from</t>
  </si>
  <si>
    <t>Net increase (decrease) in cash and cash equivalents</t>
  </si>
  <si>
    <t>Gain from investment</t>
  </si>
  <si>
    <t>Loss from investment</t>
  </si>
  <si>
    <t>Trade and other current receivables</t>
  </si>
  <si>
    <t>FOR THE  YEAR,  NET  OF  TAX</t>
  </si>
  <si>
    <t>TOTAL  COMPREHENSIVE  INCOME  (LOSS)</t>
  </si>
  <si>
    <t xml:space="preserve"> FOR  THE  YEARS</t>
  </si>
  <si>
    <t>Other comprehensive income (loss)</t>
  </si>
  <si>
    <t>Unrealized (gain) loss on change in fair value</t>
  </si>
  <si>
    <t>of trading securities</t>
  </si>
  <si>
    <t>paid by non-controlling interest</t>
  </si>
  <si>
    <t>Depreciation and amortization</t>
  </si>
  <si>
    <t>of inventories (reversal)</t>
  </si>
  <si>
    <t>Loss on sales of investments in associates</t>
  </si>
  <si>
    <t>Other current assets (increase) decrease</t>
  </si>
  <si>
    <t>Other non-current assets (increase) decrease</t>
  </si>
  <si>
    <t>Deferred income increase (decrease)</t>
  </si>
  <si>
    <t>Net cash provided by (used in) operating activities</t>
  </si>
  <si>
    <t>Receipt from sale of investment in associate</t>
  </si>
  <si>
    <t>Receipt from short-term loans</t>
  </si>
  <si>
    <t>Net cash provided by (used in) investing activities</t>
  </si>
  <si>
    <t>Proceeds from short-term loan from third party</t>
  </si>
  <si>
    <t>Repayment to short-term loan to third parties</t>
  </si>
  <si>
    <t>Repayment to debentures</t>
  </si>
  <si>
    <r>
      <t xml:space="preserve">AS  AT  DECEMBER  </t>
    </r>
    <r>
      <rPr>
        <b/>
        <sz val="12"/>
        <rFont val="Times New Roman"/>
        <family val="1"/>
      </rPr>
      <t>31,  2019</t>
    </r>
  </si>
  <si>
    <r>
      <t xml:space="preserve">FOR   THE  YEAR  ENDED  DECEMBER  </t>
    </r>
    <r>
      <rPr>
        <b/>
        <sz val="12"/>
        <rFont val="Times New Roman"/>
        <family val="1"/>
      </rPr>
      <t xml:space="preserve">31,  2019  </t>
    </r>
  </si>
  <si>
    <t>Beginning balance at January 1, 2019</t>
  </si>
  <si>
    <t>Ending balance at December 31, 2019</t>
  </si>
  <si>
    <t>Proceeds from short-term loan from related company</t>
  </si>
  <si>
    <t>As at</t>
  </si>
  <si>
    <t>December 31,</t>
  </si>
  <si>
    <t>January 1,</t>
  </si>
  <si>
    <t>“Restated”</t>
  </si>
  <si>
    <t xml:space="preserve">Current investments </t>
  </si>
  <si>
    <t>Available-for-sale investments</t>
  </si>
  <si>
    <t>Short-term borrowings from related company</t>
  </si>
  <si>
    <t>Long-term borrowings from financial institutions</t>
  </si>
  <si>
    <t>Other non-current liabilities</t>
  </si>
  <si>
    <t>968,684,506 ordinary shares of Baht 1 each</t>
  </si>
  <si>
    <t>Transferring gains during the period</t>
  </si>
  <si>
    <t xml:space="preserve"> subsequently to profit or loss</t>
  </si>
  <si>
    <t>Items that will not be classified subsequently to profit or loss</t>
  </si>
  <si>
    <t>Income tax relating to items that will not be reclassified</t>
  </si>
  <si>
    <t>subsequently to profit or loss</t>
  </si>
  <si>
    <t>OTHER  COMPREHENSIVE  LOSS</t>
  </si>
  <si>
    <t>Gain for the year</t>
  </si>
  <si>
    <t>Loss for the year</t>
  </si>
  <si>
    <t>Total comprehensive loss for the year</t>
  </si>
  <si>
    <t>16.1 and 31</t>
  </si>
  <si>
    <t>18 and 31</t>
  </si>
  <si>
    <t>(Gain) loss on sales of investments in subsidiaries</t>
  </si>
  <si>
    <t>Distribution costs</t>
  </si>
  <si>
    <t>Provision of current liability</t>
  </si>
  <si>
    <t>Beginning balance as at January 1, 2019</t>
  </si>
  <si>
    <t>Ending balance as at December 31, 2019</t>
  </si>
  <si>
    <r>
      <t xml:space="preserve">FOR   THE  YEAR  ENDED  DECEMBER  </t>
    </r>
    <r>
      <rPr>
        <b/>
        <sz val="12"/>
        <rFont val="Times New Roman"/>
        <family val="1"/>
      </rPr>
      <t>31,  2019</t>
    </r>
  </si>
  <si>
    <t>Loss on impairment of investment properties</t>
  </si>
  <si>
    <t>17 and 31</t>
  </si>
  <si>
    <t>Cash generated by (paid for) operations</t>
  </si>
  <si>
    <t>CAPITAL  ENGINEERING  NETWORK  PUBLIC  COMPANY  LIMITED  AND  ITS  SUBSIDIARIES</t>
  </si>
  <si>
    <t xml:space="preserve">Disposal asset group classified as held for sales </t>
  </si>
  <si>
    <t xml:space="preserve">Liabilities included in disposal asset group </t>
  </si>
  <si>
    <t>classified as held for sales</t>
  </si>
  <si>
    <t>Revenue from steel tower manufacturing</t>
  </si>
  <si>
    <t>and rendering service</t>
  </si>
  <si>
    <t>Cost of steel tower manufacturing and rendering service</t>
  </si>
  <si>
    <t>Effect from correction of prior year error</t>
  </si>
  <si>
    <t>(Gain) loss on disposal and write-off equipment</t>
  </si>
  <si>
    <t>(Gain) loss on disposal and write-off intangible assets</t>
  </si>
  <si>
    <t>Loss from onerous project contract</t>
  </si>
  <si>
    <t>Proceeds from sales of current investments</t>
  </si>
  <si>
    <t>Proceeds from sales of non-current assets</t>
  </si>
  <si>
    <t>classified as held for sale</t>
  </si>
  <si>
    <t>Cash and cash equivalents of disposal asset group</t>
  </si>
  <si>
    <t>Unappropriated (Deficit)</t>
  </si>
  <si>
    <t>RETAINED  EARNINGS  (DEFICIT)</t>
  </si>
  <si>
    <t xml:space="preserve">Ending balance as at December 31, 2018 - Restated </t>
  </si>
  <si>
    <t>Retained earnings (Deficit)</t>
  </si>
  <si>
    <t>(Deficit)</t>
  </si>
  <si>
    <t>Profit (loss) before income tax (expense) income</t>
  </si>
  <si>
    <t>Doubtful accounts on loans to related companies (reversal)</t>
  </si>
  <si>
    <t>Loss on impairment of fixed assets</t>
  </si>
  <si>
    <t>Loss on impairment of intangible assets</t>
  </si>
  <si>
    <t>Write-off warrants held as trading securities expired</t>
  </si>
  <si>
    <t>Employee benefit expenses</t>
  </si>
  <si>
    <t>Share of less on investment in associates</t>
  </si>
  <si>
    <t>Trade and other current receivables decrease</t>
  </si>
  <si>
    <t>Inventories decrease</t>
  </si>
  <si>
    <t>(Decrease) increase in restricted cash</t>
  </si>
  <si>
    <t>Acquisition of current investments</t>
  </si>
  <si>
    <t>Proceeds from sales of trading securities in mutual fund</t>
  </si>
  <si>
    <t>Proceeds from disposals of subsidiaries' warrants</t>
  </si>
  <si>
    <t>Bank overdraft decrease</t>
  </si>
  <si>
    <t>Net profit (loss) for the year - as previously reported</t>
  </si>
  <si>
    <t>Net profit (loss) for the year - restated</t>
  </si>
  <si>
    <t>Receivable under finance lease agreement decrease</t>
  </si>
  <si>
    <t>Remeasurement of available-for-sale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</si>
</sst>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;&quot;-&quot;;@"/>
    <numFmt numFmtId="190" formatCode="#,##0;\(#,##0\)"/>
    <numFmt numFmtId="191" formatCode="_-* #,##0_-;\-* #,##0_-;_-* &quot;-&quot;??_-;_-@_-"/>
    <numFmt numFmtId="192" formatCode="_(* #,##0_);_(* \(#,##0\);_(* &quot;-&quot;??_);_(@_)"/>
    <numFmt numFmtId="193" formatCode="#,##0.00;\(#,##0.00\);&quot;-&quot;;@"/>
    <numFmt numFmtId="194" formatCode="_ * #,##0.00_ ;_ * \-#,##0.00_ ;_ * &quot;-&quot;??_ ;_ @_ "/>
    <numFmt numFmtId="195" formatCode="#,##0.0000;\(#,##0.0000\);&quot;-&quot;;@"/>
    <numFmt numFmtId="196" formatCode="_(* #,##0.00000_);_(* \(#,##0.00000\);_(* &quot;-&quot;?????_);_(@_)"/>
    <numFmt numFmtId="197" formatCode="#,##0.0000_);\(#,##0.0000\)"/>
    <numFmt numFmtId="198" formatCode="_(* #,##0_);_(* \(#,##0\);_(* &quot;-&quot;?????_);_(@_)"/>
  </numFmts>
  <fonts count="28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sz val="12"/>
      <name val="EucrosiaUPC"/>
      <family val="1"/>
      <charset val="222"/>
    </font>
    <font>
      <sz val="15"/>
      <name val="Angsana New"/>
      <family val="1"/>
    </font>
    <font>
      <sz val="10"/>
      <name val="Courier"/>
      <family val="3"/>
    </font>
    <font>
      <sz val="11"/>
      <color indexed="8"/>
      <name val="Calibri"/>
      <family val="2"/>
      <charset val="222"/>
    </font>
    <font>
      <sz val="11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u/>
      <sz val="12"/>
      <name val="Times New Roman"/>
      <family val="1"/>
    </font>
    <font>
      <sz val="12"/>
      <color indexed="8"/>
      <name val="Times New Roman"/>
      <family val="1"/>
    </font>
    <font>
      <b/>
      <u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6"/>
      <name val="Angsana New"/>
      <family val="1"/>
    </font>
    <font>
      <b/>
      <sz val="12"/>
      <color indexed="8"/>
      <name val="Times New Roman"/>
      <family val="1"/>
    </font>
    <font>
      <b/>
      <sz val="16"/>
      <name val="Angsana New"/>
      <family val="1"/>
    </font>
    <font>
      <sz val="10"/>
      <name val="ApFont"/>
    </font>
    <font>
      <sz val="11"/>
      <color indexed="8"/>
      <name val="Tahoma"/>
      <family val="2"/>
    </font>
    <font>
      <sz val="8.5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3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0" fontId="4" fillId="0" borderId="0" applyFont="0" applyFill="0" applyBorder="0" applyAlignment="0" applyProtection="0"/>
    <xf numFmtId="37" fontId="5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8" fillId="0" borderId="0"/>
    <xf numFmtId="0" fontId="2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6" fillId="0" borderId="0"/>
    <xf numFmtId="188" fontId="1" fillId="0" borderId="0" applyFont="0" applyFill="0" applyBorder="0" applyAlignment="0" applyProtection="0"/>
    <xf numFmtId="0" fontId="20" fillId="0" borderId="0"/>
    <xf numFmtId="0" fontId="25" fillId="0" borderId="0"/>
    <xf numFmtId="43" fontId="26" fillId="0" borderId="0" applyFont="0" applyFill="0" applyBorder="0" applyAlignment="0" applyProtection="0"/>
    <xf numFmtId="0" fontId="27" fillId="0" borderId="0"/>
  </cellStyleXfs>
  <cellXfs count="246">
    <xf numFmtId="0" fontId="0" fillId="0" borderId="0" xfId="0"/>
    <xf numFmtId="0" fontId="10" fillId="0" borderId="0" xfId="0" applyFont="1" applyFill="1" applyBorder="1" applyAlignment="1">
      <alignment vertical="center"/>
    </xf>
    <xf numFmtId="189" fontId="9" fillId="0" borderId="0" xfId="7" applyNumberFormat="1" applyFont="1" applyFill="1" applyBorder="1" applyAlignment="1">
      <alignment horizontal="center" vertical="center"/>
    </xf>
    <xf numFmtId="189" fontId="9" fillId="0" borderId="0" xfId="0" applyNumberFormat="1" applyFont="1" applyFill="1" applyBorder="1" applyAlignment="1">
      <alignment horizontal="center" vertical="center"/>
    </xf>
    <xf numFmtId="192" fontId="10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2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189" fontId="12" fillId="0" borderId="0" xfId="0" applyNumberFormat="1" applyFont="1" applyFill="1" applyAlignment="1">
      <alignment horizontal="right" vertical="center"/>
    </xf>
    <xf numFmtId="0" fontId="12" fillId="0" borderId="0" xfId="0" applyNumberFormat="1" applyFont="1" applyFill="1" applyAlignment="1">
      <alignment vertical="center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189" fontId="12" fillId="0" borderId="0" xfId="0" applyNumberFormat="1" applyFont="1" applyFill="1" applyAlignment="1">
      <alignment horizontal="center" vertical="center"/>
    </xf>
    <xf numFmtId="189" fontId="11" fillId="0" borderId="0" xfId="0" applyNumberFormat="1" applyFont="1" applyFill="1" applyBorder="1" applyAlignment="1">
      <alignment horizontal="center" vertical="center"/>
    </xf>
    <xf numFmtId="189" fontId="11" fillId="0" borderId="0" xfId="0" applyNumberFormat="1" applyFont="1" applyFill="1" applyBorder="1" applyAlignment="1">
      <alignment vertical="center"/>
    </xf>
    <xf numFmtId="39" fontId="12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191" fontId="12" fillId="0" borderId="0" xfId="0" applyNumberFormat="1" applyFont="1" applyFill="1" applyBorder="1" applyAlignment="1">
      <alignment vertical="center"/>
    </xf>
    <xf numFmtId="189" fontId="12" fillId="0" borderId="0" xfId="0" applyNumberFormat="1" applyFont="1" applyFill="1" applyBorder="1" applyAlignment="1">
      <alignment vertical="center"/>
    </xf>
    <xf numFmtId="189" fontId="12" fillId="0" borderId="0" xfId="0" applyNumberFormat="1" applyFont="1" applyFill="1" applyBorder="1" applyAlignment="1">
      <alignment horizontal="right" vertical="center"/>
    </xf>
    <xf numFmtId="189" fontId="12" fillId="0" borderId="0" xfId="0" applyNumberFormat="1" applyFont="1" applyFill="1" applyBorder="1" applyAlignment="1">
      <alignment horizontal="center" vertical="center"/>
    </xf>
    <xf numFmtId="189" fontId="12" fillId="0" borderId="0" xfId="0" applyNumberFormat="1" applyFont="1" applyFill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39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191" fontId="12" fillId="0" borderId="0" xfId="0" applyNumberFormat="1" applyFont="1" applyFill="1" applyBorder="1" applyAlignment="1">
      <alignment horizontal="right" vertical="center"/>
    </xf>
    <xf numFmtId="37" fontId="11" fillId="0" borderId="0" xfId="0" applyNumberFormat="1" applyFont="1" applyFill="1" applyBorder="1" applyAlignment="1">
      <alignment vertical="center"/>
    </xf>
    <xf numFmtId="0" fontId="12" fillId="0" borderId="0" xfId="0" applyFont="1" applyFill="1" applyAlignment="1">
      <alignment horizontal="left" vertical="center"/>
    </xf>
    <xf numFmtId="0" fontId="11" fillId="0" borderId="0" xfId="0" quotePrefix="1" applyNumberFormat="1" applyFont="1" applyFill="1" applyAlignment="1">
      <alignment horizontal="left" vertical="center"/>
    </xf>
    <xf numFmtId="0" fontId="12" fillId="0" borderId="0" xfId="0" applyNumberFormat="1" applyFont="1" applyFill="1" applyAlignment="1">
      <alignment horizontal="left" vertical="center"/>
    </xf>
    <xf numFmtId="0" fontId="11" fillId="0" borderId="0" xfId="0" applyNumberFormat="1" applyFont="1" applyFill="1" applyAlignment="1">
      <alignment horizontal="left" vertical="center"/>
    </xf>
    <xf numFmtId="189" fontId="11" fillId="0" borderId="0" xfId="0" applyNumberFormat="1" applyFont="1" applyFill="1" applyBorder="1" applyAlignment="1">
      <alignment horizontal="right" vertical="center"/>
    </xf>
    <xf numFmtId="3" fontId="12" fillId="0" borderId="0" xfId="0" applyNumberFormat="1" applyFont="1" applyFill="1" applyAlignment="1">
      <alignment horizontal="right" vertical="center" wrapText="1"/>
    </xf>
    <xf numFmtId="0" fontId="12" fillId="0" borderId="0" xfId="0" applyFont="1" applyFill="1" applyAlignment="1">
      <alignment horizontal="right" vertical="center" wrapText="1"/>
    </xf>
    <xf numFmtId="3" fontId="12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191" fontId="12" fillId="0" borderId="0" xfId="0" applyNumberFormat="1" applyFont="1" applyFill="1" applyBorder="1" applyAlignment="1">
      <alignment horizontal="center" vertical="center"/>
    </xf>
    <xf numFmtId="190" fontId="11" fillId="0" borderId="0" xfId="9" applyNumberFormat="1" applyFont="1" applyFill="1" applyBorder="1" applyAlignment="1">
      <alignment vertical="center"/>
    </xf>
    <xf numFmtId="0" fontId="15" fillId="0" borderId="0" xfId="0" applyFont="1" applyFill="1" applyAlignment="1">
      <alignment horizontal="center" vertical="center"/>
    </xf>
    <xf numFmtId="195" fontId="12" fillId="0" borderId="0" xfId="0" applyNumberFormat="1" applyFont="1" applyFill="1" applyAlignment="1">
      <alignment vertical="center"/>
    </xf>
    <xf numFmtId="189" fontId="12" fillId="0" borderId="0" xfId="0" quotePrefix="1" applyNumberFormat="1" applyFont="1" applyFill="1" applyBorder="1" applyAlignment="1">
      <alignment horizontal="right" vertical="center"/>
    </xf>
    <xf numFmtId="193" fontId="12" fillId="0" borderId="0" xfId="0" quotePrefix="1" applyNumberFormat="1" applyFont="1" applyFill="1" applyBorder="1" applyAlignment="1">
      <alignment horizontal="right" vertical="center"/>
    </xf>
    <xf numFmtId="193" fontId="12" fillId="0" borderId="0" xfId="0" applyNumberFormat="1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horizontal="right" vertical="center"/>
    </xf>
    <xf numFmtId="3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0" fontId="12" fillId="0" borderId="0" xfId="0" quotePrefix="1" applyFont="1" applyFill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1" fillId="0" borderId="0" xfId="0" applyNumberFormat="1" applyFont="1" applyFill="1" applyBorder="1" applyAlignment="1">
      <alignment horizontal="center" vertical="center"/>
    </xf>
    <xf numFmtId="0" fontId="11" fillId="0" borderId="0" xfId="0" quotePrefix="1" applyNumberFormat="1" applyFont="1" applyFill="1" applyBorder="1" applyAlignment="1">
      <alignment horizontal="center" vertical="center"/>
    </xf>
    <xf numFmtId="190" fontId="16" fillId="0" borderId="0" xfId="0" applyNumberFormat="1" applyFont="1" applyFill="1" applyAlignment="1">
      <alignment horizontal="center" vertical="center"/>
    </xf>
    <xf numFmtId="190" fontId="17" fillId="0" borderId="0" xfId="0" applyNumberFormat="1" applyFont="1" applyFill="1" applyBorder="1" applyAlignment="1">
      <alignment horizontal="left" vertical="center"/>
    </xf>
    <xf numFmtId="0" fontId="12" fillId="0" borderId="0" xfId="0" applyFont="1" applyFill="1" applyAlignment="1">
      <alignment horizontal="left" vertical="center" indent="2"/>
    </xf>
    <xf numFmtId="0" fontId="12" fillId="0" borderId="0" xfId="0" applyFont="1" applyFill="1" applyAlignment="1">
      <alignment horizontal="left" vertical="center" indent="4" shrinkToFit="1"/>
    </xf>
    <xf numFmtId="190" fontId="16" fillId="0" borderId="0" xfId="0" applyNumberFormat="1" applyFont="1" applyFill="1" applyBorder="1" applyAlignment="1">
      <alignment horizontal="left" vertical="center"/>
    </xf>
    <xf numFmtId="196" fontId="12" fillId="0" borderId="0" xfId="1" applyNumberFormat="1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2" fillId="0" borderId="0" xfId="0" applyFont="1" applyFill="1" applyAlignment="1">
      <alignment horizontal="left" vertical="center" indent="2" shrinkToFit="1"/>
    </xf>
    <xf numFmtId="0" fontId="17" fillId="0" borderId="0" xfId="11" applyFont="1" applyAlignment="1">
      <alignment vertical="center"/>
    </xf>
    <xf numFmtId="0" fontId="17" fillId="0" borderId="0" xfId="11" applyFont="1" applyAlignment="1">
      <alignment horizontal="left" vertical="center" indent="2"/>
    </xf>
    <xf numFmtId="0" fontId="12" fillId="0" borderId="0" xfId="0" quotePrefix="1" applyFont="1" applyFill="1" applyAlignment="1">
      <alignment horizontal="left" vertical="center" indent="2" shrinkToFit="1"/>
    </xf>
    <xf numFmtId="0" fontId="12" fillId="0" borderId="0" xfId="0" quotePrefix="1" applyFont="1" applyFill="1" applyAlignment="1">
      <alignment horizontal="left" vertical="center" indent="4" shrinkToFit="1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2" fillId="0" borderId="0" xfId="0" quotePrefix="1" applyFont="1" applyFill="1" applyAlignment="1">
      <alignment horizontal="left" vertical="center" indent="3" shrinkToFit="1"/>
    </xf>
    <xf numFmtId="0" fontId="16" fillId="0" borderId="0" xfId="0" applyFont="1" applyFill="1" applyBorder="1" applyAlignment="1">
      <alignment vertical="center"/>
    </xf>
    <xf numFmtId="37" fontId="12" fillId="0" borderId="0" xfId="14" applyNumberFormat="1" applyFont="1" applyFill="1" applyBorder="1" applyAlignment="1">
      <alignment vertical="center"/>
    </xf>
    <xf numFmtId="196" fontId="12" fillId="0" borderId="1" xfId="1" applyNumberFormat="1" applyFont="1" applyFill="1" applyBorder="1" applyAlignment="1">
      <alignment vertical="center"/>
    </xf>
    <xf numFmtId="0" fontId="16" fillId="0" borderId="0" xfId="0" quotePrefix="1" applyFont="1" applyAlignment="1">
      <alignment horizontal="center" vertical="center"/>
    </xf>
    <xf numFmtId="0" fontId="17" fillId="0" borderId="0" xfId="0" applyFont="1" applyFill="1" applyBorder="1" applyAlignment="1">
      <alignment vertical="center"/>
    </xf>
    <xf numFmtId="189" fontId="9" fillId="0" borderId="0" xfId="7" quotePrefix="1" applyNumberFormat="1" applyFont="1" applyFill="1" applyBorder="1" applyAlignment="1">
      <alignment horizontal="center" vertical="center"/>
    </xf>
    <xf numFmtId="40" fontId="9" fillId="0" borderId="0" xfId="7" quotePrefix="1" applyFont="1" applyFill="1" applyBorder="1" applyAlignment="1">
      <alignment horizontal="center" vertical="center"/>
    </xf>
    <xf numFmtId="189" fontId="10" fillId="0" borderId="0" xfId="0" applyNumberFormat="1" applyFont="1" applyFill="1" applyBorder="1" applyAlignment="1">
      <alignment horizontal="center" vertical="center"/>
    </xf>
    <xf numFmtId="37" fontId="9" fillId="0" borderId="0" xfId="8" applyFont="1" applyFill="1" applyBorder="1" applyAlignment="1">
      <alignment horizontal="center" vertical="center"/>
    </xf>
    <xf numFmtId="189" fontId="9" fillId="0" borderId="0" xfId="10" applyNumberFormat="1" applyFont="1" applyFill="1" applyBorder="1" applyAlignment="1">
      <alignment horizontal="center" vertical="center"/>
    </xf>
    <xf numFmtId="189" fontId="9" fillId="0" borderId="0" xfId="8" applyNumberFormat="1" applyFont="1" applyFill="1" applyBorder="1" applyAlignment="1">
      <alignment horizontal="center" vertical="center"/>
    </xf>
    <xf numFmtId="189" fontId="9" fillId="0" borderId="0" xfId="22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>
      <alignment horizontal="left" vertical="center" indent="1"/>
    </xf>
    <xf numFmtId="40" fontId="11" fillId="0" borderId="0" xfId="0" quotePrefix="1" applyNumberFormat="1" applyFont="1" applyFill="1" applyBorder="1" applyAlignment="1">
      <alignment horizontal="left" vertical="center"/>
    </xf>
    <xf numFmtId="189" fontId="11" fillId="0" borderId="0" xfId="0" applyNumberFormat="1" applyFont="1" applyFill="1" applyBorder="1" applyAlignment="1" applyProtection="1">
      <alignment horizontal="center" vertical="center"/>
    </xf>
    <xf numFmtId="189" fontId="11" fillId="0" borderId="0" xfId="0" quotePrefix="1" applyNumberFormat="1" applyFont="1" applyFill="1" applyBorder="1" applyAlignment="1">
      <alignment horizontal="center" vertical="center"/>
    </xf>
    <xf numFmtId="0" fontId="11" fillId="0" borderId="0" xfId="0" quotePrefix="1" applyFont="1" applyFill="1" applyBorder="1" applyAlignment="1">
      <alignment horizontal="left" vertical="center"/>
    </xf>
    <xf numFmtId="190" fontId="16" fillId="0" borderId="0" xfId="0" quotePrefix="1" applyNumberFormat="1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 indent="3" shrinkToFit="1"/>
    </xf>
    <xf numFmtId="39" fontId="16" fillId="0" borderId="0" xfId="0" quotePrefix="1" applyNumberFormat="1" applyFont="1" applyFill="1" applyAlignment="1">
      <alignment horizontal="left" vertical="center"/>
    </xf>
    <xf numFmtId="196" fontId="12" fillId="0" borderId="0" xfId="1" applyNumberFormat="1" applyFont="1" applyFill="1" applyBorder="1" applyAlignment="1">
      <alignment vertical="center"/>
    </xf>
    <xf numFmtId="189" fontId="11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 vertical="center" indent="3"/>
    </xf>
    <xf numFmtId="0" fontId="17" fillId="0" borderId="0" xfId="24" applyFont="1" applyFill="1" applyAlignment="1">
      <alignment horizontal="left" vertical="center" indent="2"/>
    </xf>
    <xf numFmtId="0" fontId="17" fillId="0" borderId="0" xfId="24" applyFont="1" applyFill="1" applyAlignment="1">
      <alignment horizontal="left" vertical="center" indent="3"/>
    </xf>
    <xf numFmtId="0" fontId="14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189" fontId="12" fillId="0" borderId="0" xfId="0" applyNumberFormat="1" applyFont="1" applyFill="1" applyAlignment="1">
      <alignment horizontal="left" vertical="center" indent="2"/>
    </xf>
    <xf numFmtId="0" fontId="19" fillId="0" borderId="0" xfId="0" applyFont="1" applyAlignment="1">
      <alignment horizontal="left" vertical="center" indent="1"/>
    </xf>
    <xf numFmtId="0" fontId="18" fillId="0" borderId="0" xfId="0" applyFont="1" applyAlignment="1">
      <alignment horizontal="left" vertical="center" indent="1"/>
    </xf>
    <xf numFmtId="37" fontId="12" fillId="0" borderId="0" xfId="1" applyNumberFormat="1" applyFont="1" applyFill="1" applyAlignment="1">
      <alignment vertical="center"/>
    </xf>
    <xf numFmtId="37" fontId="12" fillId="0" borderId="0" xfId="0" applyNumberFormat="1" applyFont="1" applyFill="1" applyAlignment="1">
      <alignment vertical="center"/>
    </xf>
    <xf numFmtId="37" fontId="12" fillId="0" borderId="0" xfId="1" applyNumberFormat="1" applyFont="1" applyFill="1" applyBorder="1" applyAlignment="1">
      <alignment vertical="center"/>
    </xf>
    <xf numFmtId="37" fontId="12" fillId="0" borderId="1" xfId="1" applyNumberFormat="1" applyFont="1" applyFill="1" applyBorder="1" applyAlignment="1">
      <alignment vertical="center"/>
    </xf>
    <xf numFmtId="37" fontId="12" fillId="0" borderId="1" xfId="0" applyNumberFormat="1" applyFont="1" applyFill="1" applyBorder="1" applyAlignment="1">
      <alignment vertical="center"/>
    </xf>
    <xf numFmtId="37" fontId="12" fillId="0" borderId="0" xfId="0" applyNumberFormat="1" applyFont="1" applyFill="1" applyBorder="1" applyAlignment="1">
      <alignment vertical="center"/>
    </xf>
    <xf numFmtId="37" fontId="12" fillId="0" borderId="0" xfId="1" applyNumberFormat="1" applyFont="1" applyFill="1" applyBorder="1" applyAlignment="1">
      <alignment horizontal="right" vertical="center"/>
    </xf>
    <xf numFmtId="37" fontId="12" fillId="0" borderId="2" xfId="0" applyNumberFormat="1" applyFont="1" applyFill="1" applyBorder="1" applyAlignment="1">
      <alignment vertical="center"/>
    </xf>
    <xf numFmtId="37" fontId="12" fillId="0" borderId="0" xfId="1" applyNumberFormat="1" applyFont="1" applyFill="1" applyAlignment="1">
      <alignment horizontal="right" vertical="center"/>
    </xf>
    <xf numFmtId="37" fontId="12" fillId="0" borderId="0" xfId="0" applyNumberFormat="1" applyFont="1" applyFill="1" applyAlignment="1">
      <alignment horizontal="right" vertical="center"/>
    </xf>
    <xf numFmtId="37" fontId="12" fillId="0" borderId="1" xfId="1" applyNumberFormat="1" applyFont="1" applyFill="1" applyBorder="1" applyAlignment="1">
      <alignment horizontal="right" vertical="center"/>
    </xf>
    <xf numFmtId="37" fontId="12" fillId="0" borderId="1" xfId="0" applyNumberFormat="1" applyFont="1" applyFill="1" applyBorder="1" applyAlignment="1">
      <alignment horizontal="right" vertical="center"/>
    </xf>
    <xf numFmtId="37" fontId="12" fillId="0" borderId="0" xfId="0" applyNumberFormat="1" applyFont="1" applyFill="1" applyBorder="1" applyAlignment="1">
      <alignment horizontal="right" vertical="center"/>
    </xf>
    <xf numFmtId="37" fontId="12" fillId="0" borderId="2" xfId="1" applyNumberFormat="1" applyFont="1" applyFill="1" applyBorder="1" applyAlignment="1">
      <alignment vertical="center"/>
    </xf>
    <xf numFmtId="37" fontId="12" fillId="0" borderId="4" xfId="0" applyNumberFormat="1" applyFont="1" applyFill="1" applyBorder="1" applyAlignment="1">
      <alignment vertical="center"/>
    </xf>
    <xf numFmtId="37" fontId="24" fillId="0" borderId="0" xfId="1" applyNumberFormat="1" applyFont="1" applyFill="1" applyBorder="1" applyAlignment="1">
      <alignment vertical="center"/>
    </xf>
    <xf numFmtId="37" fontId="22" fillId="0" borderId="0" xfId="1" applyNumberFormat="1" applyFont="1" applyFill="1" applyBorder="1" applyAlignment="1">
      <alignment vertical="center"/>
    </xf>
    <xf numFmtId="37" fontId="12" fillId="0" borderId="2" xfId="0" applyNumberFormat="1" applyFont="1" applyFill="1" applyBorder="1" applyAlignment="1">
      <alignment horizontal="right" vertical="center"/>
    </xf>
    <xf numFmtId="37" fontId="12" fillId="0" borderId="0" xfId="0" applyNumberFormat="1" applyFont="1" applyFill="1" applyBorder="1" applyAlignment="1">
      <alignment horizontal="center" vertical="center"/>
    </xf>
    <xf numFmtId="37" fontId="12" fillId="0" borderId="0" xfId="0" applyNumberFormat="1" applyFont="1" applyFill="1" applyAlignment="1">
      <alignment horizontal="center" vertical="center"/>
    </xf>
    <xf numFmtId="37" fontId="11" fillId="0" borderId="0" xfId="0" applyNumberFormat="1" applyFont="1" applyFill="1" applyBorder="1" applyAlignment="1">
      <alignment horizontal="right" vertical="center"/>
    </xf>
    <xf numFmtId="197" fontId="12" fillId="0" borderId="0" xfId="0" applyNumberFormat="1" applyFont="1" applyFill="1" applyBorder="1" applyAlignment="1">
      <alignment vertical="center"/>
    </xf>
    <xf numFmtId="197" fontId="12" fillId="0" borderId="0" xfId="0" applyNumberFormat="1" applyFont="1" applyFill="1" applyBorder="1" applyAlignment="1">
      <alignment horizontal="center" vertical="center"/>
    </xf>
    <xf numFmtId="197" fontId="13" fillId="0" borderId="0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Border="1" applyAlignment="1">
      <alignment vertical="center"/>
    </xf>
    <xf numFmtId="37" fontId="10" fillId="0" borderId="0" xfId="4" applyNumberFormat="1" applyFont="1" applyFill="1" applyBorder="1" applyAlignment="1">
      <alignment vertical="center"/>
    </xf>
    <xf numFmtId="37" fontId="10" fillId="0" borderId="0" xfId="1" applyNumberFormat="1" applyFont="1" applyFill="1" applyBorder="1" applyAlignment="1">
      <alignment vertical="center"/>
    </xf>
    <xf numFmtId="37" fontId="10" fillId="0" borderId="0" xfId="1" applyNumberFormat="1" applyFont="1" applyFill="1" applyBorder="1" applyAlignment="1">
      <alignment horizontal="right" vertical="center"/>
    </xf>
    <xf numFmtId="37" fontId="12" fillId="0" borderId="0" xfId="1" applyNumberFormat="1" applyFont="1" applyFill="1" applyBorder="1" applyAlignment="1">
      <alignment vertical="center" wrapText="1"/>
    </xf>
    <xf numFmtId="37" fontId="12" fillId="0" borderId="3" xfId="0" applyNumberFormat="1" applyFont="1" applyFill="1" applyBorder="1" applyAlignment="1">
      <alignment horizontal="right" vertical="center"/>
    </xf>
    <xf numFmtId="0" fontId="12" fillId="0" borderId="0" xfId="0" applyFont="1" applyFill="1" applyBorder="1" applyAlignment="1">
      <alignment horizontal="left" vertical="center" indent="1"/>
    </xf>
    <xf numFmtId="0" fontId="12" fillId="0" borderId="0" xfId="0" applyFont="1" applyFill="1" applyBorder="1" applyAlignment="1">
      <alignment horizontal="left" vertical="center" indent="2"/>
    </xf>
    <xf numFmtId="37" fontId="12" fillId="0" borderId="0" xfId="3" applyNumberFormat="1" applyFont="1" applyFill="1" applyAlignment="1">
      <alignment horizontal="right" vertical="center"/>
    </xf>
    <xf numFmtId="37" fontId="12" fillId="0" borderId="0" xfId="2" applyNumberFormat="1" applyFont="1" applyFill="1" applyAlignment="1">
      <alignment horizontal="center" vertical="center"/>
    </xf>
    <xf numFmtId="37" fontId="12" fillId="0" borderId="0" xfId="2" applyNumberFormat="1" applyFont="1" applyFill="1" applyAlignment="1">
      <alignment vertical="center"/>
    </xf>
    <xf numFmtId="37" fontId="12" fillId="0" borderId="0" xfId="2" applyNumberFormat="1" applyFont="1" applyFill="1" applyBorder="1" applyAlignment="1">
      <alignment vertical="center"/>
    </xf>
    <xf numFmtId="37" fontId="12" fillId="0" borderId="0" xfId="3" applyNumberFormat="1" applyFont="1" applyFill="1" applyBorder="1" applyAlignment="1">
      <alignment horizontal="right" vertical="center"/>
    </xf>
    <xf numFmtId="37" fontId="12" fillId="0" borderId="0" xfId="3" applyNumberFormat="1" applyFont="1" applyFill="1" applyBorder="1" applyAlignment="1">
      <alignment vertical="center"/>
    </xf>
    <xf numFmtId="37" fontId="12" fillId="0" borderId="1" xfId="3" applyNumberFormat="1" applyFont="1" applyFill="1" applyBorder="1" applyAlignment="1">
      <alignment horizontal="right" vertical="center"/>
    </xf>
    <xf numFmtId="37" fontId="12" fillId="0" borderId="0" xfId="2" applyNumberFormat="1" applyFont="1" applyFill="1" applyBorder="1" applyAlignment="1">
      <alignment horizontal="right" vertical="center"/>
    </xf>
    <xf numFmtId="37" fontId="11" fillId="0" borderId="0" xfId="2" applyNumberFormat="1" applyFont="1" applyFill="1" applyBorder="1" applyAlignment="1">
      <alignment vertical="center"/>
    </xf>
    <xf numFmtId="0" fontId="16" fillId="0" borderId="0" xfId="17" applyFont="1" applyFill="1" applyBorder="1" applyAlignment="1">
      <alignment vertical="center"/>
    </xf>
    <xf numFmtId="192" fontId="17" fillId="0" borderId="0" xfId="0" applyNumberFormat="1" applyFont="1" applyFill="1" applyBorder="1" applyAlignment="1">
      <alignment vertical="center"/>
    </xf>
    <xf numFmtId="189" fontId="17" fillId="0" borderId="0" xfId="0" applyNumberFormat="1" applyFont="1" applyFill="1" applyBorder="1" applyAlignment="1">
      <alignment vertical="center"/>
    </xf>
    <xf numFmtId="189" fontId="11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196" fontId="10" fillId="0" borderId="0" xfId="1" applyNumberFormat="1" applyFont="1" applyFill="1" applyBorder="1" applyAlignment="1">
      <alignment vertical="center"/>
    </xf>
    <xf numFmtId="191" fontId="12" fillId="0" borderId="0" xfId="1" applyNumberFormat="1" applyFont="1" applyFill="1" applyAlignment="1">
      <alignment vertical="center"/>
    </xf>
    <xf numFmtId="191" fontId="12" fillId="0" borderId="1" xfId="1" applyNumberFormat="1" applyFont="1" applyFill="1" applyBorder="1" applyAlignment="1">
      <alignment vertical="center"/>
    </xf>
    <xf numFmtId="191" fontId="24" fillId="0" borderId="0" xfId="1" applyNumberFormat="1" applyFont="1" applyFill="1" applyBorder="1" applyAlignment="1">
      <alignment vertical="center"/>
    </xf>
    <xf numFmtId="43" fontId="12" fillId="0" borderId="0" xfId="1" applyFont="1" applyFill="1" applyBorder="1" applyAlignment="1">
      <alignment vertical="center" wrapText="1"/>
    </xf>
    <xf numFmtId="191" fontId="12" fillId="0" borderId="0" xfId="1" applyNumberFormat="1" applyFont="1" applyFill="1" applyBorder="1" applyAlignment="1">
      <alignment vertical="center"/>
    </xf>
    <xf numFmtId="189" fontId="11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191" fontId="12" fillId="0" borderId="0" xfId="1" applyNumberFormat="1" applyFont="1" applyFill="1" applyBorder="1" applyAlignment="1">
      <alignment horizontal="right" vertical="center"/>
    </xf>
    <xf numFmtId="191" fontId="12" fillId="0" borderId="0" xfId="1" applyNumberFormat="1" applyFont="1" applyFill="1" applyAlignment="1">
      <alignment horizontal="right" vertical="center"/>
    </xf>
    <xf numFmtId="189" fontId="11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187" fontId="12" fillId="0" borderId="1" xfId="1" applyNumberFormat="1" applyFont="1" applyFill="1" applyBorder="1" applyAlignment="1">
      <alignment vertical="center"/>
    </xf>
    <xf numFmtId="196" fontId="12" fillId="0" borderId="1" xfId="1" applyNumberFormat="1" applyFont="1" applyFill="1" applyBorder="1" applyAlignment="1">
      <alignment horizontal="right" vertical="center"/>
    </xf>
    <xf numFmtId="189" fontId="12" fillId="0" borderId="0" xfId="0" applyNumberFormat="1" applyFont="1" applyFill="1" applyAlignment="1">
      <alignment horizontal="left" vertical="center" indent="3"/>
    </xf>
    <xf numFmtId="0" fontId="12" fillId="0" borderId="0" xfId="25" applyFont="1" applyFill="1" applyAlignment="1">
      <alignment horizontal="left" vertical="center" indent="3"/>
    </xf>
    <xf numFmtId="0" fontId="19" fillId="0" borderId="0" xfId="0" applyFont="1" applyFill="1" applyAlignment="1">
      <alignment vertical="center"/>
    </xf>
    <xf numFmtId="196" fontId="12" fillId="0" borderId="4" xfId="1" applyNumberFormat="1" applyFont="1" applyFill="1" applyBorder="1" applyAlignment="1">
      <alignment vertical="center"/>
    </xf>
    <xf numFmtId="196" fontId="12" fillId="0" borderId="4" xfId="0" applyNumberFormat="1" applyFont="1" applyFill="1" applyBorder="1" applyAlignment="1">
      <alignment vertical="center"/>
    </xf>
    <xf numFmtId="187" fontId="12" fillId="0" borderId="0" xfId="1" applyNumberFormat="1" applyFont="1" applyFill="1" applyAlignment="1">
      <alignment vertical="center"/>
    </xf>
    <xf numFmtId="187" fontId="12" fillId="0" borderId="4" xfId="1" applyNumberFormat="1" applyFont="1" applyFill="1" applyBorder="1" applyAlignment="1">
      <alignment vertical="center"/>
    </xf>
    <xf numFmtId="196" fontId="12" fillId="0" borderId="0" xfId="0" applyNumberFormat="1" applyFont="1" applyFill="1" applyBorder="1" applyAlignment="1">
      <alignment vertical="center"/>
    </xf>
    <xf numFmtId="187" fontId="12" fillId="0" borderId="4" xfId="0" applyNumberFormat="1" applyFont="1" applyFill="1" applyBorder="1" applyAlignment="1">
      <alignment vertical="center"/>
    </xf>
    <xf numFmtId="0" fontId="12" fillId="0" borderId="0" xfId="20" applyFont="1" applyFill="1" applyAlignment="1">
      <alignment horizontal="left" vertical="center" indent="1"/>
    </xf>
    <xf numFmtId="196" fontId="12" fillId="0" borderId="0" xfId="1" applyNumberFormat="1" applyFont="1" applyFill="1" applyBorder="1" applyAlignment="1">
      <alignment horizontal="right" vertical="center"/>
    </xf>
    <xf numFmtId="196" fontId="12" fillId="0" borderId="0" xfId="1" applyNumberFormat="1" applyFont="1" applyFill="1" applyAlignment="1">
      <alignment horizontal="right" vertical="center"/>
    </xf>
    <xf numFmtId="192" fontId="12" fillId="0" borderId="0" xfId="1" applyNumberFormat="1" applyFont="1" applyFill="1" applyAlignment="1">
      <alignment vertical="center"/>
    </xf>
    <xf numFmtId="192" fontId="12" fillId="0" borderId="0" xfId="1" applyNumberFormat="1" applyFont="1" applyFill="1" applyAlignment="1">
      <alignment horizontal="right" vertical="center"/>
    </xf>
    <xf numFmtId="192" fontId="12" fillId="0" borderId="1" xfId="1" applyNumberFormat="1" applyFont="1" applyFill="1" applyBorder="1" applyAlignment="1">
      <alignment horizontal="right" vertical="center"/>
    </xf>
    <xf numFmtId="189" fontId="9" fillId="0" borderId="0" xfId="7" quotePrefix="1" applyNumberFormat="1" applyFont="1" applyFill="1" applyBorder="1" applyAlignment="1">
      <alignment horizontal="center" vertical="center"/>
    </xf>
    <xf numFmtId="189" fontId="9" fillId="0" borderId="0" xfId="7" applyNumberFormat="1" applyFont="1" applyFill="1" applyBorder="1" applyAlignment="1">
      <alignment horizontal="center" vertical="center"/>
    </xf>
    <xf numFmtId="189" fontId="9" fillId="0" borderId="0" xfId="0" applyNumberFormat="1" applyFont="1" applyFill="1" applyBorder="1" applyAlignment="1">
      <alignment horizontal="center" vertical="center"/>
    </xf>
    <xf numFmtId="0" fontId="10" fillId="0" borderId="0" xfId="16" quotePrefix="1" applyFont="1" applyFill="1" applyAlignment="1">
      <alignment horizontal="left" vertical="center"/>
    </xf>
    <xf numFmtId="37" fontId="10" fillId="0" borderId="0" xfId="4" applyNumberFormat="1" applyFont="1" applyFill="1" applyBorder="1" applyAlignment="1">
      <alignment horizontal="right" vertical="center"/>
    </xf>
    <xf numFmtId="37" fontId="10" fillId="0" borderId="0" xfId="1" applyNumberFormat="1" applyFont="1" applyFill="1" applyAlignment="1">
      <alignment vertical="center"/>
    </xf>
    <xf numFmtId="0" fontId="10" fillId="0" borderId="0" xfId="19" applyFont="1" applyFill="1" applyAlignment="1">
      <alignment vertical="center"/>
    </xf>
    <xf numFmtId="37" fontId="10" fillId="0" borderId="0" xfId="0" applyNumberFormat="1" applyFont="1" applyFill="1" applyBorder="1" applyAlignment="1">
      <alignment horizontal="right" vertical="center"/>
    </xf>
    <xf numFmtId="37" fontId="10" fillId="0" borderId="0" xfId="4" applyNumberFormat="1" applyFont="1" applyFill="1" applyBorder="1" applyAlignment="1">
      <alignment vertical="center" wrapText="1"/>
    </xf>
    <xf numFmtId="196" fontId="10" fillId="0" borderId="0" xfId="1" applyNumberFormat="1" applyFont="1" applyFill="1" applyAlignment="1">
      <alignment vertical="center"/>
    </xf>
    <xf numFmtId="196" fontId="10" fillId="0" borderId="1" xfId="1" applyNumberFormat="1" applyFont="1" applyFill="1" applyBorder="1" applyAlignment="1">
      <alignment vertical="center"/>
    </xf>
    <xf numFmtId="37" fontId="10" fillId="0" borderId="1" xfId="1" applyNumberFormat="1" applyFont="1" applyFill="1" applyBorder="1" applyAlignment="1">
      <alignment horizontal="right" vertical="center"/>
    </xf>
    <xf numFmtId="0" fontId="9" fillId="0" borderId="0" xfId="21" quotePrefix="1" applyFont="1" applyFill="1" applyAlignment="1">
      <alignment horizontal="left" vertical="center"/>
    </xf>
    <xf numFmtId="37" fontId="10" fillId="0" borderId="2" xfId="0" applyNumberFormat="1" applyFont="1" applyFill="1" applyBorder="1" applyAlignment="1">
      <alignment vertical="center"/>
    </xf>
    <xf numFmtId="187" fontId="10" fillId="0" borderId="0" xfId="1" applyNumberFormat="1" applyFont="1" applyFill="1" applyAlignment="1">
      <alignment vertical="center"/>
    </xf>
    <xf numFmtId="0" fontId="9" fillId="0" borderId="0" xfId="17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189" fontId="10" fillId="0" borderId="0" xfId="0" applyNumberFormat="1" applyFont="1" applyFill="1" applyBorder="1" applyAlignment="1">
      <alignment vertical="center"/>
    </xf>
    <xf numFmtId="40" fontId="11" fillId="0" borderId="0" xfId="0" quotePrefix="1" applyNumberFormat="1" applyFont="1" applyFill="1" applyBorder="1" applyAlignment="1">
      <alignment horizontal="center" vertical="center"/>
    </xf>
    <xf numFmtId="189" fontId="12" fillId="0" borderId="0" xfId="1" applyNumberFormat="1" applyFont="1" applyFill="1" applyBorder="1" applyAlignment="1">
      <alignment horizontal="right" vertical="center"/>
    </xf>
    <xf numFmtId="198" fontId="12" fillId="0" borderId="0" xfId="1" applyNumberFormat="1" applyFont="1" applyFill="1" applyAlignment="1">
      <alignment vertical="center"/>
    </xf>
    <xf numFmtId="198" fontId="10" fillId="0" borderId="0" xfId="1" applyNumberFormat="1" applyFont="1" applyFill="1" applyAlignment="1">
      <alignment vertical="center"/>
    </xf>
    <xf numFmtId="196" fontId="10" fillId="0" borderId="4" xfId="1" applyNumberFormat="1" applyFont="1" applyFill="1" applyBorder="1" applyAlignment="1">
      <alignment vertical="center"/>
    </xf>
    <xf numFmtId="37" fontId="10" fillId="0" borderId="4" xfId="1" applyNumberFormat="1" applyFont="1" applyFill="1" applyBorder="1" applyAlignment="1">
      <alignment horizontal="right" vertical="center"/>
    </xf>
    <xf numFmtId="37" fontId="10" fillId="0" borderId="4" xfId="1" applyNumberFormat="1" applyFont="1" applyFill="1" applyBorder="1" applyAlignment="1">
      <alignment vertical="center"/>
    </xf>
    <xf numFmtId="187" fontId="10" fillId="0" borderId="4" xfId="1" applyNumberFormat="1" applyFont="1" applyFill="1" applyBorder="1" applyAlignment="1">
      <alignment vertical="center"/>
    </xf>
    <xf numFmtId="189" fontId="11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198" fontId="12" fillId="0" borderId="0" xfId="3" applyNumberFormat="1" applyFont="1" applyFill="1" applyAlignment="1">
      <alignment horizontal="right" vertical="center"/>
    </xf>
    <xf numFmtId="191" fontId="12" fillId="0" borderId="1" xfId="1" applyNumberFormat="1" applyFont="1" applyFill="1" applyBorder="1" applyAlignment="1">
      <alignment horizontal="right" vertical="center"/>
    </xf>
    <xf numFmtId="0" fontId="12" fillId="0" borderId="0" xfId="0" applyNumberFormat="1" applyFont="1" applyFill="1" applyAlignment="1">
      <alignment horizontal="left" vertical="center" indent="1"/>
    </xf>
    <xf numFmtId="196" fontId="12" fillId="0" borderId="0" xfId="3" applyNumberFormat="1" applyFont="1" applyFill="1" applyBorder="1" applyAlignment="1">
      <alignment horizontal="right" vertical="center"/>
    </xf>
    <xf numFmtId="192" fontId="12" fillId="0" borderId="0" xfId="1" applyNumberFormat="1" applyFont="1" applyFill="1" applyBorder="1" applyAlignment="1">
      <alignment horizontal="right" vertical="center"/>
    </xf>
    <xf numFmtId="0" fontId="19" fillId="0" borderId="0" xfId="0" quotePrefix="1" applyFont="1" applyAlignment="1">
      <alignment horizontal="left" vertical="center"/>
    </xf>
    <xf numFmtId="0" fontId="10" fillId="0" borderId="0" xfId="0" quotePrefix="1" applyFont="1" applyFill="1" applyBorder="1" applyAlignment="1">
      <alignment horizontal="left" vertical="center" indent="1"/>
    </xf>
    <xf numFmtId="0" fontId="12" fillId="0" borderId="0" xfId="0" quotePrefix="1" applyNumberFormat="1" applyFont="1" applyFill="1" applyAlignment="1">
      <alignment horizontal="left" vertical="center"/>
    </xf>
    <xf numFmtId="0" fontId="12" fillId="0" borderId="0" xfId="0" quotePrefix="1" applyFont="1" applyFill="1" applyAlignment="1">
      <alignment horizontal="left" vertical="center" indent="2"/>
    </xf>
    <xf numFmtId="189" fontId="11" fillId="0" borderId="1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6" fillId="0" borderId="0" xfId="0" quotePrefix="1" applyNumberFormat="1" applyFont="1" applyFill="1" applyBorder="1" applyAlignment="1">
      <alignment horizontal="center" vertical="center"/>
    </xf>
    <xf numFmtId="0" fontId="16" fillId="0" borderId="0" xfId="0" applyNumberFormat="1" applyFont="1" applyFill="1" applyBorder="1" applyAlignment="1">
      <alignment horizontal="center" vertical="center"/>
    </xf>
    <xf numFmtId="0" fontId="16" fillId="0" borderId="1" xfId="0" quotePrefix="1" applyFont="1" applyFill="1" applyBorder="1" applyAlignment="1">
      <alignment horizontal="right" vertical="center"/>
    </xf>
    <xf numFmtId="0" fontId="16" fillId="0" borderId="1" xfId="0" applyFont="1" applyFill="1" applyBorder="1" applyAlignment="1">
      <alignment horizontal="right" vertical="center"/>
    </xf>
    <xf numFmtId="189" fontId="11" fillId="0" borderId="0" xfId="0" applyNumberFormat="1" applyFont="1" applyFill="1" applyBorder="1" applyAlignment="1">
      <alignment horizontal="center" vertical="center"/>
    </xf>
    <xf numFmtId="0" fontId="16" fillId="0" borderId="0" xfId="0" quotePrefix="1" applyFont="1" applyFill="1" applyAlignment="1">
      <alignment horizontal="center" vertical="center"/>
    </xf>
    <xf numFmtId="0" fontId="16" fillId="0" borderId="0" xfId="0" quotePrefix="1" applyFont="1" applyFill="1" applyBorder="1" applyAlignment="1">
      <alignment horizontal="center" vertical="center"/>
    </xf>
    <xf numFmtId="190" fontId="16" fillId="0" borderId="0" xfId="15" quotePrefix="1" applyNumberFormat="1" applyFont="1" applyFill="1" applyBorder="1" applyAlignment="1">
      <alignment horizontal="center" vertical="center"/>
    </xf>
    <xf numFmtId="189" fontId="9" fillId="0" borderId="1" xfId="7" quotePrefix="1" applyNumberFormat="1" applyFont="1" applyFill="1" applyBorder="1" applyAlignment="1">
      <alignment horizontal="center" vertical="center"/>
    </xf>
    <xf numFmtId="189" fontId="9" fillId="0" borderId="1" xfId="7" applyNumberFormat="1" applyFont="1" applyFill="1" applyBorder="1" applyAlignment="1">
      <alignment horizontal="center" vertical="center"/>
    </xf>
    <xf numFmtId="189" fontId="9" fillId="0" borderId="4" xfId="7" applyNumberFormat="1" applyFont="1" applyFill="1" applyBorder="1" applyAlignment="1">
      <alignment horizontal="center" vertical="center"/>
    </xf>
    <xf numFmtId="189" fontId="9" fillId="0" borderId="4" xfId="0" applyNumberFormat="1" applyFont="1" applyFill="1" applyBorder="1" applyAlignment="1">
      <alignment horizontal="center" vertical="center"/>
    </xf>
    <xf numFmtId="189" fontId="9" fillId="0" borderId="0" xfId="7" applyNumberFormat="1" applyFont="1" applyFill="1" applyBorder="1" applyAlignment="1">
      <alignment horizontal="center" vertical="center"/>
    </xf>
    <xf numFmtId="190" fontId="16" fillId="0" borderId="1" xfId="9" applyNumberFormat="1" applyFont="1" applyFill="1" applyBorder="1" applyAlignment="1">
      <alignment horizontal="right" vertical="center"/>
    </xf>
    <xf numFmtId="190" fontId="16" fillId="0" borderId="1" xfId="9" quotePrefix="1" applyNumberFormat="1" applyFont="1" applyFill="1" applyBorder="1" applyAlignment="1">
      <alignment horizontal="right" vertical="center"/>
    </xf>
    <xf numFmtId="189" fontId="11" fillId="0" borderId="0" xfId="0" quotePrefix="1" applyNumberFormat="1" applyFont="1" applyFill="1" applyBorder="1" applyAlignment="1">
      <alignment horizontal="center" vertical="center"/>
    </xf>
    <xf numFmtId="0" fontId="11" fillId="0" borderId="0" xfId="0" quotePrefix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190" fontId="16" fillId="0" borderId="0" xfId="0" quotePrefix="1" applyNumberFormat="1" applyFont="1" applyFill="1" applyBorder="1" applyAlignment="1">
      <alignment horizontal="center" vertical="center"/>
    </xf>
    <xf numFmtId="190" fontId="12" fillId="0" borderId="0" xfId="1" applyNumberFormat="1" applyFont="1" applyFill="1" applyBorder="1" applyAlignment="1">
      <alignment horizontal="right" vertical="center"/>
    </xf>
    <xf numFmtId="189" fontId="12" fillId="0" borderId="1" xfId="0" applyNumberFormat="1" applyFont="1" applyFill="1" applyBorder="1" applyAlignment="1">
      <alignment vertical="center"/>
    </xf>
    <xf numFmtId="189" fontId="12" fillId="0" borderId="2" xfId="0" applyNumberFormat="1" applyFont="1" applyFill="1" applyBorder="1" applyAlignment="1">
      <alignment vertical="center"/>
    </xf>
    <xf numFmtId="198" fontId="10" fillId="0" borderId="1" xfId="1" applyNumberFormat="1" applyFont="1" applyFill="1" applyBorder="1" applyAlignment="1">
      <alignment vertical="center"/>
    </xf>
    <xf numFmtId="198" fontId="10" fillId="0" borderId="3" xfId="1" applyNumberFormat="1" applyFont="1" applyFill="1" applyBorder="1" applyAlignment="1">
      <alignment vertical="center"/>
    </xf>
    <xf numFmtId="187" fontId="10" fillId="0" borderId="1" xfId="1" applyNumberFormat="1" applyFont="1" applyFill="1" applyBorder="1" applyAlignment="1">
      <alignment vertical="center"/>
    </xf>
    <xf numFmtId="190" fontId="12" fillId="0" borderId="0" xfId="1" applyNumberFormat="1" applyFont="1" applyFill="1" applyBorder="1" applyAlignment="1">
      <alignment vertical="center"/>
    </xf>
    <xf numFmtId="190" fontId="12" fillId="0" borderId="0" xfId="0" applyNumberFormat="1" applyFont="1" applyFill="1" applyBorder="1" applyAlignment="1">
      <alignment vertical="center"/>
    </xf>
    <xf numFmtId="190" fontId="12" fillId="0" borderId="3" xfId="1" applyNumberFormat="1" applyFont="1" applyFill="1" applyBorder="1" applyAlignment="1">
      <alignment vertical="center"/>
    </xf>
    <xf numFmtId="190" fontId="12" fillId="0" borderId="0" xfId="3" applyNumberFormat="1" applyFont="1" applyFill="1" applyBorder="1" applyAlignment="1">
      <alignment horizontal="right" vertical="center"/>
    </xf>
    <xf numFmtId="189" fontId="12" fillId="0" borderId="1" xfId="1" applyNumberFormat="1" applyFont="1" applyFill="1" applyBorder="1" applyAlignment="1">
      <alignment horizontal="right" vertical="center"/>
    </xf>
  </cellXfs>
  <cellStyles count="28">
    <cellStyle name="Comma" xfId="1" builtinId="3"/>
    <cellStyle name="Comma 117 2" xfId="2"/>
    <cellStyle name="Comma 15 2" xfId="26"/>
    <cellStyle name="Comma 16" xfId="3"/>
    <cellStyle name="Comma 16 2" xfId="4"/>
    <cellStyle name="Comma 16 2 2" xfId="23"/>
    <cellStyle name="Comma 2 9" xfId="5"/>
    <cellStyle name="Comma 4" xfId="6"/>
    <cellStyle name="Comma 8" xfId="7"/>
    <cellStyle name="Normal" xfId="0" builtinId="0"/>
    <cellStyle name="Normal 10" xfId="8"/>
    <cellStyle name="Normal 11 3" xfId="9"/>
    <cellStyle name="Normal 11 3 2" xfId="10"/>
    <cellStyle name="Normal 2" xfId="11"/>
    <cellStyle name="Normal 3 13 2" xfId="12"/>
    <cellStyle name="Normal 3 2" xfId="24"/>
    <cellStyle name="Normal 36" xfId="27"/>
    <cellStyle name="Normal 5" xfId="13"/>
    <cellStyle name="Normal 56" xfId="14"/>
    <cellStyle name="Normal 61" xfId="25"/>
    <cellStyle name="Normal 82" xfId="15"/>
    <cellStyle name="Normal 92" xfId="16"/>
    <cellStyle name="Normal 92 2" xfId="17"/>
    <cellStyle name="Normal 95" xfId="18"/>
    <cellStyle name="Normal 96" xfId="19"/>
    <cellStyle name="Normal 97" xfId="20"/>
    <cellStyle name="Normal 98" xfId="21"/>
    <cellStyle name="ปกติ_Sheet1" xfId="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IBM%20User\My%20Documents\ELYO%20%20EGI%20%20HQ\EPC%20&amp;%20UTILITIES\UPC\Steam\Pre-etude%20Coge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Documents%20and%20Settings/IBM%20User/My%20Documents/ELYO%20%20EGI%20%20HQ/EPC%20&amp;%20UTILITIES/UPC/Steam/Pre-etude%20Coge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Documents%20and%20Settings/Administrator/My%20Documents/Downloads/&#3591;&#3610;&#3585;&#3634;&#3619;&#3648;&#3591;&#3636;&#3609;&#3648;&#3611;&#3619;&#3637;&#3618;&#3610;&#3648;&#3607;&#3637;&#3618;&#3610;&#3649;&#3605;&#3656;&#3621;&#3632;&#3648;&#3604;&#3639;&#3629;&#3609;/10_Budget%20for%20EN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\My%20Documents\Downloads\&#3591;&#3610;&#3585;&#3634;&#3619;&#3648;&#3591;&#3636;&#3609;&#3648;&#3611;&#3619;&#3637;&#3618;&#3610;&#3648;&#3607;&#3637;&#3618;&#3610;&#3649;&#3605;&#3656;&#3621;&#3632;&#3648;&#3604;&#3639;&#3629;&#3609;\10_Budget%20for%20EN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Desktop-Ann/ENESOL/ENESOL/Account/Enesol_55/Bugetary%202012/Budget_ENESOL_2012_Update-revise%2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sktop-Ann\ENESOL\ENESOL\Account\Enesol_55\Bugetary%202012\Budget_ENESOL_2012_Update-revise%2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OCUME~1\FBERTH~1\LOCALS~1\Temp\notesC9812B\5%20PP&amp;E%20LCE%20-%20Test%20additions%20(w%20TOD%20template)2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meneguz\AppData\Local\Temp\notesF3B52A\1%20-%20Smart%20Lite\Friday%20mornin\SL%20(P)%20-%20Overall%20conclusion%20analytics%20-%2011142014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lmeneguz/AppData/Local/Temp/notesF3B52A/1%20-%20Smart%20Lite/Friday%20mornin/SL%20(P)%20-%20Overall%20conclusion%20analytics%20-%2011142014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MIHLB~1\AppData\Local\Temp\notesF3B52A\SL%20-%20Overall%20conclusion%20analytics%20-%2009242014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LMIHLB~1/AppData/Local/Temp/notesF3B52A/SL%20-%20Overall%20conclusion%20analytics%20-%2009242014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itipat%20ritrueangdej\Desktop\WJC\Non-statistical%20sampling_Expense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nitipat%20ritrueangdej/Desktop/WJC/Non-statistical%20sampling_Expense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10_Budget_2011_ENS21-9-5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0_Budget_2011_ENS21-9-5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psaetoh/OneDrive%20-%20Deloitte%20(O365D)/Desktop/IPE/CEN%2019/FS/YE/5%20&#3594;&#3656;&#3629;&#3591;/CEN19Y%20(5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sasanavech\AppData\Local\Microsoft\Windows\INetCache\Content.Outlook\C0XTETMA\CEN19Y%20(004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3 (2)"/>
      <sheetName val="P3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Bills"/>
      <sheetName val="Elec"/>
      <sheetName val="HSFO Curve"/>
      <sheetName val="Fuel-gas datas"/>
      <sheetName val="Energy flows"/>
      <sheetName val="Invest.O&amp;M"/>
      <sheetName val="Price curve"/>
      <sheetName val="Proposition"/>
      <sheetName val="Indexation"/>
      <sheetName val="Results"/>
      <sheetName val="Calculs financiers"/>
      <sheetName val="Sensitivity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/>
      <sheetData sheetId="9" refreshError="1">
        <row r="9">
          <cell r="C9">
            <v>12</v>
          </cell>
        </row>
      </sheetData>
      <sheetData sheetId="10"/>
      <sheetData sheetId="11" refreshError="1">
        <row r="2">
          <cell r="C2">
            <v>1</v>
          </cell>
          <cell r="D2">
            <v>2</v>
          </cell>
          <cell r="E2">
            <v>3</v>
          </cell>
          <cell r="F2">
            <v>4</v>
          </cell>
          <cell r="G2">
            <v>5</v>
          </cell>
          <cell r="H2">
            <v>6</v>
          </cell>
          <cell r="I2">
            <v>7</v>
          </cell>
          <cell r="J2">
            <v>8</v>
          </cell>
          <cell r="K2">
            <v>9</v>
          </cell>
          <cell r="L2">
            <v>10</v>
          </cell>
          <cell r="M2">
            <v>11</v>
          </cell>
        </row>
        <row r="3">
          <cell r="B3">
            <v>1</v>
          </cell>
          <cell r="C3">
            <v>1</v>
          </cell>
          <cell r="D3">
            <v>1.2</v>
          </cell>
          <cell r="E3">
            <v>0.9</v>
          </cell>
          <cell r="F3">
            <v>1.1000000000000001</v>
          </cell>
          <cell r="G3">
            <v>0.9</v>
          </cell>
          <cell r="H3">
            <v>1</v>
          </cell>
          <cell r="I3">
            <v>1</v>
          </cell>
          <cell r="J3">
            <v>1</v>
          </cell>
          <cell r="K3">
            <v>1</v>
          </cell>
          <cell r="L3">
            <v>1</v>
          </cell>
          <cell r="M3">
            <v>1</v>
          </cell>
        </row>
        <row r="4">
          <cell r="B4">
            <v>2</v>
          </cell>
          <cell r="C4">
            <v>1</v>
          </cell>
          <cell r="D4">
            <v>1</v>
          </cell>
          <cell r="E4">
            <v>1</v>
          </cell>
          <cell r="F4">
            <v>1.1000000000000001</v>
          </cell>
          <cell r="G4">
            <v>0.9</v>
          </cell>
          <cell r="H4">
            <v>1.1000000000000001</v>
          </cell>
          <cell r="I4">
            <v>0.9</v>
          </cell>
          <cell r="J4">
            <v>1</v>
          </cell>
          <cell r="K4">
            <v>1</v>
          </cell>
          <cell r="L4">
            <v>1</v>
          </cell>
          <cell r="M4">
            <v>1</v>
          </cell>
        </row>
        <row r="5">
          <cell r="B5">
            <v>3</v>
          </cell>
          <cell r="C5">
            <v>1</v>
          </cell>
          <cell r="D5">
            <v>1</v>
          </cell>
          <cell r="E5">
            <v>1</v>
          </cell>
          <cell r="F5">
            <v>1</v>
          </cell>
          <cell r="G5">
            <v>1</v>
          </cell>
          <cell r="H5">
            <v>1</v>
          </cell>
          <cell r="I5">
            <v>1</v>
          </cell>
          <cell r="J5">
            <v>0.9</v>
          </cell>
          <cell r="K5">
            <v>1</v>
          </cell>
          <cell r="L5">
            <v>1</v>
          </cell>
          <cell r="M5">
            <v>1</v>
          </cell>
        </row>
        <row r="6">
          <cell r="B6">
            <v>4</v>
          </cell>
          <cell r="C6">
            <v>1</v>
          </cell>
          <cell r="D6">
            <v>1</v>
          </cell>
          <cell r="E6">
            <v>1</v>
          </cell>
          <cell r="F6">
            <v>1</v>
          </cell>
          <cell r="G6">
            <v>1</v>
          </cell>
          <cell r="H6">
            <v>1</v>
          </cell>
          <cell r="I6">
            <v>1</v>
          </cell>
          <cell r="J6">
            <v>1</v>
          </cell>
          <cell r="K6">
            <v>0.9</v>
          </cell>
          <cell r="L6">
            <v>1</v>
          </cell>
          <cell r="M6">
            <v>1</v>
          </cell>
        </row>
        <row r="7">
          <cell r="B7">
            <v>5</v>
          </cell>
          <cell r="C7">
            <v>1</v>
          </cell>
          <cell r="D7">
            <v>1</v>
          </cell>
          <cell r="E7">
            <v>1</v>
          </cell>
          <cell r="F7">
            <v>1</v>
          </cell>
          <cell r="G7">
            <v>1</v>
          </cell>
          <cell r="H7">
            <v>1</v>
          </cell>
          <cell r="I7">
            <v>1</v>
          </cell>
          <cell r="J7">
            <v>1</v>
          </cell>
          <cell r="K7">
            <v>1</v>
          </cell>
          <cell r="L7">
            <v>0.8</v>
          </cell>
          <cell r="M7">
            <v>1</v>
          </cell>
        </row>
        <row r="8">
          <cell r="B8">
            <v>6</v>
          </cell>
          <cell r="C8">
            <v>1</v>
          </cell>
          <cell r="D8">
            <v>1</v>
          </cell>
          <cell r="E8">
            <v>1</v>
          </cell>
          <cell r="F8">
            <v>1</v>
          </cell>
          <cell r="G8">
            <v>1</v>
          </cell>
          <cell r="H8">
            <v>1</v>
          </cell>
          <cell r="I8">
            <v>1</v>
          </cell>
          <cell r="J8">
            <v>1</v>
          </cell>
          <cell r="K8">
            <v>1</v>
          </cell>
          <cell r="L8">
            <v>1</v>
          </cell>
          <cell r="M8">
            <v>1.1000000000000001</v>
          </cell>
        </row>
        <row r="21">
          <cell r="D21" t="str">
            <v xml:space="preserve"> </v>
          </cell>
        </row>
        <row r="23">
          <cell r="B23">
            <v>1</v>
          </cell>
        </row>
        <row r="24">
          <cell r="C24">
            <v>5.8525705081060068E-4</v>
          </cell>
        </row>
        <row r="25">
          <cell r="C25">
            <v>-1.6679152340882317E-3</v>
          </cell>
        </row>
        <row r="26">
          <cell r="C26" t="e">
            <v>#DIV/0!</v>
          </cell>
        </row>
        <row r="28">
          <cell r="C28">
            <v>8.6671946714000116E-3</v>
          </cell>
        </row>
        <row r="29">
          <cell r="C29">
            <v>2.9965161962688669E-3</v>
          </cell>
        </row>
        <row r="30">
          <cell r="C30">
            <v>1.6454845290504144E-3</v>
          </cell>
        </row>
        <row r="31">
          <cell r="C31">
            <v>1.4727142754146587E-3</v>
          </cell>
        </row>
        <row r="32">
          <cell r="C32">
            <v>2.0382383335779803E-3</v>
          </cell>
        </row>
        <row r="33">
          <cell r="C33">
            <v>2.3380438459876104E-3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Bills"/>
      <sheetName val="Elec"/>
      <sheetName val="HSFO Curve"/>
      <sheetName val="Fuel-gas datas"/>
      <sheetName val="Energy flows"/>
      <sheetName val="Invest.O&amp;M"/>
      <sheetName val="Price curve"/>
      <sheetName val="Proposition"/>
      <sheetName val="Indexation"/>
      <sheetName val="Results"/>
      <sheetName val="Calculs financiers"/>
      <sheetName val="Sensitivity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/>
      <sheetData sheetId="9" refreshError="1">
        <row r="9">
          <cell r="C9">
            <v>12</v>
          </cell>
        </row>
      </sheetData>
      <sheetData sheetId="10"/>
      <sheetData sheetId="11" refreshError="1">
        <row r="2">
          <cell r="C2">
            <v>1</v>
          </cell>
          <cell r="D2">
            <v>2</v>
          </cell>
          <cell r="E2">
            <v>3</v>
          </cell>
          <cell r="F2">
            <v>4</v>
          </cell>
          <cell r="G2">
            <v>5</v>
          </cell>
          <cell r="H2">
            <v>6</v>
          </cell>
          <cell r="I2">
            <v>7</v>
          </cell>
          <cell r="J2">
            <v>8</v>
          </cell>
          <cell r="K2">
            <v>9</v>
          </cell>
          <cell r="L2">
            <v>10</v>
          </cell>
          <cell r="M2">
            <v>11</v>
          </cell>
        </row>
        <row r="3">
          <cell r="B3">
            <v>1</v>
          </cell>
          <cell r="C3">
            <v>1</v>
          </cell>
          <cell r="D3">
            <v>1.2</v>
          </cell>
          <cell r="E3">
            <v>0.9</v>
          </cell>
          <cell r="F3">
            <v>1.1000000000000001</v>
          </cell>
          <cell r="G3">
            <v>0.9</v>
          </cell>
          <cell r="H3">
            <v>1</v>
          </cell>
          <cell r="I3">
            <v>1</v>
          </cell>
          <cell r="J3">
            <v>1</v>
          </cell>
          <cell r="K3">
            <v>1</v>
          </cell>
          <cell r="L3">
            <v>1</v>
          </cell>
          <cell r="M3">
            <v>1</v>
          </cell>
        </row>
        <row r="4">
          <cell r="B4">
            <v>2</v>
          </cell>
          <cell r="C4">
            <v>1</v>
          </cell>
          <cell r="D4">
            <v>1</v>
          </cell>
          <cell r="E4">
            <v>1</v>
          </cell>
          <cell r="F4">
            <v>1.1000000000000001</v>
          </cell>
          <cell r="G4">
            <v>0.9</v>
          </cell>
          <cell r="H4">
            <v>1.1000000000000001</v>
          </cell>
          <cell r="I4">
            <v>0.9</v>
          </cell>
          <cell r="J4">
            <v>1</v>
          </cell>
          <cell r="K4">
            <v>1</v>
          </cell>
          <cell r="L4">
            <v>1</v>
          </cell>
          <cell r="M4">
            <v>1</v>
          </cell>
        </row>
        <row r="5">
          <cell r="B5">
            <v>3</v>
          </cell>
          <cell r="C5">
            <v>1</v>
          </cell>
          <cell r="D5">
            <v>1</v>
          </cell>
          <cell r="E5">
            <v>1</v>
          </cell>
          <cell r="F5">
            <v>1</v>
          </cell>
          <cell r="G5">
            <v>1</v>
          </cell>
          <cell r="H5">
            <v>1</v>
          </cell>
          <cell r="I5">
            <v>1</v>
          </cell>
          <cell r="J5">
            <v>0.9</v>
          </cell>
          <cell r="K5">
            <v>1</v>
          </cell>
          <cell r="L5">
            <v>1</v>
          </cell>
          <cell r="M5">
            <v>1</v>
          </cell>
        </row>
        <row r="6">
          <cell r="B6">
            <v>4</v>
          </cell>
          <cell r="C6">
            <v>1</v>
          </cell>
          <cell r="D6">
            <v>1</v>
          </cell>
          <cell r="E6">
            <v>1</v>
          </cell>
          <cell r="F6">
            <v>1</v>
          </cell>
          <cell r="G6">
            <v>1</v>
          </cell>
          <cell r="H6">
            <v>1</v>
          </cell>
          <cell r="I6">
            <v>1</v>
          </cell>
          <cell r="J6">
            <v>1</v>
          </cell>
          <cell r="K6">
            <v>0.9</v>
          </cell>
          <cell r="L6">
            <v>1</v>
          </cell>
          <cell r="M6">
            <v>1</v>
          </cell>
        </row>
        <row r="7">
          <cell r="B7">
            <v>5</v>
          </cell>
          <cell r="C7">
            <v>1</v>
          </cell>
          <cell r="D7">
            <v>1</v>
          </cell>
          <cell r="E7">
            <v>1</v>
          </cell>
          <cell r="F7">
            <v>1</v>
          </cell>
          <cell r="G7">
            <v>1</v>
          </cell>
          <cell r="H7">
            <v>1</v>
          </cell>
          <cell r="I7">
            <v>1</v>
          </cell>
          <cell r="J7">
            <v>1</v>
          </cell>
          <cell r="K7">
            <v>1</v>
          </cell>
          <cell r="L7">
            <v>0.8</v>
          </cell>
          <cell r="M7">
            <v>1</v>
          </cell>
        </row>
        <row r="8">
          <cell r="B8">
            <v>6</v>
          </cell>
          <cell r="C8">
            <v>1</v>
          </cell>
          <cell r="D8">
            <v>1</v>
          </cell>
          <cell r="E8">
            <v>1</v>
          </cell>
          <cell r="F8">
            <v>1</v>
          </cell>
          <cell r="G8">
            <v>1</v>
          </cell>
          <cell r="H8">
            <v>1</v>
          </cell>
          <cell r="I8">
            <v>1</v>
          </cell>
          <cell r="J8">
            <v>1</v>
          </cell>
          <cell r="K8">
            <v>1</v>
          </cell>
          <cell r="L8">
            <v>1</v>
          </cell>
          <cell r="M8">
            <v>1.1000000000000001</v>
          </cell>
        </row>
        <row r="21">
          <cell r="D21" t="str">
            <v xml:space="preserve"> </v>
          </cell>
        </row>
        <row r="23">
          <cell r="B23">
            <v>1</v>
          </cell>
        </row>
        <row r="24">
          <cell r="C24">
            <v>5.8525705081060068E-4</v>
          </cell>
        </row>
        <row r="25">
          <cell r="C25">
            <v>-1.6679152340882317E-3</v>
          </cell>
        </row>
        <row r="26">
          <cell r="C26" t="e">
            <v>#DIV/0!</v>
          </cell>
        </row>
        <row r="28">
          <cell r="C28">
            <v>8.6671946714000116E-3</v>
          </cell>
        </row>
        <row r="29">
          <cell r="C29">
            <v>2.9965161962688669E-3</v>
          </cell>
        </row>
        <row r="30">
          <cell r="C30">
            <v>1.6454845290504144E-3</v>
          </cell>
        </row>
        <row r="31">
          <cell r="C31">
            <v>1.4727142754146587E-3</v>
          </cell>
        </row>
        <row r="32">
          <cell r="C32">
            <v>2.0382383335779803E-3</v>
          </cell>
        </row>
        <row r="33">
          <cell r="C33">
            <v>2.3380438459876104E-3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S"/>
      <sheetName val="summary"/>
      <sheetName val="Budget"/>
      <sheetName val="Dis.+Cost"/>
      <sheetName val="CF"/>
      <sheetName val="Price"/>
      <sheetName val="Admin"/>
      <sheetName val="Dep.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S"/>
      <sheetName val="summary"/>
      <sheetName val="Budget"/>
      <sheetName val="Dis.+Cost"/>
      <sheetName val="CF"/>
      <sheetName val="Price"/>
      <sheetName val="Admin"/>
      <sheetName val="Dep.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S"/>
      <sheetName val="PL_Total"/>
      <sheetName val="PL-SGI"/>
      <sheetName val="PL-TGCI"/>
      <sheetName val="Assumption"/>
      <sheetName val="สำนักงาน"/>
      <sheetName val="Operation_SGI"/>
      <sheetName val="Maintenance"/>
      <sheetName val="Operation_TGCI"/>
      <sheetName val="InvestCost"/>
      <sheetName val="forecastfinance"/>
      <sheetName val="Int.BBL_TGCI"/>
      <sheetName val="Dep-ต้นทุน-บริหาร"/>
      <sheetName val="Dep.เส้นตรง"/>
      <sheetName val="Dep.unit of production-SGI "/>
      <sheetName val="Dep.unit of production_TGCI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S"/>
      <sheetName val="PL_Total"/>
      <sheetName val="PL-SGI"/>
      <sheetName val="PL-TGCI"/>
      <sheetName val="Assumption"/>
      <sheetName val="สำนักงาน"/>
      <sheetName val="Operation_SGI"/>
      <sheetName val="Maintenance"/>
      <sheetName val="Operation_TGCI"/>
      <sheetName val="InvestCost"/>
      <sheetName val="forecastfinance"/>
      <sheetName val="Int.BBL_TGCI"/>
      <sheetName val="Dep-ต้นทุน-บริหาร"/>
      <sheetName val="Dep.เส้นตรง"/>
      <sheetName val="Dep.unit of production-SGI "/>
      <sheetName val="Dep.unit of production_TGCI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Audit Results - Template"/>
      <sheetName val="TOD Template Menu"/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</sheetNames>
    <sheetDataSet>
      <sheetData sheetId="0"/>
      <sheetData sheetId="1"/>
      <sheetData sheetId="2"/>
      <sheetData sheetId="3"/>
      <sheetData sheetId="4"/>
      <sheetData sheetId="5">
        <row r="63">
          <cell r="C63">
            <v>1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92">
          <cell r="B92" t="str">
            <v xml:space="preserve">   ?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Results Template - Combined"/>
    </sheetNames>
    <sheetDataSet>
      <sheetData sheetId="0">
        <row r="5">
          <cell r="L5" t="b">
            <v>0</v>
          </cell>
        </row>
        <row r="6">
          <cell r="L6" t="b">
            <v>0</v>
          </cell>
        </row>
      </sheetData>
      <sheetData sheetId="1" refreshError="1"/>
      <sheetData sheetId="2">
        <row r="6">
          <cell r="Z6" t="b">
            <v>0</v>
          </cell>
        </row>
        <row r="7">
          <cell r="Z7" t="b">
            <v>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Results Template - Combined"/>
    </sheetNames>
    <sheetDataSet>
      <sheetData sheetId="0">
        <row r="5">
          <cell r="L5" t="b">
            <v>0</v>
          </cell>
        </row>
        <row r="6">
          <cell r="L6" t="b">
            <v>0</v>
          </cell>
        </row>
      </sheetData>
      <sheetData sheetId="1" refreshError="1"/>
      <sheetData sheetId="2">
        <row r="6">
          <cell r="Z6" t="b">
            <v>0</v>
          </cell>
        </row>
        <row r="7">
          <cell r="Z7" t="b">
            <v>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Results Template - Combined"/>
      <sheetName val="SL - Overall conclusion analyti"/>
    </sheetNames>
    <sheetDataSet>
      <sheetData sheetId="0">
        <row r="6">
          <cell r="L6" t="b">
            <v>0</v>
          </cell>
        </row>
        <row r="7">
          <cell r="L7" t="b">
            <v>0</v>
          </cell>
        </row>
        <row r="10">
          <cell r="L10" t="b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Results Template - Combined"/>
      <sheetName val="SL - Overall conclusion analyti"/>
    </sheetNames>
    <sheetDataSet>
      <sheetData sheetId="0">
        <row r="6">
          <cell r="L6" t="b">
            <v>0</v>
          </cell>
        </row>
        <row r="7">
          <cell r="L7" t="b">
            <v>0</v>
          </cell>
        </row>
        <row r="10">
          <cell r="L10" t="b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Non-Stat Expense"/>
    </sheetNames>
    <sheetDataSet>
      <sheetData sheetId="0" refreshError="1"/>
      <sheetData sheetId="1" refreshError="1"/>
      <sheetData sheetId="2" refreshError="1"/>
      <sheetData sheetId="3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4" refreshError="1"/>
      <sheetData sheetId="5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Non-Stat Expense"/>
    </sheetNames>
    <sheetDataSet>
      <sheetData sheetId="0" refreshError="1"/>
      <sheetData sheetId="1" refreshError="1"/>
      <sheetData sheetId="2" refreshError="1"/>
      <sheetData sheetId="3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4" refreshError="1"/>
      <sheetData sheetId="5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S"/>
      <sheetName val="PL'54"/>
      <sheetName val="summary+40"/>
      <sheetName val="Compare"/>
      <sheetName val="summary+70"/>
      <sheetName val="PL+45"/>
      <sheetName val="PL+45 (2)"/>
      <sheetName val="Dis.+Cost_45"/>
      <sheetName val="CF+45"/>
      <sheetName val="Price"/>
      <sheetName val="Admin"/>
      <sheetName val="Dep."/>
      <sheetName val="Dis.+Cost_70"/>
      <sheetName val="Action Plan"/>
      <sheetName val="PL+50-SGI"/>
      <sheetName val="PL+50-TGCI"/>
      <sheetName val="PL+70"/>
      <sheetName val="CF+50"/>
      <sheetName val="CF+70"/>
      <sheetName val="Admin-SGI"/>
      <sheetName val="Admin-TGCI"/>
      <sheetName val="Dep. (2)"/>
      <sheetName val="Dis.+Cost_50-SGI"/>
      <sheetName val="Dis.+Cost_50-TGC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S"/>
      <sheetName val="PL'54"/>
      <sheetName val="summary+40"/>
      <sheetName val="Compare"/>
      <sheetName val="summary+70"/>
      <sheetName val="PL+45"/>
      <sheetName val="PL+45 (2)"/>
      <sheetName val="Dis.+Cost_45"/>
      <sheetName val="CF+45"/>
      <sheetName val="Price"/>
      <sheetName val="Admin"/>
      <sheetName val="Dep."/>
      <sheetName val="Dis.+Cost_70"/>
      <sheetName val="Action Plan"/>
      <sheetName val="PL+50-SGI"/>
      <sheetName val="PL+50-TGCI"/>
      <sheetName val="PL+70"/>
      <sheetName val="CF+50"/>
      <sheetName val="CF+70"/>
      <sheetName val="Admin-SGI"/>
      <sheetName val="Admin-TGCI"/>
      <sheetName val="Dep. (2)"/>
      <sheetName val="Dis.+Cost_50-SGI"/>
      <sheetName val="Dis.+Cost_50-TGC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s"/>
      <sheetName val=" liabilities"/>
      <sheetName val="revenues"/>
      <sheetName val="Consolidated "/>
      <sheetName val="Separate "/>
      <sheetName val="Cash Flows"/>
    </sheetNames>
    <sheetDataSet>
      <sheetData sheetId="0">
        <row r="48">
          <cell r="A48" t="str">
            <v>Notes to the financial statements form an integral part of these statements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s"/>
      <sheetName val="liabilities"/>
      <sheetName val="revenues"/>
      <sheetName val="Consolidated "/>
      <sheetName val="Separate "/>
      <sheetName val="Cash Flows"/>
    </sheetNames>
    <sheetDataSet>
      <sheetData sheetId="0">
        <row r="1">
          <cell r="A1" t="str">
            <v>CAPITAL  ENGINEERING  NETWORK  PUBLIC  COMPANY  LIMITED  AND  ITS  SUBSIDIARIES</v>
          </cell>
        </row>
      </sheetData>
      <sheetData sheetId="1"/>
      <sheetData sheetId="2">
        <row r="30">
          <cell r="D30">
            <v>-1332370757</v>
          </cell>
          <cell r="F30">
            <v>-227193792</v>
          </cell>
          <cell r="H30">
            <v>-519784932</v>
          </cell>
          <cell r="J30">
            <v>382020563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52"/>
  <sheetViews>
    <sheetView topLeftCell="A49" zoomScale="80" zoomScaleNormal="80" workbookViewId="0">
      <selection activeCell="H16" sqref="H16"/>
    </sheetView>
  </sheetViews>
  <sheetFormatPr defaultColWidth="9.125" defaultRowHeight="21" customHeight="1"/>
  <cols>
    <col min="1" max="1" width="49.625" style="10" customWidth="1"/>
    <col min="2" max="2" width="7.125" style="19" customWidth="1"/>
    <col min="3" max="3" width="0.875" style="10" customWidth="1"/>
    <col min="4" max="4" width="15.125" style="24" customWidth="1"/>
    <col min="5" max="5" width="1.75" style="24" customWidth="1"/>
    <col min="6" max="6" width="14.75" style="24" customWidth="1"/>
    <col min="7" max="7" width="1.75" style="24" customWidth="1"/>
    <col min="8" max="8" width="15.125" style="24" customWidth="1"/>
    <col min="9" max="9" width="1.75" style="24" customWidth="1"/>
    <col min="10" max="10" width="15.125" style="24" customWidth="1"/>
    <col min="11" max="11" width="1.75" style="24" customWidth="1"/>
    <col min="12" max="12" width="15.125" style="24" customWidth="1"/>
    <col min="13" max="13" width="10" style="10" bestFit="1" customWidth="1"/>
    <col min="14" max="16384" width="9.125" style="10"/>
  </cols>
  <sheetData>
    <row r="1" spans="1:13" s="9" customFormat="1" ht="21" customHeight="1">
      <c r="A1" s="214" t="s">
        <v>276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</row>
    <row r="2" spans="1:13" s="9" customFormat="1" ht="21" customHeight="1">
      <c r="A2" s="215" t="s">
        <v>120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</row>
    <row r="3" spans="1:13" s="9" customFormat="1" ht="21" customHeight="1">
      <c r="A3" s="216" t="s">
        <v>241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</row>
    <row r="4" spans="1:13" s="51" customFormat="1" ht="21" customHeight="1">
      <c r="A4" s="218" t="s">
        <v>121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</row>
    <row r="5" spans="1:13" s="51" customFormat="1" ht="9" customHeight="1">
      <c r="B5" s="14"/>
      <c r="C5" s="13"/>
      <c r="D5" s="21"/>
      <c r="E5" s="17"/>
      <c r="F5" s="17"/>
      <c r="G5" s="17"/>
      <c r="H5" s="17"/>
      <c r="I5" s="17"/>
      <c r="J5" s="17"/>
      <c r="K5" s="17"/>
      <c r="L5" s="17"/>
    </row>
    <row r="6" spans="1:13" s="51" customFormat="1" ht="21" customHeight="1">
      <c r="B6" s="52" t="s">
        <v>1</v>
      </c>
      <c r="C6" s="13"/>
      <c r="D6" s="220" t="s">
        <v>0</v>
      </c>
      <c r="E6" s="220"/>
      <c r="F6" s="220"/>
      <c r="G6" s="220"/>
      <c r="H6" s="220"/>
      <c r="I6" s="17"/>
      <c r="J6" s="220" t="s">
        <v>91</v>
      </c>
      <c r="K6" s="220"/>
      <c r="L6" s="220"/>
    </row>
    <row r="7" spans="1:13" s="9" customFormat="1" ht="21" customHeight="1">
      <c r="B7" s="153"/>
      <c r="C7" s="153"/>
      <c r="D7" s="213" t="s">
        <v>92</v>
      </c>
      <c r="E7" s="213"/>
      <c r="F7" s="213"/>
      <c r="G7" s="213"/>
      <c r="H7" s="213"/>
      <c r="I7" s="152"/>
      <c r="J7" s="213" t="s">
        <v>92</v>
      </c>
      <c r="K7" s="213"/>
      <c r="L7" s="213"/>
    </row>
    <row r="8" spans="1:13" s="9" customFormat="1" ht="21" customHeight="1">
      <c r="B8" s="157"/>
      <c r="C8" s="157"/>
      <c r="D8" s="39" t="s">
        <v>246</v>
      </c>
      <c r="E8" s="156"/>
      <c r="F8" s="39" t="s">
        <v>246</v>
      </c>
      <c r="G8" s="156"/>
      <c r="H8" s="39" t="s">
        <v>246</v>
      </c>
      <c r="I8" s="156"/>
      <c r="J8" s="39" t="s">
        <v>246</v>
      </c>
      <c r="K8" s="156"/>
      <c r="L8" s="39" t="s">
        <v>246</v>
      </c>
    </row>
    <row r="9" spans="1:13" s="9" customFormat="1" ht="21" customHeight="1">
      <c r="B9" s="157"/>
      <c r="C9" s="157"/>
      <c r="D9" s="85" t="s">
        <v>247</v>
      </c>
      <c r="E9" s="156"/>
      <c r="F9" s="85" t="s">
        <v>247</v>
      </c>
      <c r="G9" s="156"/>
      <c r="H9" s="85" t="s">
        <v>248</v>
      </c>
      <c r="I9" s="156"/>
      <c r="J9" s="85" t="s">
        <v>247</v>
      </c>
      <c r="K9" s="156"/>
      <c r="L9" s="85" t="s">
        <v>247</v>
      </c>
    </row>
    <row r="10" spans="1:13" s="9" customFormat="1" ht="21" customHeight="1">
      <c r="C10" s="153"/>
      <c r="D10" s="53">
        <v>2019</v>
      </c>
      <c r="E10" s="52"/>
      <c r="F10" s="53">
        <v>2018</v>
      </c>
      <c r="G10" s="52"/>
      <c r="H10" s="53">
        <v>2018</v>
      </c>
      <c r="I10" s="47"/>
      <c r="J10" s="53">
        <v>2019</v>
      </c>
      <c r="K10" s="52"/>
      <c r="L10" s="53">
        <v>2018</v>
      </c>
    </row>
    <row r="11" spans="1:13" s="9" customFormat="1" ht="21" customHeight="1">
      <c r="C11" s="157"/>
      <c r="D11" s="53"/>
      <c r="E11" s="52"/>
      <c r="F11" s="158" t="s">
        <v>249</v>
      </c>
      <c r="G11" s="52"/>
      <c r="H11" s="158"/>
      <c r="I11" s="47"/>
      <c r="J11" s="53"/>
      <c r="K11" s="52"/>
      <c r="L11" s="53"/>
    </row>
    <row r="12" spans="1:13" ht="21" customHeight="1">
      <c r="A12" s="54" t="s">
        <v>122</v>
      </c>
      <c r="B12" s="14"/>
      <c r="C12" s="14"/>
      <c r="D12" s="15"/>
      <c r="E12" s="15"/>
      <c r="F12" s="15"/>
      <c r="G12" s="15"/>
      <c r="H12" s="15"/>
      <c r="I12" s="15"/>
      <c r="J12" s="15"/>
      <c r="K12" s="15"/>
      <c r="L12" s="15"/>
    </row>
    <row r="13" spans="1:13" ht="21" customHeight="1">
      <c r="A13" s="55" t="s">
        <v>123</v>
      </c>
    </row>
    <row r="14" spans="1:13" ht="21" customHeight="1">
      <c r="A14" s="56" t="s">
        <v>21</v>
      </c>
      <c r="B14" s="19">
        <v>9.1</v>
      </c>
      <c r="C14" s="19">
        <v>14</v>
      </c>
      <c r="D14" s="100">
        <v>354448491</v>
      </c>
      <c r="E14" s="101"/>
      <c r="F14" s="100">
        <v>142252204</v>
      </c>
      <c r="G14" s="101"/>
      <c r="H14" s="100">
        <v>184553022</v>
      </c>
      <c r="I14" s="101"/>
      <c r="J14" s="100">
        <v>10442481</v>
      </c>
      <c r="K14" s="100"/>
      <c r="L14" s="100">
        <v>8124914</v>
      </c>
      <c r="M14" s="48"/>
    </row>
    <row r="15" spans="1:13" ht="21" customHeight="1">
      <c r="A15" s="56" t="s">
        <v>250</v>
      </c>
      <c r="B15" s="19">
        <v>10.1</v>
      </c>
      <c r="C15" s="19"/>
      <c r="D15" s="100">
        <v>328250334</v>
      </c>
      <c r="E15" s="101"/>
      <c r="F15" s="100">
        <v>738053983</v>
      </c>
      <c r="G15" s="101"/>
      <c r="H15" s="100">
        <v>149339722</v>
      </c>
      <c r="I15" s="101"/>
      <c r="J15" s="100">
        <v>183842156</v>
      </c>
      <c r="K15" s="100"/>
      <c r="L15" s="100">
        <v>469809568</v>
      </c>
      <c r="M15" s="49"/>
    </row>
    <row r="16" spans="1:13" ht="21" customHeight="1">
      <c r="A16" s="56" t="s">
        <v>220</v>
      </c>
      <c r="B16" s="19">
        <v>11.1</v>
      </c>
      <c r="C16" s="19"/>
      <c r="D16" s="100">
        <v>334802100</v>
      </c>
      <c r="E16" s="101"/>
      <c r="F16" s="100">
        <v>897874065</v>
      </c>
      <c r="G16" s="101"/>
      <c r="H16" s="100">
        <v>941499921</v>
      </c>
      <c r="I16" s="101"/>
      <c r="J16" s="100">
        <v>14700860</v>
      </c>
      <c r="K16" s="100"/>
      <c r="L16" s="100">
        <v>25061399</v>
      </c>
      <c r="M16" s="48"/>
    </row>
    <row r="17" spans="1:13" ht="21" customHeight="1">
      <c r="A17" s="56" t="s">
        <v>61</v>
      </c>
      <c r="C17" s="19"/>
      <c r="D17" s="100"/>
      <c r="E17" s="101"/>
      <c r="F17" s="100"/>
      <c r="G17" s="101"/>
      <c r="H17" s="100"/>
      <c r="I17" s="101"/>
      <c r="J17" s="100"/>
      <c r="K17" s="100"/>
      <c r="L17" s="100"/>
      <c r="M17" s="48"/>
    </row>
    <row r="18" spans="1:13" ht="21" customHeight="1">
      <c r="A18" s="92" t="s">
        <v>66</v>
      </c>
      <c r="B18" s="19">
        <v>11.2</v>
      </c>
      <c r="C18" s="19"/>
      <c r="D18" s="100">
        <v>35940668</v>
      </c>
      <c r="E18" s="101"/>
      <c r="F18" s="100">
        <v>38064192</v>
      </c>
      <c r="G18" s="101"/>
      <c r="H18" s="100">
        <v>35147008</v>
      </c>
      <c r="I18" s="101"/>
      <c r="J18" s="59">
        <v>0</v>
      </c>
      <c r="K18" s="100"/>
      <c r="L18" s="59">
        <v>0</v>
      </c>
      <c r="M18" s="49"/>
    </row>
    <row r="19" spans="1:13" ht="21" customHeight="1">
      <c r="A19" s="56" t="s">
        <v>200</v>
      </c>
      <c r="B19" s="19">
        <v>12</v>
      </c>
      <c r="C19" s="19"/>
      <c r="D19" s="100">
        <v>8060119</v>
      </c>
      <c r="E19" s="101"/>
      <c r="F19" s="100">
        <v>8682290</v>
      </c>
      <c r="G19" s="101"/>
      <c r="H19" s="100">
        <v>8858890</v>
      </c>
      <c r="I19" s="101"/>
      <c r="J19" s="100">
        <v>110000000</v>
      </c>
      <c r="K19" s="100"/>
      <c r="L19" s="100">
        <v>168386000</v>
      </c>
      <c r="M19" s="48"/>
    </row>
    <row r="20" spans="1:13" ht="21" customHeight="1">
      <c r="A20" s="56" t="s">
        <v>9</v>
      </c>
      <c r="B20" s="19">
        <v>13</v>
      </c>
      <c r="C20" s="19"/>
      <c r="D20" s="100">
        <v>383808342</v>
      </c>
      <c r="E20" s="101"/>
      <c r="F20" s="100">
        <v>666274225</v>
      </c>
      <c r="G20" s="101"/>
      <c r="H20" s="100">
        <v>793826080</v>
      </c>
      <c r="I20" s="101"/>
      <c r="J20" s="59">
        <v>0</v>
      </c>
      <c r="K20" s="100"/>
      <c r="L20" s="59">
        <v>0</v>
      </c>
      <c r="M20" s="48"/>
    </row>
    <row r="21" spans="1:13" ht="21" customHeight="1">
      <c r="A21" s="56" t="s">
        <v>10</v>
      </c>
      <c r="B21" s="19">
        <v>14</v>
      </c>
      <c r="D21" s="102">
        <v>56890629</v>
      </c>
      <c r="E21" s="102"/>
      <c r="F21" s="102">
        <v>33434473</v>
      </c>
      <c r="G21" s="102"/>
      <c r="H21" s="102">
        <v>47023383</v>
      </c>
      <c r="I21" s="102"/>
      <c r="J21" s="102">
        <v>4851759</v>
      </c>
      <c r="K21" s="102"/>
      <c r="L21" s="102">
        <v>4698750</v>
      </c>
    </row>
    <row r="22" spans="1:13" ht="21" customHeight="1">
      <c r="A22" s="56" t="s">
        <v>277</v>
      </c>
      <c r="B22" s="19">
        <v>15</v>
      </c>
      <c r="D22" s="103">
        <v>1136808885</v>
      </c>
      <c r="E22" s="102"/>
      <c r="F22" s="103">
        <v>152172475</v>
      </c>
      <c r="G22" s="102"/>
      <c r="H22" s="72">
        <v>0</v>
      </c>
      <c r="I22" s="102"/>
      <c r="J22" s="72">
        <v>0</v>
      </c>
      <c r="K22" s="100"/>
      <c r="L22" s="72">
        <v>0</v>
      </c>
    </row>
    <row r="23" spans="1:13" ht="21" customHeight="1">
      <c r="A23" s="57" t="s">
        <v>124</v>
      </c>
      <c r="D23" s="104">
        <f>SUM(D14:D22)</f>
        <v>2639009568</v>
      </c>
      <c r="E23" s="101"/>
      <c r="F23" s="104">
        <f>SUM(F14:F22)</f>
        <v>2676807907</v>
      </c>
      <c r="G23" s="101"/>
      <c r="H23" s="104">
        <f>SUM(H14:H22)</f>
        <v>2160248026</v>
      </c>
      <c r="I23" s="101"/>
      <c r="J23" s="104">
        <f>SUM(J14:J22)</f>
        <v>323837256</v>
      </c>
      <c r="K23" s="105"/>
      <c r="L23" s="104">
        <f>SUM(L14:L22)</f>
        <v>676080631</v>
      </c>
    </row>
    <row r="24" spans="1:13" ht="21" customHeight="1">
      <c r="A24" s="8"/>
      <c r="D24" s="105"/>
      <c r="E24" s="105"/>
      <c r="F24" s="105"/>
      <c r="G24" s="105"/>
      <c r="H24" s="105"/>
      <c r="I24" s="105"/>
      <c r="J24" s="105"/>
      <c r="K24" s="105"/>
      <c r="L24" s="105"/>
    </row>
    <row r="25" spans="1:13" ht="21" customHeight="1">
      <c r="A25" s="55" t="s">
        <v>125</v>
      </c>
      <c r="D25" s="105"/>
      <c r="E25" s="101"/>
      <c r="F25" s="101"/>
      <c r="G25" s="101"/>
      <c r="H25" s="105"/>
      <c r="I25" s="101"/>
      <c r="J25" s="105"/>
      <c r="K25" s="101"/>
      <c r="L25" s="105"/>
    </row>
    <row r="26" spans="1:13" ht="21" customHeight="1">
      <c r="A26" s="56" t="s">
        <v>155</v>
      </c>
      <c r="B26" s="19">
        <v>37</v>
      </c>
      <c r="C26" s="19"/>
      <c r="D26" s="102">
        <v>218149000</v>
      </c>
      <c r="E26" s="102"/>
      <c r="F26" s="102">
        <v>255939694</v>
      </c>
      <c r="G26" s="102"/>
      <c r="H26" s="102">
        <v>219233024</v>
      </c>
      <c r="I26" s="102"/>
      <c r="J26" s="59">
        <v>0</v>
      </c>
      <c r="K26" s="100"/>
      <c r="L26" s="59">
        <v>0</v>
      </c>
    </row>
    <row r="27" spans="1:13" ht="21" customHeight="1">
      <c r="A27" s="56" t="s">
        <v>251</v>
      </c>
      <c r="B27" s="19">
        <v>10.199999999999999</v>
      </c>
      <c r="C27" s="19"/>
      <c r="D27" s="102">
        <v>86761907</v>
      </c>
      <c r="E27" s="102"/>
      <c r="F27" s="102">
        <v>178229328</v>
      </c>
      <c r="G27" s="102"/>
      <c r="H27" s="102">
        <v>480740408</v>
      </c>
      <c r="I27" s="102"/>
      <c r="J27" s="59">
        <v>0</v>
      </c>
      <c r="K27" s="100"/>
      <c r="L27" s="59">
        <v>0</v>
      </c>
    </row>
    <row r="28" spans="1:13" ht="21" customHeight="1">
      <c r="A28" s="56" t="s">
        <v>156</v>
      </c>
      <c r="B28" s="19">
        <v>11.2</v>
      </c>
      <c r="C28" s="19"/>
      <c r="D28" s="102">
        <v>150895536</v>
      </c>
      <c r="E28" s="102"/>
      <c r="F28" s="102">
        <v>159766452</v>
      </c>
      <c r="G28" s="102"/>
      <c r="H28" s="102">
        <v>197830644</v>
      </c>
      <c r="I28" s="102"/>
      <c r="J28" s="59">
        <v>0</v>
      </c>
      <c r="K28" s="100"/>
      <c r="L28" s="59">
        <v>0</v>
      </c>
    </row>
    <row r="29" spans="1:13" ht="21" customHeight="1">
      <c r="A29" s="56" t="s">
        <v>158</v>
      </c>
      <c r="B29" s="19">
        <v>16.100000000000001</v>
      </c>
      <c r="C29" s="19"/>
      <c r="D29" s="59">
        <v>0</v>
      </c>
      <c r="E29" s="100"/>
      <c r="F29" s="59">
        <v>0</v>
      </c>
      <c r="G29" s="100"/>
      <c r="H29" s="59">
        <v>0</v>
      </c>
      <c r="I29" s="101"/>
      <c r="J29" s="102">
        <v>916227723</v>
      </c>
      <c r="K29" s="101"/>
      <c r="L29" s="102">
        <v>999151365</v>
      </c>
    </row>
    <row r="30" spans="1:13" ht="21" customHeight="1">
      <c r="A30" s="56" t="s">
        <v>159</v>
      </c>
      <c r="B30" s="19">
        <v>16.2</v>
      </c>
      <c r="C30" s="19"/>
      <c r="D30" s="106">
        <v>32685467</v>
      </c>
      <c r="E30" s="101"/>
      <c r="F30" s="106">
        <v>133187199</v>
      </c>
      <c r="G30" s="101"/>
      <c r="H30" s="106">
        <v>122076045</v>
      </c>
      <c r="I30" s="101"/>
      <c r="J30" s="59">
        <v>0</v>
      </c>
      <c r="K30" s="100"/>
      <c r="L30" s="59">
        <v>0</v>
      </c>
    </row>
    <row r="31" spans="1:13" ht="21" customHeight="1">
      <c r="A31" s="56" t="s">
        <v>160</v>
      </c>
      <c r="B31" s="19">
        <v>16.3</v>
      </c>
      <c r="C31" s="19"/>
      <c r="D31" s="59">
        <v>0</v>
      </c>
      <c r="E31" s="100"/>
      <c r="F31" s="59">
        <v>0</v>
      </c>
      <c r="G31" s="100"/>
      <c r="H31" s="59">
        <v>0</v>
      </c>
      <c r="I31" s="101"/>
      <c r="J31" s="59">
        <v>0</v>
      </c>
      <c r="K31" s="100"/>
      <c r="L31" s="59">
        <v>0</v>
      </c>
    </row>
    <row r="32" spans="1:13" ht="21" customHeight="1">
      <c r="A32" s="56" t="s">
        <v>157</v>
      </c>
      <c r="B32" s="19">
        <v>17</v>
      </c>
      <c r="C32" s="19"/>
      <c r="D32" s="101">
        <v>351227956</v>
      </c>
      <c r="E32" s="102"/>
      <c r="F32" s="101">
        <v>402981826</v>
      </c>
      <c r="G32" s="102"/>
      <c r="H32" s="101">
        <v>404688426</v>
      </c>
      <c r="I32" s="102"/>
      <c r="J32" s="106">
        <v>351227956</v>
      </c>
      <c r="K32" s="102"/>
      <c r="L32" s="106">
        <v>402981826</v>
      </c>
    </row>
    <row r="33" spans="1:12" ht="21" customHeight="1">
      <c r="A33" s="56" t="s">
        <v>56</v>
      </c>
      <c r="B33" s="19">
        <v>18</v>
      </c>
      <c r="C33" s="19"/>
      <c r="D33" s="102">
        <v>570521255</v>
      </c>
      <c r="E33" s="102"/>
      <c r="F33" s="102">
        <v>1625013547</v>
      </c>
      <c r="G33" s="102"/>
      <c r="H33" s="102">
        <v>1885938651</v>
      </c>
      <c r="I33" s="102"/>
      <c r="J33" s="100">
        <v>4554810</v>
      </c>
      <c r="K33" s="102"/>
      <c r="L33" s="100">
        <v>5144452</v>
      </c>
    </row>
    <row r="34" spans="1:12" ht="21" customHeight="1">
      <c r="A34" s="56" t="s">
        <v>74</v>
      </c>
      <c r="B34" s="19">
        <v>19</v>
      </c>
      <c r="C34" s="19"/>
      <c r="D34" s="59">
        <v>0</v>
      </c>
      <c r="E34" s="101"/>
      <c r="F34" s="59">
        <v>0</v>
      </c>
      <c r="G34" s="101"/>
      <c r="H34" s="102">
        <v>46288517</v>
      </c>
      <c r="I34" s="101"/>
      <c r="J34" s="59">
        <v>0</v>
      </c>
      <c r="K34" s="100"/>
      <c r="L34" s="59">
        <v>0</v>
      </c>
    </row>
    <row r="35" spans="1:12" ht="21" customHeight="1">
      <c r="A35" s="56" t="s">
        <v>55</v>
      </c>
      <c r="B35" s="19">
        <v>20</v>
      </c>
      <c r="C35" s="19"/>
      <c r="D35" s="102">
        <v>2971305</v>
      </c>
      <c r="E35" s="102"/>
      <c r="F35" s="102">
        <v>174225052</v>
      </c>
      <c r="G35" s="102"/>
      <c r="H35" s="102">
        <v>377687045</v>
      </c>
      <c r="I35" s="102"/>
      <c r="J35" s="102">
        <v>6045</v>
      </c>
      <c r="K35" s="102"/>
      <c r="L35" s="102">
        <v>11005</v>
      </c>
    </row>
    <row r="36" spans="1:12" ht="21" customHeight="1">
      <c r="A36" s="56" t="s">
        <v>22</v>
      </c>
      <c r="B36" s="19">
        <v>21</v>
      </c>
      <c r="D36" s="102">
        <v>31604691</v>
      </c>
      <c r="E36" s="102"/>
      <c r="F36" s="102">
        <v>49068985</v>
      </c>
      <c r="G36" s="102"/>
      <c r="H36" s="102">
        <v>76337792</v>
      </c>
      <c r="I36" s="102"/>
      <c r="J36" s="102">
        <v>35013953</v>
      </c>
      <c r="K36" s="102"/>
      <c r="L36" s="102">
        <v>2936803</v>
      </c>
    </row>
    <row r="37" spans="1:12" ht="21" customHeight="1">
      <c r="A37" s="56" t="s">
        <v>11</v>
      </c>
      <c r="C37" s="19"/>
      <c r="D37" s="103">
        <v>84887671</v>
      </c>
      <c r="E37" s="102"/>
      <c r="F37" s="103">
        <v>74046286</v>
      </c>
      <c r="G37" s="102"/>
      <c r="H37" s="103">
        <v>81906172</v>
      </c>
      <c r="I37" s="102"/>
      <c r="J37" s="103">
        <v>2419297</v>
      </c>
      <c r="K37" s="102"/>
      <c r="L37" s="103">
        <v>2419797</v>
      </c>
    </row>
    <row r="38" spans="1:12" ht="21" customHeight="1">
      <c r="A38" s="57" t="s">
        <v>126</v>
      </c>
      <c r="D38" s="104">
        <f>SUM(D26:D37)</f>
        <v>1529704788</v>
      </c>
      <c r="E38" s="101"/>
      <c r="F38" s="104">
        <f>SUM(F26:F37)</f>
        <v>3052458369</v>
      </c>
      <c r="G38" s="101"/>
      <c r="H38" s="104">
        <f>SUM(H26:H37)</f>
        <v>3892726724</v>
      </c>
      <c r="I38" s="101"/>
      <c r="J38" s="104">
        <f>SUM(J26:J37)</f>
        <v>1309449784</v>
      </c>
      <c r="K38" s="101"/>
      <c r="L38" s="104">
        <f>SUM(L26:L37)</f>
        <v>1412645248</v>
      </c>
    </row>
    <row r="39" spans="1:12" ht="21" customHeight="1" thickBot="1">
      <c r="A39" s="58" t="s">
        <v>127</v>
      </c>
      <c r="D39" s="107">
        <f>D23+D38</f>
        <v>4168714356</v>
      </c>
      <c r="E39" s="101"/>
      <c r="F39" s="107">
        <f>F23+F38</f>
        <v>5729266276</v>
      </c>
      <c r="G39" s="101"/>
      <c r="H39" s="107">
        <f>H23+H38</f>
        <v>6052974750</v>
      </c>
      <c r="I39" s="101"/>
      <c r="J39" s="107">
        <f>J23+J38</f>
        <v>1633287040</v>
      </c>
      <c r="K39" s="101"/>
      <c r="L39" s="107">
        <f>L23+L38</f>
        <v>2088725879</v>
      </c>
    </row>
    <row r="40" spans="1:12" ht="21" customHeight="1" thickTop="1">
      <c r="A40" s="8"/>
      <c r="D40" s="21"/>
      <c r="H40" s="21"/>
      <c r="J40" s="21"/>
      <c r="L40" s="21"/>
    </row>
    <row r="41" spans="1:12" ht="21" customHeight="1">
      <c r="A41" s="8"/>
      <c r="D41" s="21"/>
      <c r="H41" s="21"/>
      <c r="J41" s="21"/>
      <c r="L41" s="21"/>
    </row>
    <row r="42" spans="1:12" ht="21" customHeight="1">
      <c r="A42" s="8"/>
      <c r="D42" s="21"/>
      <c r="E42" s="21"/>
      <c r="F42" s="21"/>
      <c r="G42" s="21"/>
      <c r="H42" s="21"/>
      <c r="I42" s="21"/>
      <c r="J42" s="21"/>
      <c r="K42" s="21"/>
      <c r="L42" s="21"/>
    </row>
    <row r="43" spans="1:12" ht="21" customHeight="1">
      <c r="A43" s="8"/>
      <c r="D43" s="21"/>
      <c r="E43" s="21"/>
      <c r="F43" s="21"/>
      <c r="G43" s="21"/>
      <c r="H43" s="21"/>
      <c r="I43" s="21"/>
      <c r="J43" s="21"/>
      <c r="K43" s="21"/>
      <c r="L43" s="21"/>
    </row>
    <row r="52" spans="1:1" ht="21" customHeight="1">
      <c r="A52" s="50" t="s">
        <v>128</v>
      </c>
    </row>
  </sheetData>
  <mergeCells count="8">
    <mergeCell ref="D7:H7"/>
    <mergeCell ref="J7:L7"/>
    <mergeCell ref="A1:L1"/>
    <mergeCell ref="A2:L2"/>
    <mergeCell ref="A3:L3"/>
    <mergeCell ref="A4:L4"/>
    <mergeCell ref="D6:H6"/>
    <mergeCell ref="J6:L6"/>
  </mergeCells>
  <pageMargins left="0.8" right="0.2" top="1" bottom="1" header="0.2" footer="0.4"/>
  <pageSetup paperSize="9" scale="65" firstPageNumber="13" orientation="portrait" useFirstPageNumber="1" horizontalDpi="1200" verticalDpi="120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104"/>
  <sheetViews>
    <sheetView topLeftCell="A73" zoomScale="80" zoomScaleNormal="80" workbookViewId="0">
      <selection activeCell="D79" sqref="D79"/>
    </sheetView>
  </sheetViews>
  <sheetFormatPr defaultColWidth="9.125" defaultRowHeight="21" customHeight="1"/>
  <cols>
    <col min="1" max="1" width="51.25" style="10" customWidth="1"/>
    <col min="2" max="2" width="6.875" style="19" customWidth="1"/>
    <col min="3" max="3" width="0.875" style="10" customWidth="1"/>
    <col min="4" max="4" width="14.75" style="24" customWidth="1"/>
    <col min="5" max="5" width="1.75" style="24" customWidth="1"/>
    <col min="6" max="6" width="14.375" style="24" customWidth="1"/>
    <col min="7" max="7" width="1.75" style="24" customWidth="1"/>
    <col min="8" max="8" width="15.125" style="24" customWidth="1"/>
    <col min="9" max="9" width="1.75" style="24" customWidth="1"/>
    <col min="10" max="10" width="14.75" style="24" customWidth="1"/>
    <col min="11" max="11" width="1.75" style="24" customWidth="1"/>
    <col min="12" max="12" width="15.125" style="24" customWidth="1"/>
    <col min="13" max="13" width="9.125" style="10"/>
    <col min="14" max="14" width="14.375" style="10" bestFit="1" customWidth="1"/>
    <col min="15" max="15" width="10" style="10" bestFit="1" customWidth="1"/>
    <col min="16" max="16384" width="9.125" style="10"/>
  </cols>
  <sheetData>
    <row r="1" spans="1:12" s="9" customFormat="1" ht="21" customHeight="1">
      <c r="A1" s="214" t="str">
        <f>Assets!A1</f>
        <v>CAPITAL  ENGINEERING  NETWORK  PUBLIC  COMPANY  LIMITED  AND  ITS  SUBSIDIARIES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</row>
    <row r="2" spans="1:12" s="9" customFormat="1" ht="21" customHeight="1">
      <c r="A2" s="221" t="s">
        <v>129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</row>
    <row r="3" spans="1:12" s="9" customFormat="1" ht="21" customHeight="1">
      <c r="A3" s="216" t="s">
        <v>241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</row>
    <row r="4" spans="1:12" s="51" customFormat="1" ht="21" customHeight="1">
      <c r="A4" s="218" t="s">
        <v>121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</row>
    <row r="5" spans="1:12" s="51" customFormat="1" ht="9" customHeight="1">
      <c r="B5" s="14"/>
      <c r="C5" s="13"/>
      <c r="D5" s="21"/>
      <c r="E5" s="17"/>
      <c r="F5" s="17"/>
      <c r="G5" s="17"/>
      <c r="H5" s="17"/>
      <c r="I5" s="17"/>
      <c r="J5" s="17"/>
      <c r="K5" s="17"/>
      <c r="L5" s="17"/>
    </row>
    <row r="6" spans="1:12" s="51" customFormat="1" ht="21" customHeight="1">
      <c r="B6" s="52" t="s">
        <v>1</v>
      </c>
      <c r="C6" s="13"/>
      <c r="D6" s="220" t="s">
        <v>0</v>
      </c>
      <c r="E6" s="220"/>
      <c r="F6" s="220"/>
      <c r="G6" s="220"/>
      <c r="H6" s="220"/>
      <c r="I6" s="17"/>
      <c r="J6" s="220" t="s">
        <v>91</v>
      </c>
      <c r="K6" s="220"/>
      <c r="L6" s="220"/>
    </row>
    <row r="7" spans="1:12" s="9" customFormat="1" ht="21" customHeight="1">
      <c r="B7" s="157"/>
      <c r="C7" s="157"/>
      <c r="D7" s="213" t="s">
        <v>92</v>
      </c>
      <c r="E7" s="213"/>
      <c r="F7" s="213"/>
      <c r="G7" s="213"/>
      <c r="H7" s="213"/>
      <c r="I7" s="156"/>
      <c r="J7" s="213" t="s">
        <v>92</v>
      </c>
      <c r="K7" s="213"/>
      <c r="L7" s="213"/>
    </row>
    <row r="8" spans="1:12" s="9" customFormat="1" ht="21" customHeight="1">
      <c r="B8" s="157"/>
      <c r="C8" s="157"/>
      <c r="D8" s="39" t="s">
        <v>246</v>
      </c>
      <c r="E8" s="156"/>
      <c r="F8" s="39" t="s">
        <v>246</v>
      </c>
      <c r="G8" s="156"/>
      <c r="H8" s="39" t="s">
        <v>246</v>
      </c>
      <c r="I8" s="156"/>
      <c r="J8" s="39" t="s">
        <v>246</v>
      </c>
      <c r="K8" s="156"/>
      <c r="L8" s="39" t="s">
        <v>246</v>
      </c>
    </row>
    <row r="9" spans="1:12" s="9" customFormat="1" ht="21" customHeight="1">
      <c r="B9" s="157"/>
      <c r="C9" s="157"/>
      <c r="D9" s="85" t="s">
        <v>247</v>
      </c>
      <c r="E9" s="156"/>
      <c r="F9" s="85" t="s">
        <v>247</v>
      </c>
      <c r="G9" s="156"/>
      <c r="H9" s="85" t="s">
        <v>248</v>
      </c>
      <c r="I9" s="156"/>
      <c r="J9" s="85" t="s">
        <v>247</v>
      </c>
      <c r="K9" s="156"/>
      <c r="L9" s="85" t="s">
        <v>247</v>
      </c>
    </row>
    <row r="10" spans="1:12" s="9" customFormat="1" ht="21" customHeight="1">
      <c r="C10" s="157"/>
      <c r="D10" s="53">
        <v>2019</v>
      </c>
      <c r="E10" s="52"/>
      <c r="F10" s="53">
        <v>2018</v>
      </c>
      <c r="G10" s="52"/>
      <c r="H10" s="53">
        <v>2018</v>
      </c>
      <c r="I10" s="47"/>
      <c r="J10" s="53">
        <v>2019</v>
      </c>
      <c r="K10" s="52"/>
      <c r="L10" s="53">
        <v>2018</v>
      </c>
    </row>
    <row r="11" spans="1:12" s="9" customFormat="1" ht="21" customHeight="1">
      <c r="C11" s="157"/>
      <c r="D11" s="53"/>
      <c r="E11" s="52"/>
      <c r="F11" s="158" t="s">
        <v>249</v>
      </c>
      <c r="G11" s="52"/>
      <c r="H11" s="158"/>
      <c r="I11" s="47"/>
      <c r="J11" s="53"/>
      <c r="K11" s="52"/>
      <c r="L11" s="53"/>
    </row>
    <row r="12" spans="1:12" ht="21" customHeight="1">
      <c r="A12" s="60" t="s">
        <v>130</v>
      </c>
      <c r="B12" s="157"/>
      <c r="C12" s="42"/>
      <c r="D12" s="35"/>
      <c r="E12" s="35"/>
      <c r="F12" s="35"/>
      <c r="G12" s="35"/>
      <c r="H12" s="35"/>
      <c r="I12" s="35"/>
      <c r="J12" s="35"/>
      <c r="K12" s="35"/>
      <c r="L12" s="35"/>
    </row>
    <row r="13" spans="1:12" ht="21" customHeight="1">
      <c r="A13" s="61" t="s">
        <v>131</v>
      </c>
      <c r="B13" s="14"/>
      <c r="C13" s="13"/>
      <c r="D13" s="21"/>
      <c r="E13" s="21"/>
      <c r="F13" s="21"/>
      <c r="G13" s="21"/>
      <c r="H13" s="21"/>
      <c r="I13" s="21"/>
      <c r="J13" s="21"/>
      <c r="K13" s="21"/>
      <c r="L13" s="21"/>
    </row>
    <row r="14" spans="1:12" ht="21" customHeight="1">
      <c r="A14" s="62" t="s">
        <v>132</v>
      </c>
      <c r="C14" s="19"/>
    </row>
    <row r="15" spans="1:12" ht="21" customHeight="1">
      <c r="A15" s="69" t="s">
        <v>161</v>
      </c>
      <c r="B15" s="19">
        <v>22</v>
      </c>
      <c r="C15" s="19"/>
      <c r="D15" s="108">
        <v>192327589</v>
      </c>
      <c r="E15" s="101"/>
      <c r="F15" s="108">
        <v>380369239</v>
      </c>
      <c r="G15" s="101"/>
      <c r="H15" s="108">
        <v>325510525</v>
      </c>
      <c r="I15" s="101"/>
      <c r="J15" s="59">
        <v>0</v>
      </c>
      <c r="K15" s="100"/>
      <c r="L15" s="59">
        <v>0</v>
      </c>
    </row>
    <row r="16" spans="1:12" ht="21" customHeight="1">
      <c r="A16" s="62" t="s">
        <v>201</v>
      </c>
      <c r="B16" s="19">
        <v>23</v>
      </c>
      <c r="C16" s="19"/>
      <c r="D16" s="108">
        <v>389153951</v>
      </c>
      <c r="E16" s="101"/>
      <c r="F16" s="108">
        <v>663949067</v>
      </c>
      <c r="G16" s="101"/>
      <c r="H16" s="108">
        <v>576109354</v>
      </c>
      <c r="I16" s="101"/>
      <c r="J16" s="108">
        <v>9756483</v>
      </c>
      <c r="K16" s="101"/>
      <c r="L16" s="108">
        <v>9641343</v>
      </c>
    </row>
    <row r="17" spans="1:12" ht="21" customHeight="1">
      <c r="A17" s="62" t="s">
        <v>252</v>
      </c>
      <c r="B17" s="19">
        <v>22</v>
      </c>
      <c r="C17" s="19"/>
      <c r="D17" s="59">
        <v>0</v>
      </c>
      <c r="E17" s="101"/>
      <c r="F17" s="59">
        <v>0</v>
      </c>
      <c r="G17" s="101"/>
      <c r="H17" s="59">
        <v>0</v>
      </c>
      <c r="I17" s="101"/>
      <c r="J17" s="108">
        <v>30000000</v>
      </c>
      <c r="K17" s="101"/>
      <c r="L17" s="59">
        <v>0</v>
      </c>
    </row>
    <row r="18" spans="1:12" ht="21" customHeight="1">
      <c r="A18" s="62" t="s">
        <v>162</v>
      </c>
      <c r="B18" s="19">
        <v>22</v>
      </c>
      <c r="C18" s="19"/>
      <c r="D18" s="108">
        <v>49000000</v>
      </c>
      <c r="E18" s="101"/>
      <c r="F18" s="108">
        <v>39500000</v>
      </c>
      <c r="G18" s="101"/>
      <c r="H18" s="59">
        <v>0</v>
      </c>
      <c r="I18" s="105"/>
      <c r="J18" s="59">
        <v>0</v>
      </c>
      <c r="K18" s="100"/>
      <c r="L18" s="59">
        <v>0</v>
      </c>
    </row>
    <row r="19" spans="1:12" ht="21" customHeight="1">
      <c r="A19" s="62" t="s">
        <v>163</v>
      </c>
      <c r="B19" s="19">
        <v>22</v>
      </c>
      <c r="C19" s="19"/>
      <c r="D19" s="147">
        <v>300000000</v>
      </c>
      <c r="E19" s="101"/>
      <c r="F19" s="59">
        <v>0</v>
      </c>
      <c r="G19" s="101"/>
      <c r="H19" s="108">
        <v>800000000</v>
      </c>
      <c r="I19" s="101"/>
      <c r="J19" s="59">
        <v>0</v>
      </c>
      <c r="K19" s="100"/>
      <c r="L19" s="59">
        <v>0</v>
      </c>
    </row>
    <row r="20" spans="1:12" ht="21" customHeight="1">
      <c r="A20" s="62" t="s">
        <v>164</v>
      </c>
      <c r="C20" s="19"/>
      <c r="D20" s="109"/>
      <c r="E20" s="101"/>
      <c r="F20" s="109"/>
      <c r="G20" s="101"/>
      <c r="H20" s="109"/>
      <c r="I20" s="101"/>
      <c r="J20" s="109"/>
      <c r="K20" s="101"/>
      <c r="L20" s="109"/>
    </row>
    <row r="21" spans="1:12" ht="21" customHeight="1">
      <c r="A21" s="69" t="s">
        <v>161</v>
      </c>
      <c r="B21" s="19">
        <v>22</v>
      </c>
      <c r="C21" s="19"/>
      <c r="D21" s="59">
        <v>0</v>
      </c>
      <c r="E21" s="101"/>
      <c r="F21" s="108">
        <v>24520000</v>
      </c>
      <c r="G21" s="101"/>
      <c r="H21" s="108">
        <v>24960000</v>
      </c>
      <c r="I21" s="101"/>
      <c r="J21" s="59">
        <v>0</v>
      </c>
      <c r="K21" s="100"/>
      <c r="L21" s="59">
        <v>0</v>
      </c>
    </row>
    <row r="22" spans="1:12" ht="21" customHeight="1">
      <c r="A22" s="65" t="s">
        <v>165</v>
      </c>
      <c r="C22" s="19"/>
      <c r="D22" s="105"/>
      <c r="E22" s="101"/>
      <c r="F22" s="105"/>
      <c r="G22" s="101"/>
      <c r="H22" s="105"/>
      <c r="I22" s="101"/>
      <c r="J22" s="105"/>
      <c r="K22" s="101"/>
      <c r="L22" s="105"/>
    </row>
    <row r="23" spans="1:12" ht="21" customHeight="1">
      <c r="A23" s="69" t="s">
        <v>166</v>
      </c>
      <c r="B23" s="19">
        <v>24</v>
      </c>
      <c r="C23" s="19"/>
      <c r="D23" s="108">
        <v>1548516</v>
      </c>
      <c r="E23" s="101"/>
      <c r="F23" s="108">
        <v>7032987</v>
      </c>
      <c r="G23" s="101"/>
      <c r="H23" s="108">
        <v>8114431</v>
      </c>
      <c r="I23" s="101"/>
      <c r="J23" s="59">
        <v>0</v>
      </c>
      <c r="K23" s="100"/>
      <c r="L23" s="59">
        <v>0</v>
      </c>
    </row>
    <row r="24" spans="1:12" ht="21" customHeight="1">
      <c r="A24" s="62" t="s">
        <v>52</v>
      </c>
      <c r="C24" s="19"/>
      <c r="D24" s="147">
        <v>1181252</v>
      </c>
      <c r="E24" s="101"/>
      <c r="F24" s="59">
        <v>0</v>
      </c>
      <c r="G24" s="101"/>
      <c r="H24" s="108">
        <v>16886434</v>
      </c>
      <c r="I24" s="101"/>
      <c r="J24" s="59">
        <v>0</v>
      </c>
      <c r="K24" s="101"/>
      <c r="L24" s="59">
        <v>0</v>
      </c>
    </row>
    <row r="25" spans="1:12" ht="21" customHeight="1">
      <c r="A25" s="62" t="s">
        <v>269</v>
      </c>
      <c r="B25" s="19">
        <v>25</v>
      </c>
      <c r="C25" s="19"/>
      <c r="D25" s="147">
        <v>64686730</v>
      </c>
      <c r="E25" s="101"/>
      <c r="F25" s="59">
        <v>0</v>
      </c>
      <c r="G25" s="101"/>
      <c r="H25" s="59">
        <v>0</v>
      </c>
      <c r="I25" s="101"/>
      <c r="J25" s="59">
        <v>0</v>
      </c>
      <c r="K25" s="101"/>
      <c r="L25" s="59">
        <v>0</v>
      </c>
    </row>
    <row r="26" spans="1:12" ht="21" customHeight="1">
      <c r="A26" s="62" t="s">
        <v>12</v>
      </c>
      <c r="C26" s="19"/>
      <c r="D26" s="106">
        <v>15009987</v>
      </c>
      <c r="E26" s="101"/>
      <c r="F26" s="106">
        <v>39002600</v>
      </c>
      <c r="G26" s="101"/>
      <c r="H26" s="106">
        <v>34721902</v>
      </c>
      <c r="I26" s="101"/>
      <c r="J26" s="106">
        <v>654371</v>
      </c>
      <c r="K26" s="101"/>
      <c r="L26" s="106">
        <v>773195</v>
      </c>
    </row>
    <row r="27" spans="1:12" ht="21" customHeight="1">
      <c r="A27" s="62" t="s">
        <v>278</v>
      </c>
      <c r="C27" s="19"/>
      <c r="D27" s="106"/>
      <c r="E27" s="101"/>
      <c r="F27" s="106"/>
      <c r="G27" s="101"/>
      <c r="H27" s="106"/>
      <c r="I27" s="101"/>
      <c r="J27" s="106"/>
      <c r="K27" s="101"/>
      <c r="L27" s="106"/>
    </row>
    <row r="28" spans="1:12" ht="21" customHeight="1">
      <c r="A28" s="69" t="s">
        <v>279</v>
      </c>
      <c r="B28" s="19">
        <v>15</v>
      </c>
      <c r="C28" s="19"/>
      <c r="D28" s="110">
        <v>425251305</v>
      </c>
      <c r="E28" s="101"/>
      <c r="F28" s="72">
        <v>0</v>
      </c>
      <c r="G28" s="101"/>
      <c r="H28" s="72">
        <v>0</v>
      </c>
      <c r="I28" s="101"/>
      <c r="J28" s="72">
        <v>0</v>
      </c>
      <c r="K28" s="101"/>
      <c r="L28" s="72">
        <v>0</v>
      </c>
    </row>
    <row r="29" spans="1:12" ht="21" customHeight="1">
      <c r="A29" s="66" t="s">
        <v>133</v>
      </c>
      <c r="D29" s="111">
        <f>SUM(D15:D28)</f>
        <v>1438159330</v>
      </c>
      <c r="E29" s="101"/>
      <c r="F29" s="111">
        <f>SUM(F15:F26)</f>
        <v>1154373893</v>
      </c>
      <c r="G29" s="101"/>
      <c r="H29" s="111">
        <f>SUM(H15:H26)</f>
        <v>1786302646</v>
      </c>
      <c r="I29" s="101"/>
      <c r="J29" s="111">
        <f>SUM(J15:J26)</f>
        <v>40410854</v>
      </c>
      <c r="K29" s="101"/>
      <c r="L29" s="111">
        <f>SUM(L15:L26)</f>
        <v>10414538</v>
      </c>
    </row>
    <row r="30" spans="1:12" ht="21" customHeight="1">
      <c r="A30" s="8"/>
      <c r="D30" s="112"/>
      <c r="E30" s="112"/>
      <c r="F30" s="112"/>
      <c r="G30" s="112"/>
      <c r="H30" s="112"/>
      <c r="I30" s="112"/>
      <c r="J30" s="112"/>
      <c r="K30" s="112"/>
      <c r="L30" s="112"/>
    </row>
    <row r="31" spans="1:12" ht="21" customHeight="1">
      <c r="A31" s="63" t="s">
        <v>134</v>
      </c>
      <c r="D31" s="112"/>
      <c r="E31" s="101"/>
      <c r="F31" s="101"/>
      <c r="G31" s="101"/>
      <c r="H31" s="112"/>
      <c r="I31" s="101"/>
      <c r="J31" s="112"/>
      <c r="K31" s="101"/>
      <c r="L31" s="112"/>
    </row>
    <row r="32" spans="1:12" ht="21" customHeight="1">
      <c r="A32" s="62" t="s">
        <v>167</v>
      </c>
      <c r="B32" s="19">
        <v>22</v>
      </c>
      <c r="C32" s="19"/>
      <c r="D32" s="105">
        <v>300000000</v>
      </c>
      <c r="E32" s="105"/>
      <c r="F32" s="105">
        <v>600000000</v>
      </c>
      <c r="G32" s="105"/>
      <c r="H32" s="59">
        <v>0</v>
      </c>
      <c r="I32" s="105"/>
      <c r="J32" s="59">
        <v>0</v>
      </c>
      <c r="K32" s="100"/>
      <c r="L32" s="59">
        <v>0</v>
      </c>
    </row>
    <row r="33" spans="1:12" ht="21" customHeight="1">
      <c r="A33" s="65" t="s">
        <v>253</v>
      </c>
      <c r="B33" s="19">
        <v>22</v>
      </c>
      <c r="D33" s="59">
        <v>0</v>
      </c>
      <c r="E33" s="101"/>
      <c r="F33" s="59">
        <v>0</v>
      </c>
      <c r="G33" s="101"/>
      <c r="H33" s="108">
        <v>24520000</v>
      </c>
      <c r="I33" s="101"/>
      <c r="J33" s="59">
        <v>0</v>
      </c>
      <c r="K33" s="100"/>
      <c r="L33" s="59">
        <v>0</v>
      </c>
    </row>
    <row r="34" spans="1:12" ht="21" customHeight="1">
      <c r="A34" s="65" t="s">
        <v>142</v>
      </c>
      <c r="B34" s="19">
        <v>24</v>
      </c>
      <c r="D34" s="108">
        <v>1395415</v>
      </c>
      <c r="E34" s="101"/>
      <c r="F34" s="108">
        <v>2497854</v>
      </c>
      <c r="G34" s="101"/>
      <c r="H34" s="108">
        <v>9400059</v>
      </c>
      <c r="I34" s="101"/>
      <c r="J34" s="59">
        <v>0</v>
      </c>
      <c r="K34" s="100"/>
      <c r="L34" s="59">
        <v>0</v>
      </c>
    </row>
    <row r="35" spans="1:12" ht="21" customHeight="1">
      <c r="A35" s="62" t="s">
        <v>24</v>
      </c>
      <c r="B35" s="19">
        <v>21</v>
      </c>
      <c r="D35" s="108">
        <v>188393680</v>
      </c>
      <c r="E35" s="101"/>
      <c r="F35" s="108">
        <v>241903419</v>
      </c>
      <c r="G35" s="101"/>
      <c r="H35" s="108">
        <v>200092793</v>
      </c>
      <c r="I35" s="101"/>
      <c r="J35" s="59">
        <v>0</v>
      </c>
      <c r="K35" s="100"/>
      <c r="L35" s="59">
        <v>0</v>
      </c>
    </row>
    <row r="36" spans="1:12" ht="21" customHeight="1">
      <c r="A36" s="62" t="s">
        <v>168</v>
      </c>
      <c r="D36" s="108"/>
      <c r="E36" s="101"/>
      <c r="F36" s="108"/>
      <c r="G36" s="101"/>
      <c r="H36" s="108"/>
      <c r="I36" s="101"/>
      <c r="J36" s="100"/>
      <c r="K36" s="101"/>
      <c r="L36" s="100"/>
    </row>
    <row r="37" spans="1:12" ht="21" customHeight="1">
      <c r="A37" s="62" t="s">
        <v>169</v>
      </c>
      <c r="B37" s="19">
        <v>26</v>
      </c>
      <c r="D37" s="106">
        <v>65606966</v>
      </c>
      <c r="E37" s="105"/>
      <c r="F37" s="106">
        <v>56700722</v>
      </c>
      <c r="G37" s="105"/>
      <c r="H37" s="106">
        <v>56484592</v>
      </c>
      <c r="I37" s="105"/>
      <c r="J37" s="106">
        <v>9122252</v>
      </c>
      <c r="K37" s="105"/>
      <c r="L37" s="106">
        <v>6005605</v>
      </c>
    </row>
    <row r="38" spans="1:12" ht="21" customHeight="1">
      <c r="A38" s="62" t="s">
        <v>57</v>
      </c>
      <c r="D38" s="108">
        <v>57801091</v>
      </c>
      <c r="E38" s="101"/>
      <c r="F38" s="108">
        <v>31843130</v>
      </c>
      <c r="G38" s="101"/>
      <c r="H38" s="108">
        <v>59985841</v>
      </c>
      <c r="I38" s="101"/>
      <c r="J38" s="59">
        <v>0</v>
      </c>
      <c r="K38" s="100"/>
      <c r="L38" s="59">
        <v>0</v>
      </c>
    </row>
    <row r="39" spans="1:12" ht="21" customHeight="1">
      <c r="A39" s="62" t="s">
        <v>254</v>
      </c>
      <c r="D39" s="110">
        <v>1503720</v>
      </c>
      <c r="E39" s="101"/>
      <c r="F39" s="160">
        <v>0</v>
      </c>
      <c r="G39" s="101"/>
      <c r="H39" s="160">
        <v>0</v>
      </c>
      <c r="I39" s="101"/>
      <c r="J39" s="159">
        <v>300000</v>
      </c>
      <c r="K39" s="100"/>
      <c r="L39" s="72">
        <v>0</v>
      </c>
    </row>
    <row r="40" spans="1:12" s="8" customFormat="1" ht="21" customHeight="1">
      <c r="A40" s="57" t="s">
        <v>135</v>
      </c>
      <c r="B40" s="39"/>
      <c r="D40" s="111">
        <f>SUM(D32:D39)</f>
        <v>614700872</v>
      </c>
      <c r="E40" s="105"/>
      <c r="F40" s="111">
        <f>SUM(F32:F38)</f>
        <v>932945125</v>
      </c>
      <c r="G40" s="105"/>
      <c r="H40" s="111">
        <f>SUM(H32:H39)</f>
        <v>350483285</v>
      </c>
      <c r="I40" s="105"/>
      <c r="J40" s="111">
        <f>SUM(J32:J39)</f>
        <v>9422252</v>
      </c>
      <c r="K40" s="105"/>
      <c r="L40" s="111">
        <f>SUM(L32:L38)</f>
        <v>6005605</v>
      </c>
    </row>
    <row r="41" spans="1:12" s="8" customFormat="1" ht="21" customHeight="1">
      <c r="A41" s="64" t="s">
        <v>136</v>
      </c>
      <c r="B41" s="39"/>
      <c r="D41" s="111">
        <f>D29+D40</f>
        <v>2052860202</v>
      </c>
      <c r="E41" s="101"/>
      <c r="F41" s="111">
        <f>F29+F40</f>
        <v>2087319018</v>
      </c>
      <c r="G41" s="101"/>
      <c r="H41" s="111">
        <f>H29+H40</f>
        <v>2136785931</v>
      </c>
      <c r="I41" s="101"/>
      <c r="J41" s="111">
        <f>J29+J40</f>
        <v>49833106</v>
      </c>
      <c r="K41" s="101"/>
      <c r="L41" s="111">
        <f>L29+L40</f>
        <v>16420143</v>
      </c>
    </row>
    <row r="42" spans="1:12" s="8" customFormat="1" ht="21" customHeight="1">
      <c r="B42" s="39"/>
      <c r="D42" s="22"/>
      <c r="E42" s="24"/>
      <c r="F42" s="24"/>
      <c r="G42" s="24"/>
      <c r="H42" s="22"/>
      <c r="I42" s="24"/>
      <c r="J42" s="22"/>
      <c r="K42" s="24"/>
      <c r="L42" s="22"/>
    </row>
    <row r="43" spans="1:12" s="8" customFormat="1" ht="21" customHeight="1">
      <c r="B43" s="39"/>
      <c r="D43" s="22"/>
      <c r="E43" s="24"/>
      <c r="F43" s="24"/>
      <c r="G43" s="24"/>
      <c r="H43" s="22"/>
      <c r="I43" s="24"/>
      <c r="J43" s="22"/>
      <c r="K43" s="24"/>
      <c r="L43" s="22"/>
    </row>
    <row r="44" spans="1:12" s="8" customFormat="1" ht="21" customHeight="1">
      <c r="B44" s="39"/>
      <c r="D44" s="22"/>
      <c r="E44" s="24"/>
      <c r="F44" s="24"/>
      <c r="G44" s="24"/>
      <c r="H44" s="22"/>
      <c r="I44" s="24"/>
      <c r="J44" s="22"/>
      <c r="K44" s="24"/>
      <c r="L44" s="22"/>
    </row>
    <row r="45" spans="1:12" s="8" customFormat="1" ht="21" customHeight="1">
      <c r="B45" s="39"/>
      <c r="D45" s="22"/>
      <c r="E45" s="24"/>
      <c r="F45" s="24"/>
      <c r="G45" s="24"/>
      <c r="H45" s="22"/>
      <c r="I45" s="24"/>
      <c r="J45" s="22"/>
      <c r="K45" s="24"/>
      <c r="L45" s="22"/>
    </row>
    <row r="46" spans="1:12" s="8" customFormat="1" ht="21" customHeight="1">
      <c r="B46" s="39"/>
      <c r="D46" s="22"/>
      <c r="E46" s="24"/>
      <c r="F46" s="24"/>
      <c r="G46" s="24"/>
      <c r="H46" s="22"/>
      <c r="I46" s="24"/>
      <c r="J46" s="22"/>
      <c r="K46" s="24"/>
      <c r="L46" s="22"/>
    </row>
    <row r="47" spans="1:12" s="8" customFormat="1" ht="21" customHeight="1">
      <c r="B47" s="39"/>
      <c r="D47" s="22"/>
      <c r="E47" s="24"/>
      <c r="F47" s="24"/>
      <c r="G47" s="24"/>
      <c r="H47" s="22"/>
      <c r="I47" s="24"/>
      <c r="J47" s="22"/>
      <c r="K47" s="24"/>
      <c r="L47" s="22"/>
    </row>
    <row r="48" spans="1:12" s="8" customFormat="1" ht="21" customHeight="1">
      <c r="B48" s="39"/>
      <c r="D48" s="22"/>
      <c r="E48" s="24"/>
      <c r="F48" s="24"/>
      <c r="G48" s="24"/>
      <c r="H48" s="22"/>
      <c r="I48" s="24"/>
      <c r="J48" s="22"/>
      <c r="K48" s="24"/>
      <c r="L48" s="22"/>
    </row>
    <row r="49" spans="1:12" s="8" customFormat="1" ht="21" customHeight="1">
      <c r="B49" s="39"/>
      <c r="D49" s="22"/>
      <c r="E49" s="24"/>
      <c r="F49" s="24"/>
      <c r="G49" s="24"/>
      <c r="H49" s="22"/>
      <c r="I49" s="24"/>
      <c r="J49" s="22"/>
      <c r="K49" s="24"/>
      <c r="L49" s="22"/>
    </row>
    <row r="50" spans="1:12" s="8" customFormat="1" ht="21" customHeight="1">
      <c r="B50" s="39"/>
      <c r="D50" s="22"/>
      <c r="E50" s="24"/>
      <c r="F50" s="24"/>
      <c r="G50" s="24"/>
      <c r="H50" s="22"/>
      <c r="I50" s="24"/>
      <c r="J50" s="22"/>
      <c r="K50" s="24"/>
      <c r="L50" s="22"/>
    </row>
    <row r="51" spans="1:12" s="8" customFormat="1" ht="21" customHeight="1">
      <c r="B51" s="39"/>
      <c r="D51" s="22"/>
      <c r="E51" s="24"/>
      <c r="F51" s="24"/>
      <c r="G51" s="24"/>
      <c r="H51" s="22"/>
      <c r="I51" s="24"/>
      <c r="J51" s="22"/>
      <c r="K51" s="24"/>
      <c r="L51" s="22"/>
    </row>
    <row r="52" spans="1:12" s="8" customFormat="1" ht="21" customHeight="1">
      <c r="B52" s="39"/>
      <c r="D52" s="22"/>
      <c r="E52" s="24"/>
      <c r="F52" s="24"/>
      <c r="G52" s="24"/>
      <c r="H52" s="22"/>
      <c r="I52" s="24"/>
      <c r="J52" s="22"/>
      <c r="K52" s="24"/>
      <c r="L52" s="22"/>
    </row>
    <row r="53" spans="1:12" s="9" customFormat="1" ht="21" customHeight="1">
      <c r="A53" s="214" t="str">
        <f>Assets!A1</f>
        <v>CAPITAL  ENGINEERING  NETWORK  PUBLIC  COMPANY  LIMITED  AND  ITS  SUBSIDIARIES</v>
      </c>
      <c r="B53" s="214"/>
      <c r="C53" s="214"/>
      <c r="D53" s="214"/>
      <c r="E53" s="214"/>
      <c r="F53" s="214"/>
      <c r="G53" s="214"/>
      <c r="H53" s="214"/>
      <c r="I53" s="214"/>
      <c r="J53" s="214"/>
      <c r="K53" s="214"/>
      <c r="L53" s="214"/>
    </row>
    <row r="54" spans="1:12" s="9" customFormat="1" ht="21" customHeight="1">
      <c r="A54" s="221" t="s">
        <v>129</v>
      </c>
      <c r="B54" s="215"/>
      <c r="C54" s="215"/>
      <c r="D54" s="215"/>
      <c r="E54" s="215"/>
      <c r="F54" s="215"/>
      <c r="G54" s="215"/>
      <c r="H54" s="215"/>
      <c r="I54" s="215"/>
      <c r="J54" s="215"/>
      <c r="K54" s="215"/>
      <c r="L54" s="215"/>
    </row>
    <row r="55" spans="1:12" s="9" customFormat="1" ht="21" customHeight="1">
      <c r="A55" s="216" t="s">
        <v>241</v>
      </c>
      <c r="B55" s="217"/>
      <c r="C55" s="217"/>
      <c r="D55" s="217"/>
      <c r="E55" s="217"/>
      <c r="F55" s="217"/>
      <c r="G55" s="217"/>
      <c r="H55" s="217"/>
      <c r="I55" s="217"/>
      <c r="J55" s="217"/>
      <c r="K55" s="217"/>
      <c r="L55" s="217"/>
    </row>
    <row r="56" spans="1:12" s="51" customFormat="1" ht="21" customHeight="1">
      <c r="A56" s="218" t="s">
        <v>121</v>
      </c>
      <c r="B56" s="219"/>
      <c r="C56" s="219"/>
      <c r="D56" s="219"/>
      <c r="E56" s="219"/>
      <c r="F56" s="219"/>
      <c r="G56" s="219"/>
      <c r="H56" s="219"/>
      <c r="I56" s="219"/>
      <c r="J56" s="219"/>
      <c r="K56" s="219"/>
      <c r="L56" s="219"/>
    </row>
    <row r="57" spans="1:12" s="51" customFormat="1" ht="9" customHeight="1">
      <c r="B57" s="14"/>
      <c r="C57" s="13"/>
      <c r="D57" s="21"/>
      <c r="E57" s="17"/>
      <c r="F57" s="17"/>
      <c r="G57" s="17"/>
      <c r="H57" s="17"/>
      <c r="I57" s="17"/>
      <c r="J57" s="17"/>
      <c r="K57" s="17"/>
      <c r="L57" s="17"/>
    </row>
    <row r="58" spans="1:12" s="51" customFormat="1" ht="21" customHeight="1">
      <c r="B58" s="52" t="s">
        <v>1</v>
      </c>
      <c r="C58" s="13"/>
      <c r="D58" s="220" t="s">
        <v>0</v>
      </c>
      <c r="E58" s="220"/>
      <c r="F58" s="220"/>
      <c r="G58" s="220"/>
      <c r="H58" s="220"/>
      <c r="I58" s="17"/>
      <c r="J58" s="220" t="s">
        <v>91</v>
      </c>
      <c r="K58" s="220"/>
      <c r="L58" s="220"/>
    </row>
    <row r="59" spans="1:12" s="9" customFormat="1" ht="21" customHeight="1">
      <c r="B59" s="157"/>
      <c r="C59" s="157"/>
      <c r="D59" s="213" t="s">
        <v>92</v>
      </c>
      <c r="E59" s="213"/>
      <c r="F59" s="213"/>
      <c r="G59" s="213"/>
      <c r="H59" s="213"/>
      <c r="I59" s="156"/>
      <c r="J59" s="213" t="s">
        <v>92</v>
      </c>
      <c r="K59" s="213"/>
      <c r="L59" s="213"/>
    </row>
    <row r="60" spans="1:12" s="9" customFormat="1" ht="21" customHeight="1">
      <c r="B60" s="157"/>
      <c r="C60" s="157"/>
      <c r="D60" s="39" t="s">
        <v>246</v>
      </c>
      <c r="E60" s="156"/>
      <c r="F60" s="39" t="s">
        <v>246</v>
      </c>
      <c r="G60" s="156"/>
      <c r="H60" s="39" t="s">
        <v>246</v>
      </c>
      <c r="I60" s="156"/>
      <c r="J60" s="39" t="s">
        <v>246</v>
      </c>
      <c r="K60" s="156"/>
      <c r="L60" s="39" t="s">
        <v>246</v>
      </c>
    </row>
    <row r="61" spans="1:12" s="9" customFormat="1" ht="21" customHeight="1">
      <c r="B61" s="157"/>
      <c r="C61" s="157"/>
      <c r="D61" s="85" t="s">
        <v>247</v>
      </c>
      <c r="E61" s="156"/>
      <c r="F61" s="85" t="s">
        <v>247</v>
      </c>
      <c r="G61" s="156"/>
      <c r="H61" s="85" t="s">
        <v>248</v>
      </c>
      <c r="I61" s="156"/>
      <c r="J61" s="85" t="s">
        <v>247</v>
      </c>
      <c r="K61" s="156"/>
      <c r="L61" s="85" t="s">
        <v>247</v>
      </c>
    </row>
    <row r="62" spans="1:12" s="9" customFormat="1" ht="21" customHeight="1">
      <c r="C62" s="157"/>
      <c r="D62" s="53">
        <v>2019</v>
      </c>
      <c r="E62" s="52"/>
      <c r="F62" s="53">
        <v>2018</v>
      </c>
      <c r="G62" s="52"/>
      <c r="H62" s="53">
        <v>2018</v>
      </c>
      <c r="I62" s="47"/>
      <c r="J62" s="53">
        <v>2019</v>
      </c>
      <c r="K62" s="52"/>
      <c r="L62" s="53">
        <v>2018</v>
      </c>
    </row>
    <row r="63" spans="1:12" s="9" customFormat="1" ht="21" customHeight="1">
      <c r="C63" s="157"/>
      <c r="D63" s="53"/>
      <c r="E63" s="52"/>
      <c r="F63" s="158" t="s">
        <v>249</v>
      </c>
      <c r="G63" s="52"/>
      <c r="H63" s="53"/>
      <c r="I63" s="47"/>
      <c r="J63" s="53"/>
      <c r="K63" s="52"/>
      <c r="L63" s="53"/>
    </row>
    <row r="64" spans="1:12" ht="21" customHeight="1">
      <c r="A64" s="73" t="s">
        <v>130</v>
      </c>
      <c r="B64" s="157"/>
      <c r="C64" s="42"/>
      <c r="D64" s="35"/>
      <c r="E64" s="35"/>
      <c r="F64" s="35"/>
      <c r="G64" s="35"/>
      <c r="H64" s="35"/>
      <c r="I64" s="35"/>
      <c r="J64" s="35"/>
      <c r="K64" s="35"/>
      <c r="L64" s="35"/>
    </row>
    <row r="65" spans="1:15" ht="21" customHeight="1">
      <c r="A65" s="61" t="s">
        <v>202</v>
      </c>
      <c r="B65" s="157"/>
      <c r="C65" s="42"/>
      <c r="D65" s="35"/>
      <c r="E65" s="35"/>
      <c r="F65" s="35"/>
      <c r="G65" s="35"/>
      <c r="H65" s="35"/>
      <c r="I65" s="35"/>
      <c r="J65" s="35"/>
      <c r="K65" s="35"/>
      <c r="L65" s="35"/>
    </row>
    <row r="66" spans="1:15" ht="21" customHeight="1">
      <c r="A66" s="61" t="s">
        <v>137</v>
      </c>
      <c r="B66" s="157"/>
      <c r="C66" s="42"/>
      <c r="D66" s="35"/>
      <c r="E66" s="35"/>
      <c r="F66" s="35"/>
      <c r="G66" s="35"/>
      <c r="H66" s="35"/>
      <c r="I66" s="35"/>
      <c r="J66" s="35"/>
      <c r="K66" s="35"/>
      <c r="L66" s="35"/>
    </row>
    <row r="67" spans="1:15" ht="21" customHeight="1">
      <c r="A67" s="61" t="s">
        <v>138</v>
      </c>
      <c r="B67" s="19">
        <v>27</v>
      </c>
      <c r="C67" s="19"/>
    </row>
    <row r="68" spans="1:15" ht="21" customHeight="1">
      <c r="A68" s="62" t="s">
        <v>174</v>
      </c>
      <c r="C68" s="19"/>
    </row>
    <row r="69" spans="1:15" ht="21" customHeight="1" thickBot="1">
      <c r="A69" s="88" t="s">
        <v>255</v>
      </c>
      <c r="C69" s="19"/>
      <c r="D69" s="113">
        <v>968684506</v>
      </c>
      <c r="J69" s="113">
        <v>968684506</v>
      </c>
    </row>
    <row r="70" spans="1:15" ht="21" customHeight="1" thickTop="1" thickBot="1">
      <c r="A70" s="88" t="s">
        <v>173</v>
      </c>
      <c r="C70" s="19"/>
      <c r="D70" s="10"/>
      <c r="E70" s="101"/>
      <c r="F70" s="113">
        <v>1117712067</v>
      </c>
      <c r="G70" s="101"/>
      <c r="H70" s="113">
        <v>1117712067</v>
      </c>
      <c r="I70" s="101"/>
      <c r="J70" s="10"/>
      <c r="K70" s="101"/>
      <c r="L70" s="113">
        <v>1117712067</v>
      </c>
    </row>
    <row r="71" spans="1:15" ht="21" customHeight="1" thickTop="1">
      <c r="A71" s="62" t="s">
        <v>175</v>
      </c>
      <c r="C71" s="19"/>
      <c r="D71" s="105"/>
      <c r="E71" s="101"/>
      <c r="F71" s="105"/>
      <c r="G71" s="101"/>
      <c r="H71" s="105"/>
      <c r="I71" s="101"/>
      <c r="J71" s="105"/>
      <c r="K71" s="101"/>
      <c r="L71" s="105"/>
    </row>
    <row r="72" spans="1:15" ht="21" customHeight="1">
      <c r="A72" s="88" t="s">
        <v>172</v>
      </c>
      <c r="C72" s="19"/>
      <c r="D72" s="105">
        <v>745141929</v>
      </c>
      <c r="E72" s="101"/>
      <c r="F72" s="105">
        <v>745141929</v>
      </c>
      <c r="G72" s="101"/>
      <c r="H72" s="59">
        <v>0</v>
      </c>
      <c r="I72" s="101"/>
      <c r="J72" s="105">
        <v>745141929</v>
      </c>
      <c r="K72" s="101"/>
      <c r="L72" s="105">
        <v>745141929</v>
      </c>
    </row>
    <row r="73" spans="1:15" ht="21" customHeight="1">
      <c r="A73" s="57" t="s">
        <v>171</v>
      </c>
      <c r="C73" s="19"/>
      <c r="D73" s="105"/>
      <c r="E73" s="101"/>
      <c r="F73" s="105"/>
      <c r="G73" s="101"/>
      <c r="H73" s="105"/>
      <c r="I73" s="101"/>
      <c r="J73" s="105"/>
      <c r="K73" s="101"/>
      <c r="L73" s="105"/>
    </row>
    <row r="74" spans="1:15" ht="21" customHeight="1">
      <c r="A74" s="88" t="s">
        <v>170</v>
      </c>
      <c r="C74" s="19"/>
      <c r="D74" s="59">
        <v>0</v>
      </c>
      <c r="E74" s="101"/>
      <c r="F74" s="59">
        <v>0</v>
      </c>
      <c r="G74" s="101"/>
      <c r="H74" s="105">
        <v>745141378</v>
      </c>
      <c r="I74" s="101"/>
      <c r="J74" s="59">
        <v>0</v>
      </c>
      <c r="K74" s="101"/>
      <c r="L74" s="59">
        <v>0</v>
      </c>
    </row>
    <row r="75" spans="1:15" ht="21" customHeight="1">
      <c r="A75" s="57" t="s">
        <v>171</v>
      </c>
      <c r="C75" s="19"/>
      <c r="D75" s="102"/>
      <c r="E75" s="101"/>
      <c r="F75" s="102"/>
      <c r="G75" s="101"/>
      <c r="H75" s="102"/>
      <c r="I75" s="101"/>
      <c r="J75" s="102"/>
      <c r="K75" s="101"/>
      <c r="L75" s="102"/>
    </row>
    <row r="76" spans="1:15" ht="21" customHeight="1">
      <c r="A76" s="68" t="s">
        <v>176</v>
      </c>
      <c r="D76" s="100">
        <v>891305114</v>
      </c>
      <c r="E76" s="101"/>
      <c r="F76" s="100">
        <v>891305114</v>
      </c>
      <c r="G76" s="101"/>
      <c r="H76" s="100">
        <v>891304563</v>
      </c>
      <c r="I76" s="101"/>
      <c r="J76" s="100">
        <v>891305114</v>
      </c>
      <c r="K76" s="101"/>
      <c r="L76" s="100">
        <v>891305114</v>
      </c>
      <c r="O76" s="24"/>
    </row>
    <row r="77" spans="1:15" ht="21" customHeight="1">
      <c r="A77" s="209" t="s">
        <v>292</v>
      </c>
      <c r="D77" s="105"/>
      <c r="E77" s="101"/>
      <c r="F77" s="105"/>
      <c r="G77" s="101"/>
      <c r="H77" s="105"/>
      <c r="I77" s="101"/>
      <c r="J77" s="105"/>
      <c r="K77" s="101"/>
      <c r="L77" s="105"/>
      <c r="O77" s="24"/>
    </row>
    <row r="78" spans="1:15" ht="21" customHeight="1">
      <c r="A78" s="62" t="s">
        <v>58</v>
      </c>
      <c r="B78" s="19">
        <v>29</v>
      </c>
      <c r="C78" s="19"/>
      <c r="D78" s="106">
        <v>45397932</v>
      </c>
      <c r="E78" s="106"/>
      <c r="F78" s="106">
        <v>45397932</v>
      </c>
      <c r="G78" s="106"/>
      <c r="H78" s="106">
        <v>29769475</v>
      </c>
      <c r="I78" s="106"/>
      <c r="J78" s="106">
        <v>45397932</v>
      </c>
      <c r="K78" s="106"/>
      <c r="L78" s="106">
        <v>45397932</v>
      </c>
      <c r="O78" s="24"/>
    </row>
    <row r="79" spans="1:15" ht="21" customHeight="1">
      <c r="A79" s="65" t="s">
        <v>291</v>
      </c>
      <c r="B79" s="14"/>
      <c r="C79" s="14"/>
      <c r="D79" s="235">
        <v>-594703823</v>
      </c>
      <c r="E79" s="106"/>
      <c r="F79" s="106">
        <v>337537930</v>
      </c>
      <c r="G79" s="106"/>
      <c r="H79" s="106">
        <v>289596328</v>
      </c>
      <c r="I79" s="106"/>
      <c r="J79" s="106">
        <f>'Separate '!J24</f>
        <v>-98391041</v>
      </c>
      <c r="K79" s="106"/>
      <c r="L79" s="106">
        <v>390460761</v>
      </c>
      <c r="O79" s="24"/>
    </row>
    <row r="80" spans="1:15" ht="21" customHeight="1">
      <c r="A80" s="68" t="s">
        <v>177</v>
      </c>
      <c r="B80" s="14"/>
      <c r="C80" s="14"/>
      <c r="D80" s="112"/>
      <c r="E80" s="101"/>
      <c r="F80" s="112"/>
      <c r="G80" s="101"/>
      <c r="H80" s="112"/>
      <c r="I80" s="101"/>
      <c r="J80" s="112"/>
      <c r="K80" s="101"/>
      <c r="L80" s="112"/>
      <c r="O80" s="24"/>
    </row>
    <row r="81" spans="1:15" ht="21" customHeight="1">
      <c r="A81" s="62" t="s">
        <v>178</v>
      </c>
      <c r="B81" s="14"/>
      <c r="C81" s="14"/>
      <c r="D81" s="106">
        <v>90194118</v>
      </c>
      <c r="E81" s="101"/>
      <c r="F81" s="106">
        <v>90194118</v>
      </c>
      <c r="G81" s="101"/>
      <c r="H81" s="106">
        <v>90194118</v>
      </c>
      <c r="I81" s="101"/>
      <c r="J81" s="59">
        <v>0</v>
      </c>
      <c r="K81" s="101"/>
      <c r="L81" s="59">
        <v>0</v>
      </c>
      <c r="O81" s="24"/>
    </row>
    <row r="82" spans="1:15" ht="21" customHeight="1">
      <c r="A82" s="62" t="s">
        <v>28</v>
      </c>
      <c r="B82" s="14"/>
      <c r="C82" s="14"/>
      <c r="D82" s="112"/>
      <c r="E82" s="101"/>
      <c r="F82" s="112"/>
      <c r="G82" s="101"/>
      <c r="H82" s="112"/>
      <c r="I82" s="101"/>
      <c r="J82" s="112"/>
      <c r="K82" s="101"/>
      <c r="L82" s="112"/>
      <c r="O82" s="24"/>
    </row>
    <row r="83" spans="1:15" ht="21" customHeight="1">
      <c r="A83" s="62" t="s">
        <v>29</v>
      </c>
      <c r="B83" s="14"/>
      <c r="C83" s="14"/>
      <c r="D83" s="106">
        <v>229234</v>
      </c>
      <c r="E83" s="105"/>
      <c r="F83" s="106">
        <v>433494</v>
      </c>
      <c r="G83" s="105"/>
      <c r="H83" s="106">
        <v>1315224</v>
      </c>
      <c r="I83" s="105"/>
      <c r="J83" s="59">
        <v>0</v>
      </c>
      <c r="K83" s="101"/>
      <c r="L83" s="59">
        <v>0</v>
      </c>
      <c r="O83" s="24"/>
    </row>
    <row r="84" spans="1:15" ht="21" customHeight="1">
      <c r="A84" s="62" t="s">
        <v>179</v>
      </c>
      <c r="B84" s="14"/>
      <c r="C84" s="14"/>
      <c r="D84" s="106">
        <v>204496</v>
      </c>
      <c r="E84" s="105"/>
      <c r="F84" s="106">
        <v>66141</v>
      </c>
      <c r="G84" s="105"/>
      <c r="H84" s="106">
        <v>-61253</v>
      </c>
      <c r="I84" s="105"/>
      <c r="J84" s="59">
        <v>0</v>
      </c>
      <c r="K84" s="101"/>
      <c r="L84" s="59">
        <v>0</v>
      </c>
      <c r="O84" s="24"/>
    </row>
    <row r="85" spans="1:15" ht="21" customHeight="1">
      <c r="A85" s="62" t="s">
        <v>108</v>
      </c>
      <c r="D85" s="110">
        <v>402699687</v>
      </c>
      <c r="E85" s="105"/>
      <c r="F85" s="110">
        <v>414498180</v>
      </c>
      <c r="G85" s="105"/>
      <c r="H85" s="110">
        <v>425834102</v>
      </c>
      <c r="I85" s="105"/>
      <c r="J85" s="72">
        <v>0</v>
      </c>
      <c r="K85" s="101"/>
      <c r="L85" s="72">
        <v>0</v>
      </c>
      <c r="O85" s="24"/>
    </row>
    <row r="86" spans="1:15" ht="21" customHeight="1">
      <c r="A86" s="93" t="s">
        <v>180</v>
      </c>
      <c r="D86" s="105"/>
      <c r="E86" s="105"/>
      <c r="F86" s="105"/>
      <c r="G86" s="105"/>
      <c r="H86" s="105"/>
      <c r="I86" s="105"/>
      <c r="J86" s="105"/>
      <c r="K86" s="105"/>
      <c r="L86" s="105"/>
    </row>
    <row r="87" spans="1:15" ht="21" customHeight="1">
      <c r="A87" s="94" t="s">
        <v>181</v>
      </c>
      <c r="B87" s="14"/>
      <c r="C87" s="14"/>
      <c r="D87" s="112">
        <f>SUM(D72:D85)</f>
        <v>1580468687</v>
      </c>
      <c r="E87" s="101"/>
      <c r="F87" s="112">
        <f>SUM(F72:F85)</f>
        <v>2524574838</v>
      </c>
      <c r="G87" s="101"/>
      <c r="H87" s="112">
        <f>SUM(H72:H85)</f>
        <v>2473093935</v>
      </c>
      <c r="I87" s="101"/>
      <c r="J87" s="112">
        <f>SUM(J72:J85)</f>
        <v>1583453934</v>
      </c>
      <c r="K87" s="101"/>
      <c r="L87" s="112">
        <f>SUM(L72:L85)</f>
        <v>2072305736</v>
      </c>
      <c r="O87" s="24"/>
    </row>
    <row r="88" spans="1:15" ht="21" customHeight="1">
      <c r="A88" s="68" t="s">
        <v>141</v>
      </c>
      <c r="B88" s="14"/>
      <c r="C88" s="14"/>
      <c r="D88" s="104">
        <v>535385467</v>
      </c>
      <c r="E88" s="105"/>
      <c r="F88" s="104">
        <v>1117372420</v>
      </c>
      <c r="G88" s="105"/>
      <c r="H88" s="104">
        <v>1443094884</v>
      </c>
      <c r="I88" s="105"/>
      <c r="J88" s="72">
        <v>0</v>
      </c>
      <c r="K88" s="101"/>
      <c r="L88" s="72">
        <v>0</v>
      </c>
      <c r="O88" s="24"/>
    </row>
    <row r="89" spans="1:15" ht="21" customHeight="1">
      <c r="A89" s="64" t="s">
        <v>139</v>
      </c>
      <c r="B89" s="14"/>
      <c r="C89" s="14"/>
      <c r="D89" s="104">
        <f>SUM(D87:D88)</f>
        <v>2115854154</v>
      </c>
      <c r="E89" s="101"/>
      <c r="F89" s="104">
        <f>SUM(F87:F88)</f>
        <v>3641947258</v>
      </c>
      <c r="G89" s="101"/>
      <c r="H89" s="104">
        <f>SUM(H87:H88)</f>
        <v>3916188819</v>
      </c>
      <c r="I89" s="101"/>
      <c r="J89" s="104">
        <f>SUM(J87:J88)</f>
        <v>1583453934</v>
      </c>
      <c r="K89" s="101"/>
      <c r="L89" s="104">
        <f>SUM(L87:L88)</f>
        <v>2072305736</v>
      </c>
    </row>
    <row r="90" spans="1:15" ht="21" customHeight="1" thickBot="1">
      <c r="A90" s="67" t="s">
        <v>140</v>
      </c>
      <c r="B90" s="14"/>
      <c r="C90" s="14"/>
      <c r="D90" s="107">
        <f>D41+D89</f>
        <v>4168714356</v>
      </c>
      <c r="E90" s="105"/>
      <c r="F90" s="107">
        <f>F41+F89</f>
        <v>5729266276</v>
      </c>
      <c r="G90" s="105"/>
      <c r="H90" s="107">
        <f>H41+H89</f>
        <v>6052974750</v>
      </c>
      <c r="I90" s="105"/>
      <c r="J90" s="107">
        <f>J41+J89</f>
        <v>1633287040</v>
      </c>
      <c r="K90" s="105"/>
      <c r="L90" s="107">
        <f>L41+L89</f>
        <v>2088725879</v>
      </c>
    </row>
    <row r="91" spans="1:15" ht="21" customHeight="1" thickTop="1">
      <c r="A91" s="8"/>
      <c r="B91" s="14"/>
      <c r="C91" s="14"/>
      <c r="D91" s="21"/>
      <c r="E91" s="21"/>
      <c r="F91" s="21"/>
      <c r="G91" s="21"/>
      <c r="H91" s="21"/>
      <c r="I91" s="21"/>
      <c r="J91" s="21"/>
      <c r="K91" s="21"/>
      <c r="L91" s="21"/>
    </row>
    <row r="92" spans="1:15" ht="21" customHeight="1">
      <c r="A92" s="8"/>
      <c r="B92" s="14"/>
      <c r="C92" s="14"/>
      <c r="D92" s="21"/>
      <c r="E92" s="21"/>
      <c r="F92" s="21"/>
      <c r="G92" s="21"/>
      <c r="H92" s="21"/>
      <c r="I92" s="21"/>
      <c r="J92" s="21"/>
      <c r="K92" s="21"/>
      <c r="L92" s="21"/>
    </row>
    <row r="93" spans="1:15" ht="21" customHeight="1">
      <c r="A93" s="8"/>
      <c r="B93" s="14"/>
      <c r="C93" s="14"/>
      <c r="D93" s="21"/>
      <c r="E93" s="21"/>
      <c r="F93" s="21"/>
      <c r="G93" s="21"/>
      <c r="H93" s="21"/>
      <c r="I93" s="21"/>
      <c r="J93" s="21"/>
      <c r="K93" s="21"/>
      <c r="L93" s="21"/>
    </row>
    <row r="98" spans="1:1" ht="24.75" customHeight="1"/>
    <row r="104" spans="1:1" ht="21" customHeight="1">
      <c r="A104" s="10" t="str">
        <f>[17]Assets!A48</f>
        <v>Notes to the financial statements form an integral part of these statements</v>
      </c>
    </row>
  </sheetData>
  <mergeCells count="16">
    <mergeCell ref="A1:L1"/>
    <mergeCell ref="A2:L2"/>
    <mergeCell ref="A3:L3"/>
    <mergeCell ref="A4:L4"/>
    <mergeCell ref="D6:H6"/>
    <mergeCell ref="J6:L6"/>
    <mergeCell ref="D58:H58"/>
    <mergeCell ref="J58:L58"/>
    <mergeCell ref="D59:H59"/>
    <mergeCell ref="J59:L59"/>
    <mergeCell ref="D7:H7"/>
    <mergeCell ref="J7:L7"/>
    <mergeCell ref="A53:L53"/>
    <mergeCell ref="A54:L54"/>
    <mergeCell ref="A55:L55"/>
    <mergeCell ref="A56:L56"/>
  </mergeCells>
  <pageMargins left="0.8" right="0.2" top="1" bottom="1" header="0.2" footer="0.4"/>
  <pageSetup paperSize="9" scale="65" firstPageNumber="13" orientation="portrait" useFirstPageNumber="1" horizontalDpi="1200" verticalDpi="1200" r:id="rId1"/>
  <headerFooter scaleWithDoc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104"/>
  <sheetViews>
    <sheetView topLeftCell="A98" zoomScale="80" zoomScaleNormal="80" workbookViewId="0">
      <selection activeCell="H88" sqref="H88"/>
    </sheetView>
  </sheetViews>
  <sheetFormatPr defaultColWidth="9.375" defaultRowHeight="21" customHeight="1"/>
  <cols>
    <col min="1" max="1" width="60.75" style="13" customWidth="1"/>
    <col min="2" max="2" width="11.25" style="19" customWidth="1"/>
    <col min="3" max="3" width="0.875" style="10" customWidth="1"/>
    <col min="4" max="4" width="15.125" style="11" customWidth="1"/>
    <col min="5" max="5" width="1.875" style="24" customWidth="1"/>
    <col min="6" max="6" width="14.375" style="11" customWidth="1"/>
    <col min="7" max="7" width="1.875" style="24" customWidth="1"/>
    <col min="8" max="8" width="14.375" style="11" customWidth="1"/>
    <col min="9" max="9" width="1.875" style="24" customWidth="1"/>
    <col min="10" max="10" width="14.375" style="11" customWidth="1"/>
    <col min="11" max="167" width="9.375" style="10"/>
    <col min="168" max="170" width="1.375" style="10" customWidth="1"/>
    <col min="171" max="171" width="12.125" style="10" customWidth="1"/>
    <col min="172" max="172" width="29.875" style="10" customWidth="1"/>
    <col min="173" max="173" width="6.125" style="10" customWidth="1"/>
    <col min="174" max="174" width="2.375" style="10" customWidth="1"/>
    <col min="175" max="175" width="9.875" style="10" customWidth="1"/>
    <col min="176" max="176" width="1.125" style="10" customWidth="1"/>
    <col min="177" max="177" width="9.875" style="10" customWidth="1"/>
    <col min="178" max="178" width="1.125" style="10" customWidth="1"/>
    <col min="179" max="179" width="9.875" style="10" customWidth="1"/>
    <col min="180" max="180" width="1.125" style="10" customWidth="1"/>
    <col min="181" max="181" width="9.875" style="10" customWidth="1"/>
    <col min="182" max="185" width="8.875" style="10" customWidth="1"/>
    <col min="186" max="16384" width="9.375" style="10"/>
  </cols>
  <sheetData>
    <row r="1" spans="1:11" s="8" customFormat="1" ht="21" customHeight="1">
      <c r="A1" s="214" t="str">
        <f>Assets!A1</f>
        <v>CAPITAL  ENGINEERING  NETWORK  PUBLIC  COMPANY  LIMITED  AND  ITS  SUBSIDIARIES</v>
      </c>
      <c r="B1" s="214"/>
      <c r="C1" s="214"/>
      <c r="D1" s="214"/>
      <c r="E1" s="214"/>
      <c r="F1" s="214"/>
      <c r="G1" s="214"/>
      <c r="H1" s="214"/>
      <c r="I1" s="214"/>
      <c r="J1" s="214"/>
      <c r="K1" s="9"/>
    </row>
    <row r="2" spans="1:11" s="8" customFormat="1" ht="21" customHeight="1">
      <c r="A2" s="214" t="s">
        <v>143</v>
      </c>
      <c r="B2" s="214"/>
      <c r="C2" s="214"/>
      <c r="D2" s="214"/>
      <c r="E2" s="214"/>
      <c r="F2" s="214"/>
      <c r="G2" s="214"/>
      <c r="H2" s="214"/>
      <c r="I2" s="214"/>
      <c r="J2" s="214"/>
      <c r="K2" s="9"/>
    </row>
    <row r="3" spans="1:11" s="8" customFormat="1" ht="21" customHeight="1">
      <c r="A3" s="222" t="s">
        <v>242</v>
      </c>
      <c r="B3" s="222"/>
      <c r="C3" s="222"/>
      <c r="D3" s="222"/>
      <c r="E3" s="222"/>
      <c r="F3" s="222"/>
      <c r="G3" s="222"/>
      <c r="H3" s="222"/>
      <c r="I3" s="222"/>
      <c r="J3" s="222"/>
      <c r="K3" s="9"/>
    </row>
    <row r="4" spans="1:11" s="8" customFormat="1" ht="21" customHeight="1">
      <c r="A4" s="218" t="s">
        <v>121</v>
      </c>
      <c r="B4" s="219"/>
      <c r="C4" s="219"/>
      <c r="D4" s="219"/>
      <c r="E4" s="219"/>
      <c r="F4" s="219"/>
      <c r="G4" s="219"/>
      <c r="H4" s="219"/>
      <c r="I4" s="219"/>
      <c r="J4" s="219"/>
      <c r="K4" s="9"/>
    </row>
    <row r="5" spans="1:11" s="8" customFormat="1" ht="9" customHeight="1">
      <c r="A5" s="13"/>
      <c r="B5" s="28"/>
      <c r="C5" s="28"/>
      <c r="D5" s="17"/>
      <c r="E5" s="17"/>
      <c r="F5" s="17"/>
      <c r="G5" s="16"/>
      <c r="H5" s="17"/>
      <c r="I5" s="17"/>
      <c r="J5" s="17"/>
      <c r="K5" s="9"/>
    </row>
    <row r="6" spans="1:11" s="8" customFormat="1" ht="21" customHeight="1">
      <c r="A6" s="13"/>
      <c r="B6" s="28" t="s">
        <v>1</v>
      </c>
      <c r="C6" s="28"/>
      <c r="D6" s="220" t="s">
        <v>0</v>
      </c>
      <c r="E6" s="220"/>
      <c r="F6" s="220"/>
      <c r="G6" s="17"/>
      <c r="H6" s="220" t="s">
        <v>91</v>
      </c>
      <c r="I6" s="220"/>
      <c r="J6" s="220"/>
    </row>
    <row r="7" spans="1:11" s="8" customFormat="1" ht="21" customHeight="1">
      <c r="A7" s="9"/>
      <c r="B7" s="28"/>
      <c r="C7" s="28"/>
      <c r="D7" s="213" t="s">
        <v>92</v>
      </c>
      <c r="E7" s="213"/>
      <c r="F7" s="213"/>
      <c r="G7" s="16"/>
      <c r="H7" s="213" t="s">
        <v>92</v>
      </c>
      <c r="I7" s="213"/>
      <c r="J7" s="213"/>
    </row>
    <row r="8" spans="1:11" s="8" customFormat="1" ht="21" customHeight="1">
      <c r="A8" s="13"/>
      <c r="C8" s="28"/>
      <c r="D8" s="53">
        <v>2019</v>
      </c>
      <c r="E8" s="52"/>
      <c r="F8" s="53">
        <v>2018</v>
      </c>
      <c r="G8" s="17"/>
      <c r="H8" s="53">
        <v>2019</v>
      </c>
      <c r="I8" s="52"/>
      <c r="J8" s="53">
        <v>2018</v>
      </c>
    </row>
    <row r="9" spans="1:11" s="8" customFormat="1" ht="21" customHeight="1">
      <c r="A9" s="13"/>
      <c r="C9" s="157"/>
      <c r="D9" s="53"/>
      <c r="E9" s="52"/>
      <c r="F9" s="158" t="s">
        <v>249</v>
      </c>
      <c r="G9" s="17"/>
      <c r="H9" s="53"/>
      <c r="I9" s="52"/>
      <c r="J9" s="53"/>
    </row>
    <row r="10" spans="1:11" ht="21" customHeight="1">
      <c r="A10" s="61" t="s">
        <v>144</v>
      </c>
      <c r="B10" s="14"/>
      <c r="C10" s="14"/>
      <c r="D10" s="22"/>
      <c r="E10" s="40"/>
      <c r="F10" s="22"/>
      <c r="G10" s="40"/>
      <c r="H10" s="22"/>
      <c r="I10" s="40"/>
      <c r="J10" s="22"/>
    </row>
    <row r="11" spans="1:11" ht="21" customHeight="1">
      <c r="A11" s="62" t="s">
        <v>31</v>
      </c>
      <c r="C11" s="19"/>
      <c r="D11" s="108">
        <v>1427567898</v>
      </c>
      <c r="E11" s="100"/>
      <c r="F11" s="108">
        <v>1688472199</v>
      </c>
      <c r="G11" s="100"/>
      <c r="H11" s="59">
        <v>0</v>
      </c>
      <c r="I11" s="100"/>
      <c r="J11" s="59">
        <v>0</v>
      </c>
    </row>
    <row r="12" spans="1:11" ht="21" customHeight="1">
      <c r="A12" s="62" t="s">
        <v>280</v>
      </c>
      <c r="C12" s="19"/>
      <c r="D12" s="108"/>
      <c r="E12" s="100"/>
      <c r="F12" s="108"/>
      <c r="G12" s="100"/>
      <c r="H12" s="59"/>
      <c r="I12" s="100"/>
      <c r="J12" s="59"/>
    </row>
    <row r="13" spans="1:11" ht="21" customHeight="1">
      <c r="A13" s="88" t="s">
        <v>281</v>
      </c>
      <c r="C13" s="19"/>
      <c r="D13" s="108">
        <v>647000476</v>
      </c>
      <c r="E13" s="100"/>
      <c r="F13" s="108">
        <v>1029540267</v>
      </c>
      <c r="G13" s="100"/>
      <c r="H13" s="59">
        <v>0</v>
      </c>
      <c r="I13" s="100"/>
      <c r="J13" s="59">
        <v>0</v>
      </c>
    </row>
    <row r="14" spans="1:11" ht="21" customHeight="1">
      <c r="A14" s="62" t="s">
        <v>218</v>
      </c>
      <c r="C14" s="19"/>
      <c r="D14" s="59">
        <v>0</v>
      </c>
      <c r="E14" s="100"/>
      <c r="F14" s="108">
        <v>416775787</v>
      </c>
      <c r="G14" s="100"/>
      <c r="H14" s="59">
        <v>0</v>
      </c>
      <c r="I14" s="108"/>
      <c r="J14" s="108">
        <v>350529165</v>
      </c>
    </row>
    <row r="15" spans="1:11" ht="21" customHeight="1">
      <c r="A15" s="62" t="s">
        <v>32</v>
      </c>
      <c r="B15" s="14">
        <v>30</v>
      </c>
      <c r="C15" s="14"/>
      <c r="D15" s="103">
        <v>32976152</v>
      </c>
      <c r="E15" s="100"/>
      <c r="F15" s="103">
        <v>133996704</v>
      </c>
      <c r="G15" s="100"/>
      <c r="H15" s="103">
        <v>20525553</v>
      </c>
      <c r="I15" s="100"/>
      <c r="J15" s="103">
        <v>65050238</v>
      </c>
    </row>
    <row r="16" spans="1:11" s="13" customFormat="1" ht="21" customHeight="1">
      <c r="A16" s="66" t="s">
        <v>204</v>
      </c>
      <c r="B16" s="14"/>
      <c r="D16" s="104">
        <f>SUM(D11:D15)</f>
        <v>2107544526</v>
      </c>
      <c r="E16" s="101"/>
      <c r="F16" s="104">
        <f>SUM(F11:F15)</f>
        <v>3268784957</v>
      </c>
      <c r="G16" s="101"/>
      <c r="H16" s="104">
        <f>SUM(H11:H15)</f>
        <v>20525553</v>
      </c>
      <c r="I16" s="101"/>
      <c r="J16" s="104">
        <f>SUM(J11:J15)</f>
        <v>415579403</v>
      </c>
    </row>
    <row r="17" spans="1:10" ht="21" customHeight="1">
      <c r="A17" s="71"/>
      <c r="D17" s="105"/>
      <c r="E17" s="105"/>
      <c r="F17" s="105"/>
      <c r="G17" s="105"/>
      <c r="H17" s="105"/>
      <c r="I17" s="105"/>
      <c r="J17" s="105"/>
    </row>
    <row r="18" spans="1:10" s="13" customFormat="1" ht="21" customHeight="1">
      <c r="A18" s="68" t="s">
        <v>145</v>
      </c>
      <c r="B18" s="14">
        <v>32</v>
      </c>
      <c r="C18" s="14"/>
      <c r="D18" s="101"/>
      <c r="E18" s="101"/>
      <c r="F18" s="101"/>
      <c r="G18" s="101"/>
      <c r="H18" s="101"/>
      <c r="I18" s="101"/>
      <c r="J18" s="101"/>
    </row>
    <row r="19" spans="1:10" s="13" customFormat="1" ht="21" customHeight="1">
      <c r="A19" s="62" t="s">
        <v>182</v>
      </c>
      <c r="B19" s="14"/>
      <c r="C19" s="14"/>
      <c r="D19" s="100">
        <v>1475254796</v>
      </c>
      <c r="E19" s="100"/>
      <c r="F19" s="100">
        <v>1711867731</v>
      </c>
      <c r="G19" s="100"/>
      <c r="H19" s="59">
        <v>0</v>
      </c>
      <c r="I19" s="100"/>
      <c r="J19" s="59">
        <v>0</v>
      </c>
    </row>
    <row r="20" spans="1:10" s="13" customFormat="1" ht="21" customHeight="1">
      <c r="A20" s="62" t="s">
        <v>282</v>
      </c>
      <c r="B20" s="14"/>
      <c r="C20" s="14"/>
      <c r="D20" s="100">
        <v>835627052</v>
      </c>
      <c r="E20" s="100"/>
      <c r="F20" s="100">
        <v>1134695443</v>
      </c>
      <c r="G20" s="100"/>
      <c r="H20" s="59">
        <v>0</v>
      </c>
      <c r="I20" s="100"/>
      <c r="J20" s="59">
        <v>0</v>
      </c>
    </row>
    <row r="21" spans="1:10" s="13" customFormat="1" ht="21" customHeight="1">
      <c r="A21" s="62" t="s">
        <v>268</v>
      </c>
      <c r="B21" s="14"/>
      <c r="C21" s="14"/>
      <c r="D21" s="100">
        <v>33718811</v>
      </c>
      <c r="E21" s="100"/>
      <c r="F21" s="100">
        <v>45798976</v>
      </c>
      <c r="G21" s="100"/>
      <c r="H21" s="59">
        <v>0</v>
      </c>
      <c r="I21" s="100"/>
      <c r="J21" s="59">
        <v>0</v>
      </c>
    </row>
    <row r="22" spans="1:10" s="13" customFormat="1" ht="21" customHeight="1">
      <c r="A22" s="62" t="s">
        <v>33</v>
      </c>
      <c r="B22" s="14"/>
      <c r="C22" s="14"/>
      <c r="D22" s="100">
        <v>208466011</v>
      </c>
      <c r="E22" s="100"/>
      <c r="F22" s="100">
        <v>236531621</v>
      </c>
      <c r="G22" s="100"/>
      <c r="H22" s="100">
        <v>55090619</v>
      </c>
      <c r="I22" s="100"/>
      <c r="J22" s="100">
        <v>33558840</v>
      </c>
    </row>
    <row r="23" spans="1:10" s="13" customFormat="1" ht="21" customHeight="1">
      <c r="A23" s="62" t="s">
        <v>59</v>
      </c>
      <c r="B23" s="14">
        <v>31</v>
      </c>
      <c r="C23" s="14"/>
      <c r="D23" s="102">
        <v>493179399</v>
      </c>
      <c r="E23" s="102"/>
      <c r="F23" s="102">
        <v>293289062</v>
      </c>
      <c r="G23" s="102"/>
      <c r="H23" s="147">
        <v>162184925</v>
      </c>
      <c r="I23" s="102"/>
      <c r="J23" s="59">
        <v>0</v>
      </c>
    </row>
    <row r="24" spans="1:10" s="13" customFormat="1" ht="21" customHeight="1">
      <c r="A24" s="62" t="s">
        <v>219</v>
      </c>
      <c r="B24" s="19"/>
      <c r="C24" s="14"/>
      <c r="D24" s="147">
        <v>507293237</v>
      </c>
      <c r="E24" s="100"/>
      <c r="F24" s="59">
        <v>0</v>
      </c>
      <c r="G24" s="100"/>
      <c r="H24" s="147">
        <v>322301242</v>
      </c>
      <c r="I24" s="100"/>
      <c r="J24" s="59">
        <v>0</v>
      </c>
    </row>
    <row r="25" spans="1:10" s="13" customFormat="1" ht="21" customHeight="1">
      <c r="A25" s="62" t="s">
        <v>34</v>
      </c>
      <c r="B25" s="14"/>
      <c r="C25" s="14"/>
      <c r="D25" s="103">
        <v>62228667</v>
      </c>
      <c r="E25" s="100"/>
      <c r="F25" s="103">
        <v>64436470</v>
      </c>
      <c r="G25" s="100"/>
      <c r="H25" s="148">
        <v>733699</v>
      </c>
      <c r="I25" s="100"/>
      <c r="J25" s="72">
        <v>0</v>
      </c>
    </row>
    <row r="26" spans="1:10" s="13" customFormat="1" ht="21" customHeight="1">
      <c r="A26" s="57" t="s">
        <v>35</v>
      </c>
      <c r="B26" s="14"/>
      <c r="D26" s="104">
        <f>SUM(D19:D25)</f>
        <v>3615767973</v>
      </c>
      <c r="E26" s="101"/>
      <c r="F26" s="104">
        <f>SUM(F19:F25)</f>
        <v>3486619303</v>
      </c>
      <c r="G26" s="101"/>
      <c r="H26" s="104">
        <f>SUM(H19:H25)</f>
        <v>540310485</v>
      </c>
      <c r="I26" s="101"/>
      <c r="J26" s="104">
        <f>SUM(J19:J25)</f>
        <v>33558840</v>
      </c>
    </row>
    <row r="27" spans="1:10" ht="21" customHeight="1">
      <c r="A27" s="71"/>
      <c r="D27" s="105"/>
      <c r="E27" s="105"/>
      <c r="F27" s="105"/>
      <c r="G27" s="105"/>
      <c r="H27" s="105"/>
      <c r="I27" s="105"/>
      <c r="J27" s="105"/>
    </row>
    <row r="28" spans="1:10" s="13" customFormat="1" ht="21" customHeight="1">
      <c r="A28" s="95" t="s">
        <v>183</v>
      </c>
      <c r="B28" s="14">
        <v>16.2</v>
      </c>
      <c r="C28" s="14"/>
      <c r="D28" s="21">
        <v>-28930040</v>
      </c>
      <c r="E28" s="100"/>
      <c r="F28" s="21">
        <v>-9359446</v>
      </c>
      <c r="G28" s="100"/>
      <c r="H28" s="72">
        <v>0</v>
      </c>
      <c r="I28" s="100"/>
      <c r="J28" s="72">
        <v>0</v>
      </c>
    </row>
    <row r="29" spans="1:10" s="13" customFormat="1" ht="21" customHeight="1">
      <c r="A29" s="68" t="s">
        <v>209</v>
      </c>
      <c r="B29" s="14"/>
      <c r="C29" s="14"/>
      <c r="D29" s="102"/>
      <c r="E29" s="100"/>
      <c r="F29" s="102"/>
      <c r="G29" s="100"/>
      <c r="H29" s="90"/>
      <c r="I29" s="100"/>
      <c r="J29" s="90"/>
    </row>
    <row r="30" spans="1:10" ht="21" customHeight="1">
      <c r="A30" s="98" t="s">
        <v>210</v>
      </c>
      <c r="B30" s="14"/>
      <c r="C30" s="14"/>
      <c r="D30" s="21">
        <f>D16-D26+D28</f>
        <v>-1537153487</v>
      </c>
      <c r="E30" s="100"/>
      <c r="F30" s="21">
        <f>F16-F26+F28</f>
        <v>-227193792</v>
      </c>
      <c r="G30" s="100"/>
      <c r="H30" s="21">
        <f>H16-H26+H28</f>
        <v>-519784932</v>
      </c>
      <c r="I30" s="102"/>
      <c r="J30" s="102">
        <f>J16-J26+J28</f>
        <v>382020563</v>
      </c>
    </row>
    <row r="31" spans="1:10" ht="21" customHeight="1">
      <c r="A31" s="68" t="s">
        <v>184</v>
      </c>
      <c r="B31" s="14">
        <v>21</v>
      </c>
      <c r="C31" s="14"/>
      <c r="D31" s="21">
        <v>-1564049</v>
      </c>
      <c r="E31" s="102"/>
      <c r="F31" s="21">
        <v>-67929817</v>
      </c>
      <c r="G31" s="102"/>
      <c r="H31" s="103">
        <v>32077150</v>
      </c>
      <c r="I31" s="106"/>
      <c r="J31" s="21">
        <v>-69451427</v>
      </c>
    </row>
    <row r="32" spans="1:10" ht="21" customHeight="1">
      <c r="A32" s="67" t="s">
        <v>203</v>
      </c>
      <c r="B32" s="14"/>
      <c r="C32" s="14"/>
      <c r="D32" s="169">
        <f>SUM(D30:D31)</f>
        <v>-1538717536</v>
      </c>
      <c r="E32" s="101"/>
      <c r="F32" s="169">
        <f>SUM(F30:F31)</f>
        <v>-295123609</v>
      </c>
      <c r="G32" s="101"/>
      <c r="H32" s="169">
        <f>SUM(H30:H31)</f>
        <v>-487707782</v>
      </c>
      <c r="I32" s="105"/>
      <c r="J32" s="114">
        <f>SUM(J30:J31)</f>
        <v>312569136</v>
      </c>
    </row>
    <row r="33" spans="1:10" ht="21" customHeight="1">
      <c r="A33" s="71"/>
      <c r="D33" s="21"/>
      <c r="E33" s="21"/>
      <c r="F33" s="21"/>
      <c r="G33" s="21"/>
      <c r="H33" s="21"/>
      <c r="I33" s="21"/>
      <c r="J33" s="21"/>
    </row>
    <row r="34" spans="1:10" ht="21" customHeight="1">
      <c r="A34" s="71"/>
      <c r="D34" s="21"/>
      <c r="E34" s="21"/>
      <c r="F34" s="21"/>
      <c r="G34" s="21"/>
      <c r="H34" s="21"/>
      <c r="I34" s="21"/>
      <c r="J34" s="21"/>
    </row>
    <row r="35" spans="1:10" ht="21" customHeight="1">
      <c r="A35" s="71"/>
      <c r="D35" s="21"/>
      <c r="E35" s="21"/>
      <c r="F35" s="21"/>
      <c r="G35" s="21"/>
      <c r="H35" s="21"/>
      <c r="I35" s="21"/>
      <c r="J35" s="21"/>
    </row>
    <row r="36" spans="1:10" ht="21" customHeight="1">
      <c r="A36" s="71"/>
      <c r="D36" s="21"/>
      <c r="E36" s="21"/>
      <c r="F36" s="21"/>
      <c r="G36" s="21"/>
      <c r="H36" s="21"/>
      <c r="I36" s="21"/>
      <c r="J36" s="21"/>
    </row>
    <row r="37" spans="1:10" ht="21" customHeight="1">
      <c r="A37" s="71"/>
      <c r="D37" s="21"/>
      <c r="E37" s="21"/>
      <c r="F37" s="21"/>
      <c r="G37" s="21"/>
      <c r="H37" s="21"/>
      <c r="I37" s="21"/>
      <c r="J37" s="21"/>
    </row>
    <row r="38" spans="1:10" ht="21" customHeight="1">
      <c r="A38" s="71"/>
      <c r="D38" s="21"/>
      <c r="E38" s="21"/>
      <c r="F38" s="21"/>
      <c r="G38" s="21"/>
      <c r="H38" s="21"/>
      <c r="I38" s="21"/>
      <c r="J38" s="21"/>
    </row>
    <row r="39" spans="1:10" ht="21" customHeight="1">
      <c r="A39" s="71"/>
      <c r="D39" s="21"/>
      <c r="E39" s="21"/>
      <c r="F39" s="21"/>
      <c r="G39" s="21"/>
      <c r="H39" s="21"/>
      <c r="I39" s="21"/>
      <c r="J39" s="21"/>
    </row>
    <row r="40" spans="1:10" ht="21" customHeight="1">
      <c r="A40" s="71"/>
      <c r="D40" s="21"/>
      <c r="E40" s="21"/>
      <c r="F40" s="21"/>
      <c r="G40" s="21"/>
      <c r="H40" s="21"/>
      <c r="I40" s="21"/>
      <c r="J40" s="21"/>
    </row>
    <row r="41" spans="1:10" ht="21" customHeight="1">
      <c r="A41" s="71"/>
      <c r="D41" s="21"/>
      <c r="E41" s="21"/>
      <c r="F41" s="21"/>
      <c r="G41" s="21"/>
      <c r="H41" s="21"/>
      <c r="I41" s="21"/>
      <c r="J41" s="21"/>
    </row>
    <row r="42" spans="1:10" ht="21" customHeight="1">
      <c r="A42" s="71"/>
      <c r="D42" s="21"/>
      <c r="E42" s="21"/>
      <c r="F42" s="21"/>
      <c r="G42" s="21"/>
      <c r="H42" s="21"/>
      <c r="I42" s="21"/>
      <c r="J42" s="21"/>
    </row>
    <row r="43" spans="1:10" ht="21" customHeight="1">
      <c r="A43" s="71"/>
      <c r="D43" s="21"/>
      <c r="E43" s="21"/>
      <c r="F43" s="21"/>
      <c r="G43" s="21"/>
      <c r="H43" s="21"/>
      <c r="I43" s="21"/>
      <c r="J43" s="21"/>
    </row>
    <row r="44" spans="1:10" ht="21" customHeight="1">
      <c r="A44" s="71"/>
      <c r="D44" s="21"/>
      <c r="E44" s="21"/>
      <c r="F44" s="21"/>
      <c r="G44" s="21"/>
      <c r="H44" s="21"/>
      <c r="I44" s="21"/>
      <c r="J44" s="21"/>
    </row>
    <row r="45" spans="1:10" ht="21" customHeight="1">
      <c r="A45" s="71"/>
      <c r="D45" s="21"/>
      <c r="E45" s="21"/>
      <c r="F45" s="21"/>
      <c r="G45" s="21"/>
      <c r="H45" s="21"/>
      <c r="I45" s="21"/>
      <c r="J45" s="21"/>
    </row>
    <row r="46" spans="1:10" ht="21" customHeight="1">
      <c r="A46" s="71"/>
      <c r="D46" s="21"/>
      <c r="E46" s="21"/>
      <c r="F46" s="21"/>
      <c r="G46" s="21"/>
      <c r="H46" s="21"/>
      <c r="I46" s="21"/>
      <c r="J46" s="21"/>
    </row>
    <row r="47" spans="1:10" ht="21" customHeight="1">
      <c r="A47" s="71"/>
      <c r="D47" s="21"/>
      <c r="E47" s="21"/>
      <c r="F47" s="21"/>
      <c r="G47" s="21"/>
      <c r="H47" s="21"/>
      <c r="I47" s="21"/>
      <c r="J47" s="21"/>
    </row>
    <row r="48" spans="1:10" ht="21" customHeight="1">
      <c r="A48" s="71"/>
      <c r="D48" s="21"/>
      <c r="E48" s="21"/>
      <c r="F48" s="21"/>
      <c r="G48" s="21"/>
      <c r="H48" s="21"/>
      <c r="I48" s="21"/>
      <c r="J48" s="21"/>
    </row>
    <row r="49" spans="1:11" ht="21" customHeight="1">
      <c r="A49" s="71"/>
      <c r="D49" s="21"/>
      <c r="E49" s="21"/>
      <c r="F49" s="21"/>
      <c r="G49" s="21"/>
      <c r="H49" s="21"/>
      <c r="I49" s="21"/>
      <c r="J49" s="21"/>
    </row>
    <row r="50" spans="1:11" ht="21" customHeight="1">
      <c r="A50" s="71"/>
      <c r="D50" s="21"/>
      <c r="E50" s="21"/>
      <c r="F50" s="21"/>
      <c r="G50" s="21"/>
      <c r="H50" s="21"/>
      <c r="I50" s="21"/>
      <c r="J50" s="21"/>
    </row>
    <row r="51" spans="1:11" ht="21" customHeight="1">
      <c r="A51" s="71"/>
      <c r="D51" s="21"/>
      <c r="E51" s="21"/>
      <c r="F51" s="21"/>
      <c r="G51" s="21"/>
      <c r="H51" s="21"/>
      <c r="I51" s="21"/>
      <c r="J51" s="21"/>
    </row>
    <row r="52" spans="1:11" ht="21" customHeight="1">
      <c r="A52" s="71"/>
      <c r="D52" s="21"/>
      <c r="E52" s="21"/>
      <c r="F52" s="21"/>
      <c r="G52" s="21"/>
      <c r="H52" s="21"/>
      <c r="I52" s="21"/>
      <c r="J52" s="21"/>
    </row>
    <row r="53" spans="1:11" s="8" customFormat="1" ht="21" customHeight="1">
      <c r="A53" s="214" t="str">
        <f>Assets!A1</f>
        <v>CAPITAL  ENGINEERING  NETWORK  PUBLIC  COMPANY  LIMITED  AND  ITS  SUBSIDIARIES</v>
      </c>
      <c r="B53" s="214"/>
      <c r="C53" s="214"/>
      <c r="D53" s="214"/>
      <c r="E53" s="214"/>
      <c r="F53" s="214"/>
      <c r="G53" s="214"/>
      <c r="H53" s="214"/>
      <c r="I53" s="214"/>
      <c r="J53" s="214"/>
      <c r="K53" s="9"/>
    </row>
    <row r="54" spans="1:11" s="8" customFormat="1" ht="21" customHeight="1">
      <c r="A54" s="222" t="s">
        <v>147</v>
      </c>
      <c r="B54" s="214"/>
      <c r="C54" s="214"/>
      <c r="D54" s="214"/>
      <c r="E54" s="214"/>
      <c r="F54" s="214"/>
      <c r="G54" s="214"/>
      <c r="H54" s="214"/>
      <c r="I54" s="214"/>
      <c r="J54" s="214"/>
      <c r="K54" s="9"/>
    </row>
    <row r="55" spans="1:11" s="8" customFormat="1" ht="21" customHeight="1">
      <c r="A55" s="222" t="s">
        <v>242</v>
      </c>
      <c r="B55" s="222"/>
      <c r="C55" s="222"/>
      <c r="D55" s="222"/>
      <c r="E55" s="222"/>
      <c r="F55" s="222"/>
      <c r="G55" s="222"/>
      <c r="H55" s="222"/>
      <c r="I55" s="222"/>
      <c r="J55" s="222"/>
      <c r="K55" s="9"/>
    </row>
    <row r="56" spans="1:11" s="8" customFormat="1" ht="21" customHeight="1">
      <c r="A56" s="218" t="s">
        <v>121</v>
      </c>
      <c r="B56" s="219"/>
      <c r="C56" s="219"/>
      <c r="D56" s="219"/>
      <c r="E56" s="219"/>
      <c r="F56" s="219"/>
      <c r="G56" s="219"/>
      <c r="H56" s="219"/>
      <c r="I56" s="219"/>
      <c r="J56" s="219"/>
      <c r="K56" s="9"/>
    </row>
    <row r="57" spans="1:11" s="8" customFormat="1" ht="9" customHeight="1">
      <c r="A57" s="13"/>
      <c r="B57" s="145"/>
      <c r="C57" s="145"/>
      <c r="D57" s="17"/>
      <c r="E57" s="17"/>
      <c r="F57" s="17"/>
      <c r="G57" s="144"/>
      <c r="H57" s="17"/>
      <c r="I57" s="17"/>
      <c r="J57" s="17"/>
      <c r="K57" s="9"/>
    </row>
    <row r="58" spans="1:11" s="8" customFormat="1" ht="21" customHeight="1">
      <c r="A58" s="13"/>
      <c r="B58" s="145" t="s">
        <v>1</v>
      </c>
      <c r="C58" s="145"/>
      <c r="D58" s="220" t="s">
        <v>0</v>
      </c>
      <c r="E58" s="220"/>
      <c r="F58" s="220"/>
      <c r="G58" s="17"/>
      <c r="H58" s="220" t="s">
        <v>91</v>
      </c>
      <c r="I58" s="220"/>
      <c r="J58" s="220"/>
    </row>
    <row r="59" spans="1:11" s="8" customFormat="1" ht="21" customHeight="1">
      <c r="A59" s="9"/>
      <c r="B59" s="145"/>
      <c r="C59" s="145"/>
      <c r="D59" s="213" t="s">
        <v>92</v>
      </c>
      <c r="E59" s="213"/>
      <c r="F59" s="213"/>
      <c r="G59" s="144"/>
      <c r="H59" s="213" t="s">
        <v>92</v>
      </c>
      <c r="I59" s="213"/>
      <c r="J59" s="213"/>
    </row>
    <row r="60" spans="1:11" s="8" customFormat="1" ht="21" customHeight="1">
      <c r="A60" s="13"/>
      <c r="C60" s="145"/>
      <c r="D60" s="53">
        <v>2019</v>
      </c>
      <c r="E60" s="52"/>
      <c r="F60" s="53">
        <v>2018</v>
      </c>
      <c r="G60" s="17"/>
      <c r="H60" s="53">
        <v>2019</v>
      </c>
      <c r="I60" s="52"/>
      <c r="J60" s="53">
        <v>2018</v>
      </c>
    </row>
    <row r="61" spans="1:11" s="8" customFormat="1" ht="21" customHeight="1">
      <c r="A61" s="13"/>
      <c r="C61" s="157"/>
      <c r="D61" s="53"/>
      <c r="E61" s="52"/>
      <c r="F61" s="158" t="s">
        <v>249</v>
      </c>
      <c r="G61" s="17"/>
      <c r="H61" s="53"/>
      <c r="I61" s="52"/>
      <c r="J61" s="53"/>
    </row>
    <row r="62" spans="1:11" ht="21" customHeight="1">
      <c r="A62" s="96" t="s">
        <v>224</v>
      </c>
      <c r="B62" s="14"/>
      <c r="C62" s="14"/>
      <c r="D62" s="21"/>
      <c r="E62" s="20"/>
      <c r="F62" s="21"/>
      <c r="G62" s="20"/>
      <c r="H62" s="21"/>
      <c r="I62" s="20"/>
      <c r="J62" s="21"/>
    </row>
    <row r="63" spans="1:11" ht="21" customHeight="1">
      <c r="A63" s="10" t="s">
        <v>186</v>
      </c>
      <c r="B63" s="14"/>
      <c r="C63" s="14"/>
      <c r="D63" s="21"/>
      <c r="E63" s="20"/>
      <c r="F63" s="21"/>
      <c r="G63" s="20"/>
      <c r="H63" s="21"/>
      <c r="I63" s="20"/>
      <c r="J63" s="21"/>
    </row>
    <row r="64" spans="1:11" ht="21" customHeight="1">
      <c r="A64" s="97" t="s">
        <v>251</v>
      </c>
      <c r="B64" s="14"/>
      <c r="C64" s="14"/>
    </row>
    <row r="65" spans="1:13" ht="21" customHeight="1">
      <c r="A65" s="161" t="s">
        <v>256</v>
      </c>
      <c r="B65" s="14"/>
      <c r="C65" s="14"/>
      <c r="D65" s="21">
        <v>-1810600</v>
      </c>
      <c r="E65" s="20"/>
      <c r="F65" s="21">
        <v>-4122566</v>
      </c>
      <c r="G65" s="20"/>
      <c r="H65" s="59">
        <v>0</v>
      </c>
      <c r="I65" s="105"/>
      <c r="J65" s="59">
        <v>0</v>
      </c>
    </row>
    <row r="66" spans="1:13" ht="21" customHeight="1">
      <c r="A66" s="161" t="s">
        <v>313</v>
      </c>
      <c r="B66" s="14"/>
      <c r="C66" s="14"/>
      <c r="D66" s="196">
        <v>1362579</v>
      </c>
      <c r="E66" s="105"/>
      <c r="F66" s="166">
        <v>2768903</v>
      </c>
      <c r="G66" s="59"/>
      <c r="H66" s="59">
        <v>0</v>
      </c>
      <c r="I66" s="105"/>
      <c r="J66" s="59">
        <v>0</v>
      </c>
    </row>
    <row r="67" spans="1:13" ht="21" customHeight="1">
      <c r="A67" s="161" t="s">
        <v>111</v>
      </c>
      <c r="B67" s="14"/>
      <c r="C67" s="14"/>
      <c r="D67" s="10"/>
      <c r="E67" s="10"/>
      <c r="F67" s="10"/>
      <c r="G67" s="10"/>
      <c r="H67" s="10"/>
      <c r="I67" s="10"/>
      <c r="J67" s="10"/>
    </row>
    <row r="68" spans="1:13" ht="21" customHeight="1">
      <c r="A68" s="162" t="s">
        <v>257</v>
      </c>
      <c r="B68" s="14"/>
      <c r="C68" s="14"/>
      <c r="D68" s="196">
        <v>89604</v>
      </c>
      <c r="E68" s="105"/>
      <c r="F68" s="166">
        <v>270730</v>
      </c>
      <c r="G68" s="59"/>
      <c r="H68" s="59">
        <v>0</v>
      </c>
      <c r="I68" s="105"/>
      <c r="J68" s="59">
        <v>0</v>
      </c>
    </row>
    <row r="69" spans="1:13" ht="21" customHeight="1">
      <c r="A69" s="97" t="s">
        <v>179</v>
      </c>
      <c r="B69" s="14"/>
      <c r="C69" s="14"/>
      <c r="D69" s="196">
        <v>377378</v>
      </c>
      <c r="E69" s="105"/>
      <c r="F69" s="166">
        <v>322488</v>
      </c>
      <c r="G69" s="59"/>
      <c r="H69" s="59">
        <v>0</v>
      </c>
      <c r="I69" s="105"/>
      <c r="J69" s="59">
        <v>0</v>
      </c>
    </row>
    <row r="70" spans="1:13" ht="21" customHeight="1">
      <c r="A70" s="56"/>
      <c r="B70" s="14"/>
      <c r="C70" s="14"/>
      <c r="D70" s="167">
        <f>SUM(D65:D69)</f>
        <v>18961</v>
      </c>
      <c r="E70" s="105"/>
      <c r="F70" s="167">
        <f>SUM(F65:F69)</f>
        <v>-760445</v>
      </c>
      <c r="G70" s="59"/>
      <c r="H70" s="164">
        <f>SUM(H65:H69)</f>
        <v>0</v>
      </c>
      <c r="I70" s="105"/>
      <c r="J70" s="164">
        <f>SUM(J65:J69)</f>
        <v>0</v>
      </c>
    </row>
    <row r="71" spans="1:13" ht="21" customHeight="1">
      <c r="A71" s="10" t="s">
        <v>258</v>
      </c>
      <c r="B71" s="14"/>
      <c r="C71" s="14"/>
      <c r="D71" s="105"/>
      <c r="E71" s="105"/>
      <c r="F71" s="105"/>
      <c r="G71" s="105"/>
      <c r="H71" s="149"/>
      <c r="I71" s="105"/>
      <c r="J71" s="115"/>
    </row>
    <row r="72" spans="1:13" ht="21" customHeight="1">
      <c r="A72" s="56" t="s">
        <v>185</v>
      </c>
      <c r="B72" s="14">
        <v>26</v>
      </c>
      <c r="C72" s="14"/>
      <c r="D72" s="21">
        <v>-5562735</v>
      </c>
      <c r="E72" s="105"/>
      <c r="F72" s="168">
        <v>0</v>
      </c>
      <c r="G72" s="105"/>
      <c r="H72" s="105">
        <v>-1144020</v>
      </c>
      <c r="I72" s="105"/>
      <c r="J72" s="59">
        <v>0</v>
      </c>
    </row>
    <row r="73" spans="1:13" ht="21" customHeight="1">
      <c r="A73" s="56" t="s">
        <v>259</v>
      </c>
      <c r="B73" s="14"/>
      <c r="C73" s="14"/>
      <c r="D73" s="105"/>
      <c r="E73" s="105"/>
      <c r="F73" s="168"/>
      <c r="G73" s="105"/>
      <c r="H73" s="147"/>
      <c r="I73" s="105"/>
      <c r="J73" s="59"/>
    </row>
    <row r="74" spans="1:13" ht="21" customHeight="1">
      <c r="A74" s="57" t="s">
        <v>260</v>
      </c>
      <c r="B74" s="14"/>
      <c r="C74" s="14"/>
      <c r="D74" s="105">
        <v>141879</v>
      </c>
      <c r="E74" s="105"/>
      <c r="F74" s="168">
        <v>0</v>
      </c>
      <c r="G74" s="105"/>
      <c r="H74" s="59">
        <v>0</v>
      </c>
      <c r="I74" s="105"/>
      <c r="J74" s="59">
        <v>0</v>
      </c>
    </row>
    <row r="75" spans="1:13" ht="21" customHeight="1">
      <c r="A75" s="56"/>
      <c r="B75" s="14"/>
      <c r="C75" s="14"/>
      <c r="D75" s="169">
        <f>SUM(D72:D74)</f>
        <v>-5420856</v>
      </c>
      <c r="E75" s="105"/>
      <c r="F75" s="165">
        <f>SUM(F72:F74)</f>
        <v>0</v>
      </c>
      <c r="G75" s="105"/>
      <c r="H75" s="169">
        <f>SUM(H72:H74)</f>
        <v>-1144020</v>
      </c>
      <c r="I75" s="105"/>
      <c r="J75" s="165">
        <f>SUM(J72:J74)</f>
        <v>0</v>
      </c>
    </row>
    <row r="76" spans="1:13" ht="21" customHeight="1">
      <c r="A76" s="163" t="s">
        <v>261</v>
      </c>
      <c r="B76" s="14"/>
      <c r="C76" s="14"/>
      <c r="D76" s="101"/>
      <c r="E76" s="101"/>
      <c r="F76" s="101"/>
      <c r="G76" s="101"/>
      <c r="H76" s="147"/>
      <c r="I76" s="101"/>
      <c r="J76" s="101"/>
    </row>
    <row r="77" spans="1:13" ht="21" customHeight="1">
      <c r="A77" s="98" t="s">
        <v>221</v>
      </c>
      <c r="B77" s="14"/>
      <c r="C77" s="14"/>
      <c r="D77" s="236">
        <f>SUM(D70,D75)</f>
        <v>-5401895</v>
      </c>
      <c r="E77" s="101"/>
      <c r="F77" s="236">
        <f>SUM(F70,F75)</f>
        <v>-760445</v>
      </c>
      <c r="G77" s="101"/>
      <c r="H77" s="236">
        <f>SUM(H70,H75)</f>
        <v>-1144020</v>
      </c>
      <c r="I77" s="105"/>
      <c r="J77" s="72">
        <f>SUM(J70,J75)</f>
        <v>0</v>
      </c>
    </row>
    <row r="78" spans="1:13" ht="21" customHeight="1">
      <c r="A78" s="67" t="s">
        <v>222</v>
      </c>
      <c r="B78" s="14"/>
      <c r="C78" s="14"/>
      <c r="D78" s="105"/>
      <c r="E78" s="101"/>
      <c r="F78" s="105"/>
      <c r="G78" s="101"/>
      <c r="H78" s="116"/>
      <c r="I78" s="105"/>
      <c r="J78" s="116"/>
    </row>
    <row r="79" spans="1:13" ht="21" customHeight="1" thickBot="1">
      <c r="A79" s="99" t="s">
        <v>223</v>
      </c>
      <c r="B79" s="14"/>
      <c r="C79" s="14"/>
      <c r="D79" s="237">
        <f>D32+D77</f>
        <v>-1544119431</v>
      </c>
      <c r="E79" s="101"/>
      <c r="F79" s="237">
        <f>F32+F77</f>
        <v>-295884054</v>
      </c>
      <c r="G79" s="101"/>
      <c r="H79" s="237">
        <f>H32+H77</f>
        <v>-488851802</v>
      </c>
      <c r="I79" s="105"/>
      <c r="J79" s="117">
        <f>J32+J77</f>
        <v>312569136</v>
      </c>
      <c r="M79" s="24"/>
    </row>
    <row r="80" spans="1:13" ht="21" customHeight="1" thickTop="1">
      <c r="A80" s="32"/>
      <c r="B80" s="14"/>
      <c r="C80" s="14"/>
      <c r="D80" s="112"/>
      <c r="E80" s="118"/>
      <c r="F80" s="112"/>
      <c r="G80" s="118"/>
      <c r="H80" s="112"/>
      <c r="I80" s="105"/>
      <c r="J80" s="112"/>
      <c r="M80" s="24"/>
    </row>
    <row r="81" spans="1:13" ht="21" customHeight="1">
      <c r="A81" s="67" t="s">
        <v>187</v>
      </c>
      <c r="B81" s="14"/>
      <c r="C81" s="14"/>
      <c r="D81" s="109"/>
      <c r="E81" s="118"/>
      <c r="F81" s="109"/>
      <c r="G81" s="119"/>
      <c r="H81" s="109"/>
      <c r="I81" s="119"/>
      <c r="J81" s="109"/>
    </row>
    <row r="82" spans="1:13" ht="21" customHeight="1">
      <c r="A82" s="56" t="s">
        <v>188</v>
      </c>
      <c r="B82" s="14"/>
      <c r="C82" s="14"/>
      <c r="D82" s="21">
        <v>-929802321</v>
      </c>
      <c r="E82" s="101"/>
      <c r="F82" s="105">
        <v>63570059</v>
      </c>
      <c r="G82" s="101"/>
      <c r="H82" s="21">
        <f>H32</f>
        <v>-487707782</v>
      </c>
      <c r="I82" s="105"/>
      <c r="J82" s="105">
        <v>312569136</v>
      </c>
      <c r="M82" s="43"/>
    </row>
    <row r="83" spans="1:13" ht="21" customHeight="1">
      <c r="A83" s="56" t="s">
        <v>30</v>
      </c>
      <c r="B83" s="14"/>
      <c r="C83" s="14"/>
      <c r="D83" s="236">
        <v>-608915215</v>
      </c>
      <c r="E83" s="101"/>
      <c r="F83" s="236">
        <v>-358693668</v>
      </c>
      <c r="G83" s="101"/>
      <c r="H83" s="72">
        <v>0</v>
      </c>
      <c r="I83" s="105"/>
      <c r="J83" s="72">
        <v>0</v>
      </c>
      <c r="M83" s="43"/>
    </row>
    <row r="84" spans="1:13" ht="21" customHeight="1" thickBot="1">
      <c r="A84" s="31"/>
      <c r="B84" s="14"/>
      <c r="C84" s="13"/>
      <c r="D84" s="237">
        <f>SUM(D82:D83)</f>
        <v>-1538717536</v>
      </c>
      <c r="E84" s="105"/>
      <c r="F84" s="237">
        <f>SUM(F82:F83)</f>
        <v>-295123609</v>
      </c>
      <c r="G84" s="105"/>
      <c r="H84" s="237">
        <f>SUM(H82:H83)</f>
        <v>-487707782</v>
      </c>
      <c r="I84" s="105"/>
      <c r="J84" s="107">
        <f>SUM(J82:J83)</f>
        <v>312569136</v>
      </c>
    </row>
    <row r="85" spans="1:13" s="8" customFormat="1" ht="21" customHeight="1" thickTop="1">
      <c r="A85" s="13"/>
      <c r="B85" s="16"/>
      <c r="C85" s="42"/>
      <c r="D85" s="120"/>
      <c r="E85" s="120"/>
      <c r="F85" s="120"/>
      <c r="G85" s="120"/>
      <c r="H85" s="120"/>
      <c r="I85" s="120"/>
      <c r="J85" s="120"/>
    </row>
    <row r="86" spans="1:13" ht="21" customHeight="1">
      <c r="A86" s="67" t="s">
        <v>222</v>
      </c>
      <c r="B86" s="14"/>
      <c r="C86" s="13"/>
      <c r="D86" s="30"/>
      <c r="E86" s="105"/>
      <c r="F86" s="30"/>
      <c r="G86" s="105"/>
      <c r="H86" s="30"/>
      <c r="I86" s="30"/>
      <c r="J86" s="30"/>
    </row>
    <row r="87" spans="1:13" ht="21" customHeight="1">
      <c r="A87" s="99" t="s">
        <v>189</v>
      </c>
      <c r="B87" s="14"/>
      <c r="C87" s="13"/>
      <c r="D87" s="30"/>
      <c r="E87" s="105"/>
      <c r="F87" s="30"/>
      <c r="G87" s="105"/>
      <c r="H87" s="30"/>
      <c r="I87" s="30"/>
      <c r="J87" s="30"/>
    </row>
    <row r="88" spans="1:13" ht="21" customHeight="1">
      <c r="A88" s="56" t="s">
        <v>188</v>
      </c>
      <c r="B88" s="14"/>
      <c r="C88" s="13"/>
      <c r="D88" s="21">
        <v>-932307658</v>
      </c>
      <c r="E88" s="101"/>
      <c r="F88" s="105">
        <v>62815723</v>
      </c>
      <c r="G88" s="101"/>
      <c r="H88" s="21">
        <f>H79</f>
        <v>-488851802</v>
      </c>
      <c r="I88" s="105"/>
      <c r="J88" s="105">
        <f>J79</f>
        <v>312569136</v>
      </c>
    </row>
    <row r="89" spans="1:13" ht="21" customHeight="1">
      <c r="A89" s="56" t="s">
        <v>30</v>
      </c>
      <c r="B89" s="14"/>
      <c r="C89" s="13"/>
      <c r="D89" s="236">
        <v>-611811773</v>
      </c>
      <c r="E89" s="105"/>
      <c r="F89" s="236">
        <v>-358699777</v>
      </c>
      <c r="G89" s="105"/>
      <c r="H89" s="72">
        <v>0</v>
      </c>
      <c r="I89" s="105"/>
      <c r="J89" s="72">
        <v>0</v>
      </c>
    </row>
    <row r="90" spans="1:13" ht="21" customHeight="1" thickBot="1">
      <c r="A90" s="8"/>
      <c r="B90" s="14"/>
      <c r="C90" s="14"/>
      <c r="D90" s="237">
        <f>SUM(D88:D89)</f>
        <v>-1544119431</v>
      </c>
      <c r="E90" s="105"/>
      <c r="F90" s="237">
        <f>SUM(F88:F89)</f>
        <v>-295884054</v>
      </c>
      <c r="G90" s="118"/>
      <c r="H90" s="237">
        <f>SUM(H88:H89)</f>
        <v>-488851802</v>
      </c>
      <c r="I90" s="105"/>
      <c r="J90" s="107">
        <f>SUM(J88:J89)</f>
        <v>312569136</v>
      </c>
    </row>
    <row r="91" spans="1:13" ht="21" customHeight="1" thickTop="1">
      <c r="A91" s="8"/>
      <c r="B91" s="14"/>
      <c r="C91" s="14"/>
      <c r="D91" s="105"/>
      <c r="E91" s="105"/>
      <c r="F91" s="105"/>
      <c r="G91" s="105"/>
      <c r="H91" s="105"/>
      <c r="I91" s="105"/>
      <c r="J91" s="105"/>
    </row>
    <row r="92" spans="1:13" s="13" customFormat="1" ht="21" customHeight="1">
      <c r="A92" s="67" t="s">
        <v>190</v>
      </c>
      <c r="B92" s="14">
        <v>33</v>
      </c>
      <c r="C92" s="14"/>
      <c r="D92" s="44"/>
      <c r="E92" s="14"/>
      <c r="F92" s="44"/>
      <c r="G92" s="14"/>
      <c r="H92" s="44"/>
      <c r="I92" s="29"/>
      <c r="J92" s="44"/>
    </row>
    <row r="93" spans="1:13" s="13" customFormat="1" ht="21" customHeight="1">
      <c r="A93" s="10" t="s">
        <v>191</v>
      </c>
      <c r="B93" s="14"/>
      <c r="C93" s="25"/>
      <c r="D93" s="45"/>
      <c r="E93" s="25"/>
      <c r="F93" s="45"/>
      <c r="G93" s="25"/>
      <c r="H93" s="45"/>
      <c r="I93" s="46"/>
      <c r="J93" s="45"/>
    </row>
    <row r="94" spans="1:13" s="13" customFormat="1" ht="21" customHeight="1">
      <c r="A94" s="56" t="s">
        <v>192</v>
      </c>
      <c r="B94" s="14"/>
      <c r="C94" s="14"/>
      <c r="D94" s="121">
        <f>D82/745141929</f>
        <v>-1.2478190862884593</v>
      </c>
      <c r="E94" s="122"/>
      <c r="F94" s="121">
        <f>F82/745141929</f>
        <v>8.5312685444117589E-2</v>
      </c>
      <c r="G94" s="122"/>
      <c r="H94" s="121">
        <v>-0.65449999999999997</v>
      </c>
      <c r="I94" s="122"/>
      <c r="J94" s="121">
        <v>0.41949999999999998</v>
      </c>
    </row>
    <row r="95" spans="1:13" s="13" customFormat="1" ht="21" customHeight="1">
      <c r="A95" s="10" t="s">
        <v>193</v>
      </c>
      <c r="B95" s="14"/>
      <c r="C95" s="25"/>
      <c r="D95" s="121"/>
      <c r="E95" s="123"/>
      <c r="F95" s="121"/>
      <c r="G95" s="123"/>
      <c r="H95" s="121"/>
      <c r="I95" s="123"/>
      <c r="J95" s="121"/>
    </row>
    <row r="96" spans="1:13" s="13" customFormat="1" ht="21" customHeight="1">
      <c r="A96" s="56" t="s">
        <v>192</v>
      </c>
      <c r="B96" s="14"/>
      <c r="C96" s="25"/>
      <c r="D96" s="121">
        <f>D82/745141929</f>
        <v>-1.2478190862884593</v>
      </c>
      <c r="E96" s="123"/>
      <c r="F96" s="121">
        <f>F82/745141929</f>
        <v>8.5312685444117589E-2</v>
      </c>
      <c r="G96" s="123"/>
      <c r="H96" s="121">
        <v>-0.65449999999999997</v>
      </c>
      <c r="I96" s="123"/>
      <c r="J96" s="121">
        <v>0.41949999999999998</v>
      </c>
    </row>
    <row r="97" spans="1:5" ht="21" customHeight="1">
      <c r="E97" s="10"/>
    </row>
    <row r="98" spans="1:5" ht="21" customHeight="1">
      <c r="A98" s="10"/>
    </row>
    <row r="103" spans="1:5" ht="21" customHeight="1">
      <c r="A103" s="10"/>
    </row>
    <row r="104" spans="1:5" ht="21" customHeight="1">
      <c r="A104" s="10" t="str">
        <f>liabilities!A104</f>
        <v>Notes to the financial statements form an integral part of these statements</v>
      </c>
    </row>
  </sheetData>
  <mergeCells count="16">
    <mergeCell ref="A54:J54"/>
    <mergeCell ref="D7:F7"/>
    <mergeCell ref="H7:J7"/>
    <mergeCell ref="D6:F6"/>
    <mergeCell ref="H6:J6"/>
    <mergeCell ref="A55:J55"/>
    <mergeCell ref="A56:J56"/>
    <mergeCell ref="D58:F58"/>
    <mergeCell ref="H58:J58"/>
    <mergeCell ref="D59:F59"/>
    <mergeCell ref="H59:J59"/>
    <mergeCell ref="A1:J1"/>
    <mergeCell ref="A2:J2"/>
    <mergeCell ref="A3:J3"/>
    <mergeCell ref="A4:J4"/>
    <mergeCell ref="A53:J53"/>
  </mergeCells>
  <pageMargins left="0.8" right="0.2" top="1" bottom="1" header="0.2" footer="0.4"/>
  <pageSetup paperSize="9" scale="65" firstPageNumber="13" orientation="portrait" useFirstPageNumber="1" horizontalDpi="1200" verticalDpi="1200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70"/>
  <sheetViews>
    <sheetView topLeftCell="C34" zoomScale="110" zoomScaleNormal="110" workbookViewId="0">
      <selection activeCell="R53" sqref="R53"/>
    </sheetView>
  </sheetViews>
  <sheetFormatPr defaultColWidth="10" defaultRowHeight="21" customHeight="1"/>
  <cols>
    <col min="1" max="1" width="52.5" style="13" customWidth="1"/>
    <col min="2" max="2" width="12.5" style="13" customWidth="1"/>
    <col min="3" max="3" width="0.375" style="13" customWidth="1"/>
    <col min="4" max="4" width="11.125" style="21" customWidth="1"/>
    <col min="5" max="5" width="0.875" style="21" customWidth="1"/>
    <col min="6" max="6" width="10.875" style="21" customWidth="1"/>
    <col min="7" max="7" width="0.875" style="21" customWidth="1"/>
    <col min="8" max="8" width="11.875" style="21" customWidth="1"/>
    <col min="9" max="9" width="0.75" style="21" customWidth="1"/>
    <col min="10" max="10" width="12.875" style="21" customWidth="1"/>
    <col min="11" max="11" width="0.875" style="21" customWidth="1"/>
    <col min="12" max="12" width="10.875" style="21" customWidth="1"/>
    <col min="13" max="13" width="0.875" style="21" customWidth="1"/>
    <col min="14" max="14" width="12.875" style="21" customWidth="1"/>
    <col min="15" max="15" width="0.875" style="21" customWidth="1"/>
    <col min="16" max="16" width="11.125" style="21" customWidth="1"/>
    <col min="17" max="17" width="0.875" style="21" customWidth="1"/>
    <col min="18" max="18" width="10.875" style="21" customWidth="1"/>
    <col min="19" max="19" width="0.75" style="21" customWidth="1"/>
    <col min="20" max="20" width="11.875" style="21" customWidth="1"/>
    <col min="21" max="21" width="1.125" style="21" customWidth="1"/>
    <col min="22" max="22" width="11.875" style="21" customWidth="1"/>
    <col min="23" max="23" width="1.125" style="21" customWidth="1"/>
    <col min="24" max="24" width="11.875" style="21" customWidth="1"/>
    <col min="25" max="25" width="9.375" style="13" bestFit="1" customWidth="1"/>
    <col min="26" max="236" width="9" style="13" customWidth="1"/>
    <col min="237" max="239" width="2.375" style="13" customWidth="1"/>
    <col min="240" max="240" width="31" style="13" customWidth="1"/>
    <col min="241" max="241" width="4.875" style="13" customWidth="1"/>
    <col min="242" max="242" width="2" style="13" customWidth="1"/>
    <col min="243" max="243" width="9.875" style="13" customWidth="1"/>
    <col min="244" max="244" width="2" style="13" customWidth="1"/>
    <col min="245" max="245" width="9.875" style="13" customWidth="1"/>
    <col min="246" max="246" width="2" style="13" customWidth="1"/>
    <col min="247" max="247" width="8.375" style="13" customWidth="1"/>
    <col min="248" max="248" width="2" style="13" customWidth="1"/>
    <col min="249" max="249" width="8.375" style="13" customWidth="1"/>
    <col min="250" max="250" width="2" style="13" customWidth="1"/>
    <col min="251" max="251" width="11" style="13" customWidth="1"/>
    <col min="252" max="252" width="2" style="13" customWidth="1"/>
    <col min="253" max="16384" width="10" style="13"/>
  </cols>
  <sheetData>
    <row r="1" spans="1:24" ht="21" customHeight="1">
      <c r="A1" s="214" t="str">
        <f>Assets!A1</f>
        <v>CAPITAL  ENGINEERING  NETWORK  PUBLIC  COMPANY  LIMITED  AND  ITS  SUBSIDIARIES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214"/>
    </row>
    <row r="2" spans="1:24" ht="21" customHeight="1">
      <c r="A2" s="223" t="s">
        <v>146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  <c r="X2" s="223"/>
    </row>
    <row r="3" spans="1:24" ht="21" customHeight="1">
      <c r="A3" s="222" t="s">
        <v>242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  <c r="S3" s="222"/>
      <c r="T3" s="222"/>
      <c r="U3" s="222"/>
      <c r="V3" s="222"/>
      <c r="W3" s="222"/>
      <c r="X3" s="222"/>
    </row>
    <row r="4" spans="1:24" ht="21" customHeight="1">
      <c r="A4" s="229" t="s">
        <v>121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  <c r="T4" s="229"/>
      <c r="U4" s="229"/>
      <c r="V4" s="229"/>
      <c r="W4" s="229"/>
      <c r="X4" s="229"/>
    </row>
    <row r="5" spans="1:24" ht="9" customHeight="1">
      <c r="A5" s="41"/>
      <c r="B5" s="9"/>
      <c r="C5" s="9"/>
      <c r="D5" s="17"/>
      <c r="E5" s="17"/>
      <c r="F5" s="17"/>
      <c r="G5" s="17"/>
      <c r="H5" s="17"/>
      <c r="I5" s="17"/>
      <c r="L5" s="17"/>
      <c r="M5" s="17"/>
      <c r="N5" s="17"/>
      <c r="O5" s="17"/>
      <c r="P5" s="17"/>
      <c r="Q5" s="17"/>
      <c r="R5" s="17"/>
      <c r="S5" s="17"/>
      <c r="U5" s="17"/>
    </row>
    <row r="6" spans="1:24" s="5" customFormat="1" ht="20.100000000000001" customHeight="1">
      <c r="A6" s="6"/>
      <c r="B6" s="6" t="s">
        <v>1</v>
      </c>
      <c r="C6" s="6"/>
      <c r="D6" s="224" t="s">
        <v>90</v>
      </c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25"/>
    </row>
    <row r="7" spans="1:24" s="5" customFormat="1" ht="20.100000000000001" customHeight="1">
      <c r="A7" s="6"/>
      <c r="B7" s="6"/>
      <c r="C7" s="6"/>
      <c r="D7" s="226" t="s">
        <v>94</v>
      </c>
      <c r="E7" s="226"/>
      <c r="F7" s="226"/>
      <c r="G7" s="226"/>
      <c r="H7" s="226"/>
      <c r="I7" s="226"/>
      <c r="J7" s="226"/>
      <c r="K7" s="226"/>
      <c r="L7" s="226"/>
      <c r="M7" s="226"/>
      <c r="N7" s="226"/>
      <c r="O7" s="226"/>
      <c r="P7" s="226"/>
      <c r="Q7" s="226"/>
      <c r="R7" s="226"/>
      <c r="S7" s="226"/>
      <c r="T7" s="226"/>
      <c r="U7" s="2"/>
      <c r="V7" s="2" t="s">
        <v>40</v>
      </c>
      <c r="W7" s="2"/>
      <c r="X7" s="80" t="s">
        <v>39</v>
      </c>
    </row>
    <row r="8" spans="1:24" s="5" customFormat="1" ht="20.100000000000001" customHeight="1">
      <c r="A8" s="76"/>
      <c r="B8" s="6"/>
      <c r="C8" s="6"/>
      <c r="D8" s="79" t="s">
        <v>37</v>
      </c>
      <c r="E8" s="3"/>
      <c r="F8" s="2" t="s">
        <v>38</v>
      </c>
      <c r="G8" s="3"/>
      <c r="H8" s="226" t="s">
        <v>25</v>
      </c>
      <c r="I8" s="226"/>
      <c r="J8" s="226"/>
      <c r="K8" s="77"/>
      <c r="L8" s="227" t="s">
        <v>89</v>
      </c>
      <c r="M8" s="227"/>
      <c r="N8" s="227"/>
      <c r="O8" s="227"/>
      <c r="P8" s="227"/>
      <c r="Q8" s="227"/>
      <c r="R8" s="227"/>
      <c r="S8" s="3"/>
      <c r="T8" s="80" t="s">
        <v>39</v>
      </c>
      <c r="U8" s="3"/>
      <c r="V8" s="2" t="s">
        <v>43</v>
      </c>
      <c r="W8" s="77"/>
      <c r="X8" s="2" t="s">
        <v>48</v>
      </c>
    </row>
    <row r="9" spans="1:24" s="5" customFormat="1" ht="20.100000000000001" customHeight="1">
      <c r="A9" s="78"/>
      <c r="B9" s="6"/>
      <c r="C9" s="6"/>
      <c r="D9" s="81" t="s">
        <v>78</v>
      </c>
      <c r="E9" s="3"/>
      <c r="F9" s="2" t="s">
        <v>42</v>
      </c>
      <c r="G9" s="2"/>
      <c r="H9" s="2" t="s">
        <v>26</v>
      </c>
      <c r="I9" s="3"/>
      <c r="J9" s="81" t="s">
        <v>27</v>
      </c>
      <c r="K9" s="77"/>
      <c r="L9" s="228" t="s">
        <v>36</v>
      </c>
      <c r="M9" s="228"/>
      <c r="N9" s="228"/>
      <c r="O9" s="3"/>
      <c r="P9" s="3"/>
      <c r="Q9" s="3"/>
      <c r="S9" s="3"/>
      <c r="T9" s="2" t="s">
        <v>95</v>
      </c>
      <c r="U9" s="3"/>
      <c r="V9" s="2" t="s">
        <v>47</v>
      </c>
      <c r="W9" s="77"/>
      <c r="X9" s="77"/>
    </row>
    <row r="10" spans="1:24" s="5" customFormat="1" ht="20.100000000000001" customHeight="1">
      <c r="A10" s="78"/>
      <c r="C10" s="6"/>
      <c r="D10" s="81" t="s">
        <v>44</v>
      </c>
      <c r="E10" s="3"/>
      <c r="F10" s="77"/>
      <c r="G10" s="2"/>
      <c r="H10" s="75" t="s">
        <v>45</v>
      </c>
      <c r="I10" s="3"/>
      <c r="J10" s="77"/>
      <c r="K10" s="77"/>
      <c r="L10" s="2" t="s">
        <v>105</v>
      </c>
      <c r="M10" s="3"/>
      <c r="N10" s="2" t="s">
        <v>75</v>
      </c>
      <c r="O10" s="3"/>
      <c r="P10" s="3" t="s">
        <v>114</v>
      </c>
      <c r="Q10" s="3"/>
      <c r="R10" s="2" t="s">
        <v>76</v>
      </c>
      <c r="S10" s="3"/>
      <c r="T10" s="2" t="s">
        <v>81</v>
      </c>
      <c r="U10" s="3"/>
      <c r="V10" s="77"/>
      <c r="W10" s="77"/>
      <c r="X10" s="77"/>
    </row>
    <row r="11" spans="1:24" s="5" customFormat="1" ht="20.100000000000001" customHeight="1">
      <c r="A11" s="78"/>
      <c r="B11" s="6"/>
      <c r="C11" s="6"/>
      <c r="E11" s="3"/>
      <c r="F11" s="77"/>
      <c r="G11" s="2"/>
      <c r="H11" s="2"/>
      <c r="I11" s="3"/>
      <c r="J11" s="77"/>
      <c r="K11" s="77"/>
      <c r="L11" s="2" t="s">
        <v>46</v>
      </c>
      <c r="M11" s="3"/>
      <c r="N11" s="3" t="s">
        <v>77</v>
      </c>
      <c r="O11" s="3"/>
      <c r="P11" s="3" t="s">
        <v>119</v>
      </c>
      <c r="Q11" s="3"/>
      <c r="R11" s="2" t="s">
        <v>43</v>
      </c>
      <c r="S11" s="2"/>
      <c r="U11" s="3"/>
      <c r="W11" s="77"/>
    </row>
    <row r="12" spans="1:24" s="5" customFormat="1" ht="20.100000000000001" customHeight="1">
      <c r="A12" s="6"/>
      <c r="B12" s="6"/>
      <c r="C12" s="6"/>
      <c r="E12" s="3"/>
      <c r="G12" s="2"/>
      <c r="I12" s="3"/>
      <c r="J12" s="2"/>
      <c r="K12" s="77"/>
      <c r="M12" s="3"/>
      <c r="N12" s="3" t="s">
        <v>79</v>
      </c>
      <c r="O12" s="3"/>
      <c r="P12" s="3" t="s">
        <v>115</v>
      </c>
      <c r="Q12" s="3"/>
      <c r="R12" s="2" t="s">
        <v>72</v>
      </c>
      <c r="S12" s="2"/>
      <c r="U12" s="3"/>
      <c r="W12" s="77"/>
    </row>
    <row r="13" spans="1:24" s="5" customFormat="1" ht="20.100000000000001" customHeight="1">
      <c r="A13" s="6"/>
      <c r="C13" s="6"/>
      <c r="E13" s="3"/>
      <c r="G13" s="2"/>
      <c r="I13" s="3"/>
      <c r="K13" s="77"/>
      <c r="M13" s="3"/>
      <c r="N13" s="6" t="s">
        <v>80</v>
      </c>
      <c r="O13" s="3"/>
      <c r="P13" s="3" t="s">
        <v>116</v>
      </c>
      <c r="Q13" s="3"/>
      <c r="R13" s="2" t="s">
        <v>82</v>
      </c>
      <c r="S13" s="75"/>
      <c r="U13" s="3"/>
      <c r="W13" s="77"/>
    </row>
    <row r="14" spans="1:24" s="1" customFormat="1" ht="13.7" customHeight="1">
      <c r="A14" s="141"/>
      <c r="B14" s="70"/>
      <c r="C14" s="142"/>
      <c r="D14" s="143"/>
      <c r="E14" s="143"/>
      <c r="F14" s="143"/>
      <c r="G14" s="143"/>
      <c r="H14" s="143"/>
      <c r="I14" s="143"/>
      <c r="J14" s="143"/>
      <c r="K14" s="143"/>
      <c r="L14" s="143"/>
      <c r="M14" s="143"/>
      <c r="N14" s="143"/>
      <c r="O14" s="143"/>
      <c r="P14" s="143"/>
      <c r="Q14" s="143"/>
      <c r="R14" s="143"/>
      <c r="S14" s="143"/>
      <c r="T14" s="143"/>
      <c r="U14" s="143"/>
      <c r="V14" s="143"/>
      <c r="W14" s="143"/>
      <c r="X14" s="143"/>
    </row>
    <row r="15" spans="1:24" s="1" customFormat="1" ht="20.100000000000001" customHeight="1">
      <c r="A15" s="179" t="s">
        <v>194</v>
      </c>
      <c r="B15" s="5"/>
      <c r="C15" s="4"/>
      <c r="D15" s="124">
        <v>745141378</v>
      </c>
      <c r="E15" s="180"/>
      <c r="F15" s="124">
        <v>891304563</v>
      </c>
      <c r="G15" s="180"/>
      <c r="H15" s="180">
        <v>29769475</v>
      </c>
      <c r="I15" s="125"/>
      <c r="J15" s="125">
        <v>289596328</v>
      </c>
      <c r="K15" s="180"/>
      <c r="L15" s="180">
        <v>90194118</v>
      </c>
      <c r="M15" s="180"/>
      <c r="N15" s="126">
        <v>1315224</v>
      </c>
      <c r="O15" s="180"/>
      <c r="P15" s="181">
        <v>-61253</v>
      </c>
      <c r="Q15" s="180"/>
      <c r="R15" s="126">
        <v>425834102.13396657</v>
      </c>
      <c r="S15" s="180"/>
      <c r="T15" s="126">
        <f>SUM(D15:R15)</f>
        <v>2473093935.1339664</v>
      </c>
      <c r="U15" s="125"/>
      <c r="V15" s="125">
        <v>1443094884</v>
      </c>
      <c r="W15" s="180"/>
      <c r="X15" s="125">
        <f>SUM(T15:V15)</f>
        <v>3916188819.1339664</v>
      </c>
    </row>
    <row r="16" spans="1:24" s="1" customFormat="1" ht="20.100000000000001" customHeight="1">
      <c r="A16" s="182" t="s">
        <v>51</v>
      </c>
      <c r="B16" s="6"/>
      <c r="D16" s="183"/>
      <c r="E16" s="180"/>
      <c r="F16" s="180"/>
      <c r="G16" s="180"/>
      <c r="H16" s="180"/>
      <c r="I16" s="184"/>
      <c r="J16" s="180"/>
      <c r="K16" s="180"/>
      <c r="L16" s="180"/>
      <c r="M16" s="180"/>
      <c r="N16" s="180"/>
      <c r="O16" s="180"/>
      <c r="P16" s="180"/>
      <c r="Q16" s="180"/>
      <c r="R16" s="180"/>
      <c r="S16" s="180"/>
      <c r="T16" s="180"/>
      <c r="U16" s="180"/>
      <c r="V16" s="180"/>
      <c r="W16" s="180"/>
      <c r="X16" s="180"/>
    </row>
    <row r="17" spans="1:24" s="1" customFormat="1" ht="20.100000000000001" customHeight="1">
      <c r="A17" s="82" t="s">
        <v>195</v>
      </c>
      <c r="B17" s="5">
        <v>28</v>
      </c>
      <c r="C17" s="4"/>
      <c r="D17" s="181">
        <v>551</v>
      </c>
      <c r="E17" s="127"/>
      <c r="F17" s="181">
        <v>551</v>
      </c>
      <c r="G17" s="127"/>
      <c r="H17" s="185">
        <v>0</v>
      </c>
      <c r="I17" s="127"/>
      <c r="J17" s="185">
        <v>0</v>
      </c>
      <c r="K17" s="127"/>
      <c r="L17" s="185">
        <v>0</v>
      </c>
      <c r="M17" s="127"/>
      <c r="N17" s="185">
        <v>0</v>
      </c>
      <c r="O17" s="127"/>
      <c r="P17" s="185">
        <v>0</v>
      </c>
      <c r="Q17" s="127"/>
      <c r="R17" s="190">
        <v>-18857114</v>
      </c>
      <c r="S17" s="127"/>
      <c r="T17" s="190">
        <f t="shared" ref="T17:T28" si="0">SUM(D17:R17)</f>
        <v>-18856012</v>
      </c>
      <c r="U17" s="127"/>
      <c r="V17" s="127">
        <v>67081437</v>
      </c>
      <c r="W17" s="127"/>
      <c r="X17" s="127">
        <f>SUM(T17:V17)</f>
        <v>48225425</v>
      </c>
    </row>
    <row r="18" spans="1:24" s="1" customFormat="1" ht="20.100000000000001" customHeight="1">
      <c r="A18" s="82" t="s">
        <v>107</v>
      </c>
      <c r="B18" s="5">
        <v>16.100000000000001</v>
      </c>
      <c r="C18" s="4"/>
      <c r="D18" s="185">
        <v>0</v>
      </c>
      <c r="E18" s="127"/>
      <c r="F18" s="185">
        <v>0</v>
      </c>
      <c r="G18" s="127"/>
      <c r="H18" s="185">
        <v>0</v>
      </c>
      <c r="I18" s="127"/>
      <c r="J18" s="185">
        <v>0</v>
      </c>
      <c r="K18" s="127"/>
      <c r="L18" s="185">
        <v>0</v>
      </c>
      <c r="M18" s="127"/>
      <c r="N18" s="185">
        <v>0</v>
      </c>
      <c r="O18" s="127"/>
      <c r="P18" s="185">
        <v>0</v>
      </c>
      <c r="Q18" s="127"/>
      <c r="R18" s="190">
        <v>-191980</v>
      </c>
      <c r="S18" s="127"/>
      <c r="T18" s="190">
        <f t="shared" si="0"/>
        <v>-191980</v>
      </c>
      <c r="U18" s="127"/>
      <c r="V18" s="127">
        <v>9567763</v>
      </c>
      <c r="W18" s="127"/>
      <c r="X18" s="127">
        <f t="shared" ref="X18:X28" si="1">SUM(T18:V18)</f>
        <v>9375783</v>
      </c>
    </row>
    <row r="19" spans="1:24" s="1" customFormat="1" ht="20.100000000000001" customHeight="1">
      <c r="A19" s="82" t="s">
        <v>60</v>
      </c>
      <c r="B19" s="5"/>
      <c r="C19" s="4"/>
      <c r="D19" s="185">
        <v>0</v>
      </c>
      <c r="E19" s="127"/>
      <c r="F19" s="185">
        <v>0</v>
      </c>
      <c r="G19" s="127"/>
      <c r="H19" s="185">
        <v>0</v>
      </c>
      <c r="I19" s="127"/>
      <c r="J19" s="185">
        <v>0</v>
      </c>
      <c r="K19" s="127"/>
      <c r="L19" s="185">
        <v>0</v>
      </c>
      <c r="M19" s="127"/>
      <c r="N19" s="185">
        <v>0</v>
      </c>
      <c r="O19" s="127"/>
      <c r="P19" s="185">
        <v>0</v>
      </c>
      <c r="Q19" s="127"/>
      <c r="R19" s="127">
        <v>7713172</v>
      </c>
      <c r="S19" s="127"/>
      <c r="T19" s="126">
        <f t="shared" si="0"/>
        <v>7713172</v>
      </c>
      <c r="U19" s="127"/>
      <c r="V19" s="185">
        <v>0</v>
      </c>
      <c r="W19" s="127"/>
      <c r="X19" s="127">
        <f t="shared" si="1"/>
        <v>7713172</v>
      </c>
    </row>
    <row r="20" spans="1:24" s="1" customFormat="1" ht="20.100000000000001" customHeight="1">
      <c r="A20" s="82" t="s">
        <v>196</v>
      </c>
      <c r="B20" s="5"/>
      <c r="C20" s="4"/>
      <c r="D20" s="185">
        <v>0</v>
      </c>
      <c r="E20" s="127"/>
      <c r="F20" s="185">
        <v>0</v>
      </c>
      <c r="G20" s="127"/>
      <c r="H20" s="185">
        <v>0</v>
      </c>
      <c r="I20" s="127"/>
      <c r="J20" s="185">
        <v>0</v>
      </c>
      <c r="K20" s="127"/>
      <c r="L20" s="185">
        <v>0</v>
      </c>
      <c r="M20" s="127"/>
      <c r="N20" s="185">
        <v>0</v>
      </c>
      <c r="O20" s="127"/>
      <c r="P20" s="185">
        <v>0</v>
      </c>
      <c r="Q20" s="127"/>
      <c r="R20" s="185">
        <v>0</v>
      </c>
      <c r="S20" s="127"/>
      <c r="T20" s="185">
        <f t="shared" si="0"/>
        <v>0</v>
      </c>
      <c r="U20" s="127"/>
      <c r="V20" s="190">
        <v>-17867423</v>
      </c>
      <c r="W20" s="127"/>
      <c r="X20" s="190">
        <f t="shared" si="1"/>
        <v>-17867423</v>
      </c>
    </row>
    <row r="21" spans="1:24" s="1" customFormat="1" ht="20.100000000000001" customHeight="1">
      <c r="A21" s="82" t="s">
        <v>197</v>
      </c>
      <c r="B21" s="5"/>
      <c r="C21" s="4"/>
      <c r="D21" s="185">
        <v>0</v>
      </c>
      <c r="E21" s="127"/>
      <c r="F21" s="185">
        <v>0</v>
      </c>
      <c r="G21" s="127"/>
      <c r="H21" s="185">
        <v>0</v>
      </c>
      <c r="I21" s="127"/>
      <c r="J21" s="185">
        <v>0</v>
      </c>
      <c r="K21" s="127"/>
      <c r="L21" s="185">
        <v>0</v>
      </c>
      <c r="M21" s="127"/>
      <c r="N21" s="185">
        <v>0</v>
      </c>
      <c r="O21" s="127"/>
      <c r="P21" s="185">
        <v>0</v>
      </c>
      <c r="Q21" s="127"/>
      <c r="R21" s="185">
        <v>0</v>
      </c>
      <c r="S21" s="127"/>
      <c r="T21" s="185">
        <f t="shared" si="0"/>
        <v>0</v>
      </c>
      <c r="U21" s="127"/>
      <c r="V21" s="190">
        <v>-25804464</v>
      </c>
      <c r="W21" s="127"/>
      <c r="X21" s="190">
        <f t="shared" si="1"/>
        <v>-25804464</v>
      </c>
    </row>
    <row r="22" spans="1:24" s="1" customFormat="1" ht="20.100000000000001" customHeight="1">
      <c r="A22" s="82" t="s">
        <v>109</v>
      </c>
      <c r="B22" s="5">
        <v>29</v>
      </c>
      <c r="D22" s="185">
        <v>0</v>
      </c>
      <c r="E22" s="127"/>
      <c r="F22" s="185">
        <v>0</v>
      </c>
      <c r="G22" s="127"/>
      <c r="H22" s="127">
        <v>15628457</v>
      </c>
      <c r="I22" s="127"/>
      <c r="J22" s="190">
        <v>-15628457</v>
      </c>
      <c r="K22" s="127"/>
      <c r="L22" s="185">
        <v>0</v>
      </c>
      <c r="M22" s="127"/>
      <c r="N22" s="185">
        <v>0</v>
      </c>
      <c r="O22" s="127"/>
      <c r="P22" s="185">
        <v>0</v>
      </c>
      <c r="Q22" s="127"/>
      <c r="R22" s="185">
        <v>0</v>
      </c>
      <c r="S22" s="127"/>
      <c r="T22" s="185">
        <f t="shared" si="0"/>
        <v>0</v>
      </c>
      <c r="U22" s="127"/>
      <c r="V22" s="185">
        <v>0</v>
      </c>
      <c r="W22" s="127"/>
      <c r="X22" s="185">
        <f t="shared" si="1"/>
        <v>0</v>
      </c>
    </row>
    <row r="23" spans="1:24" s="1" customFormat="1" ht="9" customHeight="1">
      <c r="A23" s="82"/>
      <c r="B23" s="5"/>
      <c r="D23" s="185"/>
      <c r="E23" s="127"/>
      <c r="F23" s="185"/>
      <c r="G23" s="127"/>
      <c r="H23" s="127"/>
      <c r="I23" s="127"/>
      <c r="J23" s="127"/>
      <c r="K23" s="127"/>
      <c r="L23" s="185"/>
      <c r="M23" s="127"/>
      <c r="N23" s="185"/>
      <c r="O23" s="127"/>
      <c r="P23" s="185"/>
      <c r="Q23" s="127"/>
      <c r="R23" s="185"/>
      <c r="S23" s="127"/>
      <c r="T23" s="185"/>
      <c r="U23" s="127"/>
      <c r="V23" s="185"/>
      <c r="W23" s="127"/>
      <c r="X23" s="185"/>
    </row>
    <row r="24" spans="1:24" s="1" customFormat="1" ht="20.100000000000001" customHeight="1">
      <c r="A24" s="210" t="s">
        <v>310</v>
      </c>
      <c r="B24" s="5"/>
      <c r="D24" s="185">
        <v>0</v>
      </c>
      <c r="E24" s="127"/>
      <c r="F24" s="185">
        <v>0</v>
      </c>
      <c r="G24" s="127"/>
      <c r="H24" s="185">
        <v>0</v>
      </c>
      <c r="I24" s="127"/>
      <c r="J24" s="127">
        <v>133071292</v>
      </c>
      <c r="K24" s="127"/>
      <c r="L24" s="185">
        <v>0</v>
      </c>
      <c r="M24" s="127"/>
      <c r="N24" s="185">
        <v>0</v>
      </c>
      <c r="O24" s="127"/>
      <c r="P24" s="185">
        <v>0</v>
      </c>
      <c r="Q24" s="127"/>
      <c r="R24" s="185">
        <v>0</v>
      </c>
      <c r="S24" s="127"/>
      <c r="T24" s="126">
        <f t="shared" si="0"/>
        <v>133071292</v>
      </c>
      <c r="U24" s="127"/>
      <c r="V24" s="190">
        <v>-253393008</v>
      </c>
      <c r="W24" s="127"/>
      <c r="X24" s="190">
        <f t="shared" si="1"/>
        <v>-120321716</v>
      </c>
    </row>
    <row r="25" spans="1:24" s="1" customFormat="1" ht="20.100000000000001" customHeight="1">
      <c r="A25" s="82" t="s">
        <v>283</v>
      </c>
      <c r="B25" s="5">
        <v>4</v>
      </c>
      <c r="D25" s="185">
        <v>0</v>
      </c>
      <c r="E25" s="127"/>
      <c r="F25" s="185">
        <v>0</v>
      </c>
      <c r="G25" s="127"/>
      <c r="H25" s="185">
        <v>0</v>
      </c>
      <c r="I25" s="127"/>
      <c r="J25" s="190">
        <v>-69501233</v>
      </c>
      <c r="K25" s="127"/>
      <c r="L25" s="185">
        <v>0</v>
      </c>
      <c r="M25" s="127"/>
      <c r="N25" s="185">
        <v>0</v>
      </c>
      <c r="O25" s="127"/>
      <c r="P25" s="185">
        <v>0</v>
      </c>
      <c r="Q25" s="127"/>
      <c r="R25" s="185">
        <v>0</v>
      </c>
      <c r="S25" s="127"/>
      <c r="T25" s="190">
        <f t="shared" si="0"/>
        <v>-69501233</v>
      </c>
      <c r="U25" s="127"/>
      <c r="V25" s="190">
        <v>-105300660</v>
      </c>
      <c r="W25" s="127"/>
      <c r="X25" s="190">
        <f t="shared" si="1"/>
        <v>-174801893</v>
      </c>
    </row>
    <row r="26" spans="1:24" s="1" customFormat="1" ht="20.100000000000001" customHeight="1">
      <c r="A26" s="210" t="s">
        <v>311</v>
      </c>
      <c r="B26" s="5"/>
      <c r="D26" s="198">
        <f>SUM(D24:D25)</f>
        <v>0</v>
      </c>
      <c r="E26" s="127"/>
      <c r="F26" s="198">
        <f>SUM(F24:F25)</f>
        <v>0</v>
      </c>
      <c r="G26" s="127"/>
      <c r="H26" s="198">
        <f>SUM(H24:H25)</f>
        <v>0</v>
      </c>
      <c r="I26" s="127"/>
      <c r="J26" s="199">
        <f>SUM(J24:J25)</f>
        <v>63570059</v>
      </c>
      <c r="K26" s="127"/>
      <c r="L26" s="198">
        <f>SUM(L24:L25)</f>
        <v>0</v>
      </c>
      <c r="M26" s="127"/>
      <c r="N26" s="198">
        <f>SUM(N24:N25)</f>
        <v>0</v>
      </c>
      <c r="O26" s="127"/>
      <c r="P26" s="198">
        <f>SUM(P24:P25)</f>
        <v>0</v>
      </c>
      <c r="Q26" s="127"/>
      <c r="R26" s="198">
        <f>SUM(R24:R25)</f>
        <v>0</v>
      </c>
      <c r="S26" s="127"/>
      <c r="T26" s="200">
        <f t="shared" si="0"/>
        <v>63570059</v>
      </c>
      <c r="U26" s="127"/>
      <c r="V26" s="201">
        <f>SUM(V24:V25)</f>
        <v>-358693668</v>
      </c>
      <c r="W26" s="127"/>
      <c r="X26" s="201">
        <f t="shared" si="1"/>
        <v>-295123609</v>
      </c>
    </row>
    <row r="27" spans="1:24" s="1" customFormat="1" ht="11.45" customHeight="1">
      <c r="A27" s="82"/>
      <c r="B27" s="5"/>
      <c r="D27" s="185"/>
      <c r="E27" s="127"/>
      <c r="F27" s="185"/>
      <c r="G27" s="127"/>
      <c r="H27" s="185"/>
      <c r="I27" s="127"/>
      <c r="J27" s="127"/>
      <c r="K27" s="127"/>
      <c r="L27" s="185"/>
      <c r="M27" s="127"/>
      <c r="N27" s="185"/>
      <c r="O27" s="127"/>
      <c r="P27" s="185"/>
      <c r="Q27" s="127"/>
      <c r="R27" s="185"/>
      <c r="S27" s="127"/>
      <c r="T27" s="126"/>
      <c r="U27" s="127"/>
      <c r="V27" s="190"/>
      <c r="W27" s="127"/>
      <c r="X27" s="127"/>
    </row>
    <row r="28" spans="1:24" s="1" customFormat="1" ht="20.100000000000001" customHeight="1">
      <c r="A28" s="82" t="s">
        <v>211</v>
      </c>
      <c r="B28" s="5"/>
      <c r="C28" s="4"/>
      <c r="D28" s="186">
        <v>0</v>
      </c>
      <c r="E28" s="127"/>
      <c r="F28" s="186">
        <v>0</v>
      </c>
      <c r="G28" s="127"/>
      <c r="H28" s="186">
        <v>0</v>
      </c>
      <c r="I28" s="126"/>
      <c r="J28" s="186">
        <v>0</v>
      </c>
      <c r="K28" s="126"/>
      <c r="L28" s="186">
        <v>0</v>
      </c>
      <c r="M28" s="126"/>
      <c r="N28" s="240">
        <v>-881730</v>
      </c>
      <c r="O28" s="127"/>
      <c r="P28" s="187">
        <v>127394</v>
      </c>
      <c r="Q28" s="127"/>
      <c r="R28" s="186">
        <v>0</v>
      </c>
      <c r="S28" s="127"/>
      <c r="T28" s="240">
        <f t="shared" si="0"/>
        <v>-754336</v>
      </c>
      <c r="U28" s="126"/>
      <c r="V28" s="240">
        <f>revenues!F89-revenues!F83</f>
        <v>-6109</v>
      </c>
      <c r="W28" s="127"/>
      <c r="X28" s="240">
        <f t="shared" si="1"/>
        <v>-760445</v>
      </c>
    </row>
    <row r="29" spans="1:24" s="1" customFormat="1" ht="20.100000000000001" customHeight="1" thickBot="1">
      <c r="A29" s="188" t="s">
        <v>293</v>
      </c>
      <c r="B29" s="5"/>
      <c r="D29" s="189">
        <f>SUM(D15:D22,D26,D28)</f>
        <v>745141929</v>
      </c>
      <c r="E29" s="124"/>
      <c r="F29" s="189">
        <f>SUM(F15:F22,F26,F28)</f>
        <v>891305114</v>
      </c>
      <c r="G29" s="124"/>
      <c r="H29" s="189">
        <f>SUM(H15:H22,H26,H28)</f>
        <v>45397932</v>
      </c>
      <c r="I29" s="124"/>
      <c r="J29" s="189">
        <f>SUM(J15:J22,J26,J28)</f>
        <v>337537930</v>
      </c>
      <c r="K29" s="124"/>
      <c r="L29" s="189">
        <f>SUM(L15:L22,L26,L28)</f>
        <v>90194118</v>
      </c>
      <c r="M29" s="124"/>
      <c r="N29" s="189">
        <f>SUM(N15:N22,N26,N28)</f>
        <v>433494</v>
      </c>
      <c r="O29" s="124"/>
      <c r="P29" s="189">
        <f>SUM(P15:P22,P26,P28)</f>
        <v>66141</v>
      </c>
      <c r="Q29" s="124"/>
      <c r="R29" s="189">
        <f>SUM(R15:R22,R26,R28)</f>
        <v>414498180.13396657</v>
      </c>
      <c r="S29" s="124"/>
      <c r="T29" s="189">
        <f>SUM(T15:T22,T26,T28)</f>
        <v>2524574838.1339664</v>
      </c>
      <c r="U29" s="124"/>
      <c r="V29" s="189">
        <f>SUM(V15:V22,V26,V28)</f>
        <v>1117372420</v>
      </c>
      <c r="W29" s="124"/>
      <c r="X29" s="189">
        <f>SUM(X15:X22,X26,X28)</f>
        <v>3641947258.1339664</v>
      </c>
    </row>
    <row r="30" spans="1:24" s="1" customFormat="1" ht="20.100000000000001" customHeight="1" thickTop="1">
      <c r="A30" s="82"/>
      <c r="B30" s="5"/>
      <c r="C30" s="4"/>
      <c r="D30" s="146"/>
      <c r="E30" s="127"/>
      <c r="F30" s="146"/>
      <c r="G30" s="127"/>
      <c r="H30" s="146"/>
      <c r="I30" s="126"/>
      <c r="J30" s="126"/>
      <c r="K30" s="126"/>
      <c r="L30" s="127"/>
      <c r="M30" s="126"/>
      <c r="N30" s="127"/>
      <c r="O30" s="127"/>
      <c r="P30" s="127"/>
      <c r="Q30" s="127"/>
      <c r="R30" s="146"/>
      <c r="S30" s="127"/>
      <c r="T30" s="126"/>
      <c r="U30" s="126"/>
      <c r="V30" s="127"/>
      <c r="W30" s="127"/>
      <c r="X30" s="125"/>
    </row>
    <row r="31" spans="1:24" s="1" customFormat="1" ht="20.100000000000001" customHeight="1">
      <c r="A31" s="7"/>
      <c r="B31" s="5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124"/>
      <c r="Q31" s="124"/>
      <c r="R31" s="124"/>
      <c r="S31" s="124"/>
      <c r="T31" s="124"/>
      <c r="U31" s="124"/>
      <c r="V31" s="124"/>
      <c r="W31" s="124"/>
      <c r="X31" s="124"/>
    </row>
    <row r="32" spans="1:24" s="1" customFormat="1" ht="20.100000000000001" customHeight="1">
      <c r="A32" s="7"/>
      <c r="B32" s="5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4"/>
      <c r="O32" s="124"/>
      <c r="P32" s="124"/>
      <c r="Q32" s="124"/>
      <c r="R32" s="124"/>
      <c r="S32" s="124"/>
      <c r="T32" s="124"/>
      <c r="U32" s="124"/>
      <c r="V32" s="124"/>
      <c r="W32" s="124"/>
      <c r="X32" s="124"/>
    </row>
    <row r="33" spans="1:24" s="1" customFormat="1" ht="20.100000000000001" customHeight="1">
      <c r="A33" s="7"/>
      <c r="B33" s="5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4"/>
      <c r="O33" s="124"/>
      <c r="P33" s="124"/>
      <c r="Q33" s="124"/>
      <c r="R33" s="124"/>
      <c r="S33" s="124"/>
      <c r="T33" s="124"/>
      <c r="U33" s="124"/>
      <c r="V33" s="124"/>
      <c r="W33" s="124"/>
      <c r="X33" s="124"/>
    </row>
    <row r="34" spans="1:24" s="1" customFormat="1" ht="20.100000000000001" customHeight="1">
      <c r="A34" s="7"/>
      <c r="B34" s="5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124"/>
      <c r="Q34" s="124"/>
      <c r="R34" s="124"/>
      <c r="S34" s="124"/>
      <c r="T34" s="124"/>
      <c r="U34" s="124"/>
      <c r="V34" s="124"/>
      <c r="W34" s="124"/>
      <c r="X34" s="124"/>
    </row>
    <row r="35" spans="1:24" s="1" customFormat="1" ht="20.100000000000001" customHeight="1">
      <c r="A35" s="7"/>
      <c r="B35" s="5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4"/>
      <c r="P35" s="124"/>
      <c r="Q35" s="124"/>
      <c r="R35" s="124"/>
      <c r="S35" s="124"/>
      <c r="T35" s="124"/>
      <c r="U35" s="124"/>
      <c r="V35" s="124"/>
      <c r="W35" s="124"/>
      <c r="X35" s="124"/>
    </row>
    <row r="36" spans="1:24" s="1" customFormat="1" ht="20.100000000000001" customHeight="1">
      <c r="A36" s="7"/>
      <c r="B36" s="5"/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4"/>
      <c r="O36" s="124"/>
      <c r="P36" s="124"/>
      <c r="Q36" s="124"/>
      <c r="R36" s="124"/>
      <c r="S36" s="124"/>
      <c r="T36" s="124"/>
      <c r="U36" s="124"/>
      <c r="V36" s="124"/>
      <c r="W36" s="124"/>
      <c r="X36" s="124"/>
    </row>
    <row r="37" spans="1:24" ht="21" customHeight="1">
      <c r="A37" s="214" t="str">
        <f>A1</f>
        <v>CAPITAL  ENGINEERING  NETWORK  PUBLIC  COMPANY  LIMITED  AND  ITS  SUBSIDIARIES</v>
      </c>
      <c r="B37" s="214"/>
      <c r="C37" s="214"/>
      <c r="D37" s="214"/>
      <c r="E37" s="214"/>
      <c r="F37" s="214"/>
      <c r="G37" s="214"/>
      <c r="H37" s="214"/>
      <c r="I37" s="214"/>
      <c r="J37" s="214"/>
      <c r="K37" s="214"/>
      <c r="L37" s="214"/>
      <c r="M37" s="214"/>
      <c r="N37" s="214"/>
      <c r="O37" s="214"/>
      <c r="P37" s="214"/>
      <c r="Q37" s="214"/>
      <c r="R37" s="214"/>
      <c r="S37" s="214"/>
      <c r="T37" s="214"/>
      <c r="U37" s="214"/>
      <c r="V37" s="214"/>
      <c r="W37" s="214"/>
      <c r="X37" s="214"/>
    </row>
    <row r="38" spans="1:24" ht="21" customHeight="1">
      <c r="A38" s="223" t="s">
        <v>148</v>
      </c>
      <c r="B38" s="223"/>
      <c r="C38" s="223"/>
      <c r="D38" s="223"/>
      <c r="E38" s="223"/>
      <c r="F38" s="223"/>
      <c r="G38" s="223"/>
      <c r="H38" s="223"/>
      <c r="I38" s="223"/>
      <c r="J38" s="223"/>
      <c r="K38" s="223"/>
      <c r="L38" s="223"/>
      <c r="M38" s="223"/>
      <c r="N38" s="223"/>
      <c r="O38" s="223"/>
      <c r="P38" s="223"/>
      <c r="Q38" s="223"/>
      <c r="R38" s="223"/>
      <c r="S38" s="223"/>
      <c r="T38" s="223"/>
      <c r="U38" s="223"/>
      <c r="V38" s="223"/>
      <c r="W38" s="223"/>
      <c r="X38" s="223"/>
    </row>
    <row r="39" spans="1:24" ht="21" customHeight="1">
      <c r="A39" s="222" t="s">
        <v>242</v>
      </c>
      <c r="B39" s="222"/>
      <c r="C39" s="222"/>
      <c r="D39" s="222"/>
      <c r="E39" s="222"/>
      <c r="F39" s="222"/>
      <c r="G39" s="222"/>
      <c r="H39" s="222"/>
      <c r="I39" s="222"/>
      <c r="J39" s="222"/>
      <c r="K39" s="222"/>
      <c r="L39" s="222"/>
      <c r="M39" s="222"/>
      <c r="N39" s="222"/>
      <c r="O39" s="222"/>
      <c r="P39" s="222"/>
      <c r="Q39" s="222"/>
      <c r="R39" s="222"/>
      <c r="S39" s="222"/>
      <c r="T39" s="222"/>
      <c r="U39" s="222"/>
      <c r="V39" s="222"/>
      <c r="W39" s="222"/>
      <c r="X39" s="222"/>
    </row>
    <row r="40" spans="1:24" ht="21" customHeight="1">
      <c r="A40" s="230" t="s">
        <v>121</v>
      </c>
      <c r="B40" s="229"/>
      <c r="C40" s="229"/>
      <c r="D40" s="229"/>
      <c r="E40" s="229"/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/>
      <c r="S40" s="229"/>
      <c r="T40" s="229"/>
      <c r="U40" s="229"/>
      <c r="V40" s="229"/>
      <c r="W40" s="229"/>
      <c r="X40" s="229"/>
    </row>
    <row r="41" spans="1:24" ht="9" customHeight="1">
      <c r="A41" s="41"/>
      <c r="B41" s="9"/>
      <c r="C41" s="9"/>
      <c r="D41" s="17"/>
      <c r="E41" s="17"/>
      <c r="F41" s="17"/>
      <c r="G41" s="17"/>
      <c r="H41" s="17"/>
      <c r="I41" s="17"/>
      <c r="L41" s="17"/>
      <c r="M41" s="17"/>
      <c r="N41" s="17"/>
      <c r="O41" s="17"/>
      <c r="P41" s="17"/>
      <c r="Q41" s="17"/>
      <c r="R41" s="17"/>
      <c r="S41" s="17"/>
      <c r="U41" s="17"/>
    </row>
    <row r="42" spans="1:24" s="5" customFormat="1" ht="20.100000000000001" customHeight="1">
      <c r="A42" s="6"/>
      <c r="B42" s="6" t="s">
        <v>1</v>
      </c>
      <c r="C42" s="6"/>
      <c r="D42" s="224" t="s">
        <v>90</v>
      </c>
      <c r="E42" s="225"/>
      <c r="F42" s="225"/>
      <c r="G42" s="225"/>
      <c r="H42" s="225"/>
      <c r="I42" s="225"/>
      <c r="J42" s="225"/>
      <c r="K42" s="225"/>
      <c r="L42" s="225"/>
      <c r="M42" s="225"/>
      <c r="N42" s="225"/>
      <c r="O42" s="225"/>
      <c r="P42" s="225"/>
      <c r="Q42" s="225"/>
      <c r="R42" s="225"/>
      <c r="S42" s="225"/>
      <c r="T42" s="225"/>
      <c r="U42" s="225"/>
      <c r="V42" s="225"/>
      <c r="W42" s="225"/>
      <c r="X42" s="225"/>
    </row>
    <row r="43" spans="1:24" s="5" customFormat="1" ht="20.100000000000001" customHeight="1">
      <c r="A43" s="6"/>
      <c r="B43" s="6"/>
      <c r="C43" s="6"/>
      <c r="D43" s="226" t="s">
        <v>94</v>
      </c>
      <c r="E43" s="226"/>
      <c r="F43" s="226"/>
      <c r="G43" s="226"/>
      <c r="H43" s="226"/>
      <c r="I43" s="226"/>
      <c r="J43" s="226"/>
      <c r="K43" s="226"/>
      <c r="L43" s="226"/>
      <c r="M43" s="226"/>
      <c r="N43" s="226"/>
      <c r="O43" s="226"/>
      <c r="P43" s="226"/>
      <c r="Q43" s="226"/>
      <c r="R43" s="226"/>
      <c r="S43" s="226"/>
      <c r="T43" s="226"/>
      <c r="U43" s="177"/>
      <c r="V43" s="177" t="s">
        <v>40</v>
      </c>
      <c r="W43" s="177"/>
      <c r="X43" s="80" t="s">
        <v>39</v>
      </c>
    </row>
    <row r="44" spans="1:24" s="5" customFormat="1" ht="20.100000000000001" customHeight="1">
      <c r="A44" s="76"/>
      <c r="B44" s="6"/>
      <c r="C44" s="6"/>
      <c r="D44" s="79" t="s">
        <v>37</v>
      </c>
      <c r="E44" s="178"/>
      <c r="F44" s="177" t="s">
        <v>38</v>
      </c>
      <c r="G44" s="178"/>
      <c r="H44" s="226" t="s">
        <v>25</v>
      </c>
      <c r="I44" s="226"/>
      <c r="J44" s="226"/>
      <c r="K44" s="77"/>
      <c r="L44" s="227" t="s">
        <v>89</v>
      </c>
      <c r="M44" s="227"/>
      <c r="N44" s="227"/>
      <c r="O44" s="227"/>
      <c r="P44" s="227"/>
      <c r="Q44" s="227"/>
      <c r="R44" s="227"/>
      <c r="S44" s="178"/>
      <c r="T44" s="80" t="s">
        <v>39</v>
      </c>
      <c r="U44" s="178"/>
      <c r="V44" s="177" t="s">
        <v>43</v>
      </c>
      <c r="W44" s="77"/>
      <c r="X44" s="177" t="s">
        <v>48</v>
      </c>
    </row>
    <row r="45" spans="1:24" s="5" customFormat="1" ht="20.100000000000001" customHeight="1">
      <c r="A45" s="78"/>
      <c r="B45" s="6"/>
      <c r="C45" s="6"/>
      <c r="D45" s="81" t="s">
        <v>78</v>
      </c>
      <c r="E45" s="178"/>
      <c r="F45" s="177" t="s">
        <v>42</v>
      </c>
      <c r="G45" s="177"/>
      <c r="H45" s="177" t="s">
        <v>26</v>
      </c>
      <c r="I45" s="178"/>
      <c r="J45" s="81" t="s">
        <v>27</v>
      </c>
      <c r="K45" s="77"/>
      <c r="L45" s="228" t="s">
        <v>36</v>
      </c>
      <c r="M45" s="228"/>
      <c r="N45" s="228"/>
      <c r="O45" s="178"/>
      <c r="P45" s="178"/>
      <c r="Q45" s="178"/>
      <c r="S45" s="178"/>
      <c r="T45" s="177" t="s">
        <v>95</v>
      </c>
      <c r="U45" s="178"/>
      <c r="V45" s="177" t="s">
        <v>47</v>
      </c>
      <c r="W45" s="77"/>
      <c r="X45" s="77"/>
    </row>
    <row r="46" spans="1:24" s="5" customFormat="1" ht="20.100000000000001" customHeight="1">
      <c r="A46" s="78"/>
      <c r="B46" s="6"/>
      <c r="C46" s="6"/>
      <c r="D46" s="81" t="s">
        <v>44</v>
      </c>
      <c r="E46" s="178"/>
      <c r="F46" s="77"/>
      <c r="G46" s="177"/>
      <c r="H46" s="176" t="s">
        <v>45</v>
      </c>
      <c r="I46" s="178"/>
      <c r="J46" s="77"/>
      <c r="K46" s="77"/>
      <c r="L46" s="177" t="s">
        <v>105</v>
      </c>
      <c r="M46" s="178"/>
      <c r="N46" s="177" t="s">
        <v>75</v>
      </c>
      <c r="O46" s="178"/>
      <c r="P46" s="178" t="s">
        <v>114</v>
      </c>
      <c r="Q46" s="178"/>
      <c r="R46" s="177" t="s">
        <v>76</v>
      </c>
      <c r="S46" s="178"/>
      <c r="T46" s="177" t="s">
        <v>81</v>
      </c>
      <c r="U46" s="178"/>
      <c r="V46" s="77"/>
      <c r="W46" s="77"/>
      <c r="X46" s="77"/>
    </row>
    <row r="47" spans="1:24" s="5" customFormat="1" ht="20.100000000000001" customHeight="1">
      <c r="A47" s="78"/>
      <c r="B47" s="6"/>
      <c r="C47" s="6"/>
      <c r="E47" s="178"/>
      <c r="F47" s="77"/>
      <c r="G47" s="177"/>
      <c r="H47" s="177"/>
      <c r="I47" s="178"/>
      <c r="J47" s="77"/>
      <c r="K47" s="77"/>
      <c r="L47" s="177" t="s">
        <v>46</v>
      </c>
      <c r="M47" s="178"/>
      <c r="N47" s="178" t="s">
        <v>77</v>
      </c>
      <c r="O47" s="178"/>
      <c r="P47" s="178" t="s">
        <v>119</v>
      </c>
      <c r="Q47" s="178"/>
      <c r="R47" s="177" t="s">
        <v>43</v>
      </c>
      <c r="S47" s="177"/>
      <c r="U47" s="178"/>
      <c r="W47" s="77"/>
    </row>
    <row r="48" spans="1:24" s="5" customFormat="1" ht="20.100000000000001" customHeight="1">
      <c r="A48" s="6"/>
      <c r="B48" s="6"/>
      <c r="C48" s="6"/>
      <c r="E48" s="178"/>
      <c r="G48" s="177"/>
      <c r="I48" s="178"/>
      <c r="J48" s="177"/>
      <c r="K48" s="77"/>
      <c r="M48" s="178"/>
      <c r="N48" s="178" t="s">
        <v>79</v>
      </c>
      <c r="O48" s="178"/>
      <c r="P48" s="178" t="s">
        <v>115</v>
      </c>
      <c r="Q48" s="178"/>
      <c r="R48" s="177" t="s">
        <v>72</v>
      </c>
      <c r="S48" s="177"/>
      <c r="U48" s="178"/>
      <c r="W48" s="77"/>
    </row>
    <row r="49" spans="1:24" s="5" customFormat="1" ht="20.100000000000001" customHeight="1">
      <c r="A49" s="6"/>
      <c r="C49" s="6"/>
      <c r="E49" s="178"/>
      <c r="G49" s="177"/>
      <c r="I49" s="178"/>
      <c r="K49" s="77"/>
      <c r="M49" s="178"/>
      <c r="N49" s="6" t="s">
        <v>80</v>
      </c>
      <c r="O49" s="178"/>
      <c r="P49" s="178" t="s">
        <v>116</v>
      </c>
      <c r="Q49" s="178"/>
      <c r="R49" s="177" t="s">
        <v>82</v>
      </c>
      <c r="S49" s="176"/>
      <c r="U49" s="178"/>
      <c r="W49" s="77"/>
    </row>
    <row r="50" spans="1:24" s="1" customFormat="1" ht="13.7" customHeight="1">
      <c r="A50" s="191"/>
      <c r="B50" s="192"/>
      <c r="C50" s="4"/>
      <c r="D50" s="193"/>
      <c r="E50" s="193"/>
      <c r="F50" s="193"/>
      <c r="G50" s="193"/>
      <c r="H50" s="193"/>
      <c r="I50" s="193"/>
      <c r="J50" s="193"/>
      <c r="K50" s="193"/>
      <c r="L50" s="193"/>
      <c r="M50" s="193"/>
      <c r="N50" s="193"/>
      <c r="O50" s="193"/>
      <c r="P50" s="193"/>
      <c r="Q50" s="193"/>
      <c r="R50" s="193"/>
      <c r="S50" s="193"/>
      <c r="T50" s="193"/>
      <c r="U50" s="193"/>
      <c r="V50" s="193"/>
      <c r="W50" s="193"/>
      <c r="X50" s="193"/>
    </row>
    <row r="51" spans="1:24" s="1" customFormat="1" ht="20.100000000000001" customHeight="1">
      <c r="A51" s="179" t="s">
        <v>270</v>
      </c>
      <c r="B51" s="5"/>
      <c r="C51" s="4"/>
      <c r="D51" s="124">
        <f>D29</f>
        <v>745141929</v>
      </c>
      <c r="E51" s="180"/>
      <c r="F51" s="124">
        <f>F29</f>
        <v>891305114</v>
      </c>
      <c r="G51" s="180"/>
      <c r="H51" s="124">
        <f>H29</f>
        <v>45397932</v>
      </c>
      <c r="I51" s="125"/>
      <c r="J51" s="124">
        <f>J29</f>
        <v>337537930</v>
      </c>
      <c r="K51" s="180"/>
      <c r="L51" s="124">
        <f>L29</f>
        <v>90194118</v>
      </c>
      <c r="M51" s="180"/>
      <c r="N51" s="124">
        <f>N29</f>
        <v>433494</v>
      </c>
      <c r="O51" s="180"/>
      <c r="P51" s="124">
        <f>P29</f>
        <v>66141</v>
      </c>
      <c r="Q51" s="180"/>
      <c r="R51" s="124">
        <f>R29</f>
        <v>414498180.13396657</v>
      </c>
      <c r="S51" s="180"/>
      <c r="T51" s="124">
        <f>SUM(D51:R51)</f>
        <v>2524574838.1339664</v>
      </c>
      <c r="U51" s="125"/>
      <c r="V51" s="124">
        <f>V29</f>
        <v>1117372420</v>
      </c>
      <c r="W51" s="180"/>
      <c r="X51" s="125">
        <f>SUM(T51:V51)</f>
        <v>3641947258.1339664</v>
      </c>
    </row>
    <row r="52" spans="1:24" s="1" customFormat="1" ht="20.100000000000001" customHeight="1">
      <c r="A52" s="182" t="s">
        <v>51</v>
      </c>
      <c r="B52" s="6"/>
      <c r="D52" s="183"/>
      <c r="E52" s="180"/>
      <c r="F52" s="180"/>
      <c r="G52" s="180"/>
      <c r="H52" s="180"/>
      <c r="I52" s="184"/>
      <c r="J52" s="180"/>
      <c r="K52" s="180"/>
      <c r="L52" s="180"/>
      <c r="M52" s="180"/>
      <c r="N52" s="180"/>
      <c r="O52" s="180"/>
      <c r="P52" s="180"/>
      <c r="Q52" s="180"/>
      <c r="R52" s="180"/>
      <c r="S52" s="180"/>
      <c r="T52" s="180"/>
      <c r="U52" s="180"/>
      <c r="V52" s="180"/>
      <c r="W52" s="180"/>
      <c r="X52" s="180"/>
    </row>
    <row r="53" spans="1:24" s="1" customFormat="1" ht="20.100000000000001" customHeight="1">
      <c r="A53" s="82" t="s">
        <v>195</v>
      </c>
      <c r="B53" s="5"/>
      <c r="C53" s="4"/>
      <c r="D53" s="185">
        <v>0</v>
      </c>
      <c r="E53" s="127"/>
      <c r="F53" s="185">
        <v>0</v>
      </c>
      <c r="G53" s="127"/>
      <c r="H53" s="185">
        <v>0</v>
      </c>
      <c r="I53" s="127"/>
      <c r="J53" s="185">
        <v>0</v>
      </c>
      <c r="K53" s="127"/>
      <c r="L53" s="185">
        <v>0</v>
      </c>
      <c r="M53" s="127"/>
      <c r="N53" s="185">
        <v>0</v>
      </c>
      <c r="O53" s="127"/>
      <c r="P53" s="185">
        <v>0</v>
      </c>
      <c r="Q53" s="127"/>
      <c r="R53" s="197">
        <v>-10136793</v>
      </c>
      <c r="S53" s="127"/>
      <c r="T53" s="197">
        <f t="shared" ref="T53:T57" si="2">SUM(D53:R53)</f>
        <v>-10136793</v>
      </c>
      <c r="U53" s="127"/>
      <c r="V53" s="127">
        <v>802</v>
      </c>
      <c r="W53" s="127"/>
      <c r="X53" s="197">
        <f t="shared" ref="X53:X57" si="3">SUM(T53:V53)</f>
        <v>-10135991</v>
      </c>
    </row>
    <row r="54" spans="1:24" s="1" customFormat="1" ht="20.100000000000001" customHeight="1">
      <c r="A54" s="82" t="s">
        <v>107</v>
      </c>
      <c r="B54" s="5"/>
      <c r="C54" s="4"/>
      <c r="D54" s="185">
        <v>0</v>
      </c>
      <c r="E54" s="127"/>
      <c r="F54" s="185">
        <v>0</v>
      </c>
      <c r="G54" s="127"/>
      <c r="H54" s="185">
        <v>0</v>
      </c>
      <c r="I54" s="127"/>
      <c r="J54" s="185">
        <v>0</v>
      </c>
      <c r="K54" s="127"/>
      <c r="L54" s="185">
        <v>0</v>
      </c>
      <c r="M54" s="127"/>
      <c r="N54" s="185">
        <v>0</v>
      </c>
      <c r="O54" s="127"/>
      <c r="P54" s="185">
        <v>0</v>
      </c>
      <c r="Q54" s="127"/>
      <c r="R54" s="197">
        <v>-1661700</v>
      </c>
      <c r="S54" s="127"/>
      <c r="T54" s="197">
        <f t="shared" si="2"/>
        <v>-1661700</v>
      </c>
      <c r="U54" s="127"/>
      <c r="V54" s="127">
        <v>31706804</v>
      </c>
      <c r="W54" s="127"/>
      <c r="X54" s="125">
        <f t="shared" si="3"/>
        <v>30045104</v>
      </c>
    </row>
    <row r="55" spans="1:24" s="1" customFormat="1" ht="20.100000000000001" customHeight="1">
      <c r="A55" s="82" t="s">
        <v>197</v>
      </c>
      <c r="B55" s="5"/>
      <c r="C55" s="4"/>
      <c r="D55" s="185">
        <v>0</v>
      </c>
      <c r="E55" s="127"/>
      <c r="F55" s="185">
        <v>0</v>
      </c>
      <c r="G55" s="127"/>
      <c r="H55" s="185">
        <v>0</v>
      </c>
      <c r="I55" s="127"/>
      <c r="J55" s="185">
        <v>0</v>
      </c>
      <c r="K55" s="127"/>
      <c r="L55" s="185">
        <v>0</v>
      </c>
      <c r="M55" s="127"/>
      <c r="N55" s="185">
        <v>0</v>
      </c>
      <c r="O55" s="127"/>
      <c r="P55" s="185">
        <v>0</v>
      </c>
      <c r="Q55" s="127"/>
      <c r="R55" s="185">
        <v>0</v>
      </c>
      <c r="S55" s="127"/>
      <c r="T55" s="185">
        <v>0</v>
      </c>
      <c r="U55" s="127"/>
      <c r="V55" s="197">
        <v>-1882786</v>
      </c>
      <c r="W55" s="127"/>
      <c r="X55" s="197">
        <f t="shared" si="3"/>
        <v>-1882786</v>
      </c>
    </row>
    <row r="56" spans="1:24" s="1" customFormat="1" ht="20.100000000000001" customHeight="1">
      <c r="A56" s="82" t="s">
        <v>263</v>
      </c>
      <c r="B56" s="5"/>
      <c r="D56" s="185">
        <v>0</v>
      </c>
      <c r="E56" s="127"/>
      <c r="F56" s="185">
        <v>0</v>
      </c>
      <c r="G56" s="127"/>
      <c r="H56" s="185">
        <v>0</v>
      </c>
      <c r="I56" s="127"/>
      <c r="J56" s="197">
        <f>revenues!D82</f>
        <v>-929802321</v>
      </c>
      <c r="K56" s="127"/>
      <c r="L56" s="185">
        <v>0</v>
      </c>
      <c r="M56" s="127"/>
      <c r="N56" s="185">
        <v>0</v>
      </c>
      <c r="O56" s="127"/>
      <c r="P56" s="185">
        <v>0</v>
      </c>
      <c r="Q56" s="127"/>
      <c r="R56" s="185">
        <v>0</v>
      </c>
      <c r="S56" s="127"/>
      <c r="T56" s="197">
        <f t="shared" si="2"/>
        <v>-929802321</v>
      </c>
      <c r="U56" s="127"/>
      <c r="V56" s="197">
        <v>-608915215</v>
      </c>
      <c r="W56" s="127"/>
      <c r="X56" s="197">
        <f t="shared" si="3"/>
        <v>-1538717536</v>
      </c>
    </row>
    <row r="57" spans="1:24" s="1" customFormat="1" ht="20.100000000000001" customHeight="1">
      <c r="A57" s="210" t="s">
        <v>211</v>
      </c>
      <c r="B57" s="5"/>
      <c r="C57" s="4"/>
      <c r="D57" s="186">
        <v>0</v>
      </c>
      <c r="E57" s="127"/>
      <c r="F57" s="186">
        <v>0</v>
      </c>
      <c r="G57" s="127"/>
      <c r="H57" s="186">
        <v>0</v>
      </c>
      <c r="I57" s="126"/>
      <c r="J57" s="238">
        <v>-2439432</v>
      </c>
      <c r="K57" s="126"/>
      <c r="L57" s="186">
        <v>0</v>
      </c>
      <c r="M57" s="126"/>
      <c r="N57" s="238">
        <v>-204260</v>
      </c>
      <c r="O57" s="127"/>
      <c r="P57" s="187">
        <v>138355</v>
      </c>
      <c r="Q57" s="127"/>
      <c r="R57" s="186">
        <v>0</v>
      </c>
      <c r="S57" s="127"/>
      <c r="T57" s="238">
        <f t="shared" si="2"/>
        <v>-2505337</v>
      </c>
      <c r="U57" s="126"/>
      <c r="V57" s="238">
        <v>-2896558</v>
      </c>
      <c r="W57" s="127"/>
      <c r="X57" s="238">
        <f t="shared" si="3"/>
        <v>-5401895</v>
      </c>
    </row>
    <row r="58" spans="1:24" s="1" customFormat="1" ht="20.100000000000001" customHeight="1" thickBot="1">
      <c r="A58" s="188" t="s">
        <v>271</v>
      </c>
      <c r="B58" s="5"/>
      <c r="D58" s="189">
        <f>SUM(D51:D57)</f>
        <v>745141929</v>
      </c>
      <c r="E58" s="124"/>
      <c r="F58" s="189">
        <f>SUM(F51:F57)</f>
        <v>891305114</v>
      </c>
      <c r="G58" s="124"/>
      <c r="H58" s="189">
        <f>SUM(H51:H57)</f>
        <v>45397932</v>
      </c>
      <c r="I58" s="124"/>
      <c r="J58" s="239">
        <f>SUM(J51:J57)</f>
        <v>-594703823</v>
      </c>
      <c r="K58" s="124"/>
      <c r="L58" s="189">
        <f>SUM(L51:L57)</f>
        <v>90194118</v>
      </c>
      <c r="M58" s="124"/>
      <c r="N58" s="189">
        <f>SUM(N51:N57)</f>
        <v>229234</v>
      </c>
      <c r="O58" s="124"/>
      <c r="P58" s="189">
        <f>SUM(P51:P57)</f>
        <v>204496</v>
      </c>
      <c r="Q58" s="124"/>
      <c r="R58" s="189">
        <f>SUM(R51:R57)</f>
        <v>402699687.13396657</v>
      </c>
      <c r="S58" s="124"/>
      <c r="T58" s="189">
        <f>SUM(T51:T57)</f>
        <v>1580468687.1339664</v>
      </c>
      <c r="U58" s="124"/>
      <c r="V58" s="189">
        <f>SUM(V51:V57)</f>
        <v>535385467</v>
      </c>
      <c r="W58" s="124"/>
      <c r="X58" s="189">
        <f>SUM(X56:X57,X55,X54,X53,X51)</f>
        <v>2115854154.1339664</v>
      </c>
    </row>
    <row r="59" spans="1:24" ht="21" customHeight="1" thickTop="1"/>
    <row r="70" spans="1:1" ht="21" customHeight="1">
      <c r="A70" s="74" t="s">
        <v>128</v>
      </c>
    </row>
  </sheetData>
  <mergeCells count="18">
    <mergeCell ref="H44:J44"/>
    <mergeCell ref="L44:R44"/>
    <mergeCell ref="A4:X4"/>
    <mergeCell ref="L45:N45"/>
    <mergeCell ref="A40:X40"/>
    <mergeCell ref="A38:X38"/>
    <mergeCell ref="D42:X42"/>
    <mergeCell ref="D43:T43"/>
    <mergeCell ref="A39:X39"/>
    <mergeCell ref="A1:X1"/>
    <mergeCell ref="A2:X2"/>
    <mergeCell ref="A3:X3"/>
    <mergeCell ref="A37:X37"/>
    <mergeCell ref="D6:X6"/>
    <mergeCell ref="D7:T7"/>
    <mergeCell ref="H8:J8"/>
    <mergeCell ref="L8:R8"/>
    <mergeCell ref="L9:N9"/>
  </mergeCells>
  <pageMargins left="0.8" right="0.3" top="1" bottom="1" header="0.2" footer="0.4"/>
  <pageSetup paperSize="9" scale="65" firstPageNumber="13" orientation="landscape" useFirstPageNumber="1" horizontalDpi="1200" verticalDpi="1200" r:id="rId1"/>
  <headerFooter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52"/>
  <sheetViews>
    <sheetView topLeftCell="A7" zoomScale="80" zoomScaleNormal="80" workbookViewId="0">
      <selection activeCell="J21" sqref="J21"/>
    </sheetView>
  </sheetViews>
  <sheetFormatPr defaultColWidth="2.125" defaultRowHeight="21" customHeight="1"/>
  <cols>
    <col min="1" max="1" width="54.875" style="13" bestFit="1" customWidth="1"/>
    <col min="2" max="2" width="6.875" style="13" customWidth="1"/>
    <col min="3" max="3" width="0.875" style="13" customWidth="1"/>
    <col min="4" max="4" width="13.875" style="21" customWidth="1"/>
    <col min="5" max="5" width="1.375" style="21" customWidth="1"/>
    <col min="6" max="6" width="13.125" style="21" customWidth="1"/>
    <col min="7" max="7" width="1.375" style="21" customWidth="1"/>
    <col min="8" max="8" width="13.375" style="21" customWidth="1"/>
    <col min="9" max="9" width="1.375" style="21" customWidth="1"/>
    <col min="10" max="10" width="13.875" style="21" customWidth="1"/>
    <col min="11" max="11" width="1.375" style="21" customWidth="1"/>
    <col min="12" max="12" width="15.375" style="21" customWidth="1"/>
    <col min="13" max="217" width="9.125" style="13" customWidth="1"/>
    <col min="218" max="220" width="2.375" style="13" customWidth="1"/>
    <col min="221" max="221" width="1" style="13" customWidth="1"/>
    <col min="222" max="222" width="37.375" style="13" customWidth="1"/>
    <col min="223" max="223" width="1.875" style="13" customWidth="1"/>
    <col min="224" max="224" width="11.375" style="13" customWidth="1"/>
    <col min="225" max="225" width="3.375" style="13" customWidth="1"/>
    <col min="226" max="226" width="13" style="13" customWidth="1"/>
    <col min="227" max="227" width="2.125" style="13" customWidth="1"/>
    <col min="228" max="228" width="13" style="13" customWidth="1"/>
    <col min="229" max="229" width="2.125" style="13" customWidth="1"/>
    <col min="230" max="230" width="13" style="13" customWidth="1"/>
    <col min="231" max="231" width="2.125" style="13" customWidth="1"/>
    <col min="232" max="232" width="13" style="13" customWidth="1"/>
    <col min="233" max="16384" width="2.125" style="13"/>
  </cols>
  <sheetData>
    <row r="1" spans="1:12" ht="21" customHeight="1">
      <c r="A1" s="214" t="str">
        <f>'Consolidated '!A37:X37</f>
        <v>CAPITAL  ENGINEERING  NETWORK  PUBLIC  COMPANY  LIMITED  AND  ITS  SUBSIDIARIES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</row>
    <row r="2" spans="1:12" ht="21" customHeight="1">
      <c r="A2" s="214" t="s">
        <v>148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</row>
    <row r="3" spans="1:12" ht="21" customHeight="1">
      <c r="A3" s="222" t="s">
        <v>272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</row>
    <row r="4" spans="1:12" ht="21" customHeight="1">
      <c r="A4" s="219" t="s">
        <v>121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</row>
    <row r="5" spans="1:12" ht="9" customHeight="1">
      <c r="A5" s="9"/>
      <c r="B5" s="9"/>
      <c r="C5" s="9"/>
      <c r="D5" s="17"/>
      <c r="E5" s="17"/>
      <c r="F5" s="17"/>
      <c r="G5" s="17"/>
      <c r="J5" s="17"/>
      <c r="K5" s="17"/>
    </row>
    <row r="6" spans="1:12" ht="21" customHeight="1">
      <c r="A6" s="83"/>
      <c r="B6" s="194" t="s">
        <v>1</v>
      </c>
      <c r="C6" s="14"/>
      <c r="D6" s="232" t="s">
        <v>88</v>
      </c>
      <c r="E6" s="233"/>
      <c r="F6" s="233"/>
      <c r="G6" s="233"/>
      <c r="H6" s="233"/>
      <c r="I6" s="233"/>
      <c r="J6" s="233"/>
      <c r="K6" s="28"/>
      <c r="L6" s="28"/>
    </row>
    <row r="7" spans="1:12" ht="21" customHeight="1">
      <c r="A7" s="9"/>
      <c r="B7" s="9"/>
      <c r="C7" s="28"/>
      <c r="D7" s="16" t="s">
        <v>37</v>
      </c>
      <c r="E7" s="16"/>
      <c r="F7" s="16" t="s">
        <v>38</v>
      </c>
      <c r="G7" s="14"/>
      <c r="H7" s="231" t="s">
        <v>294</v>
      </c>
      <c r="I7" s="220"/>
      <c r="J7" s="220"/>
      <c r="K7" s="16"/>
      <c r="L7" s="23"/>
    </row>
    <row r="8" spans="1:12" ht="21" customHeight="1">
      <c r="A8" s="9"/>
      <c r="B8" s="9"/>
      <c r="C8" s="28"/>
      <c r="D8" s="84" t="s">
        <v>41</v>
      </c>
      <c r="E8" s="16"/>
      <c r="F8" s="91" t="s">
        <v>198</v>
      </c>
      <c r="G8" s="16"/>
      <c r="H8" s="16" t="s">
        <v>26</v>
      </c>
      <c r="I8" s="23"/>
      <c r="J8" s="84" t="s">
        <v>27</v>
      </c>
      <c r="K8" s="16"/>
      <c r="L8" s="16" t="s">
        <v>39</v>
      </c>
    </row>
    <row r="9" spans="1:12" ht="21" customHeight="1">
      <c r="A9" s="9"/>
      <c r="B9" s="9"/>
      <c r="C9" s="28"/>
      <c r="D9" s="84" t="s">
        <v>44</v>
      </c>
      <c r="E9" s="16"/>
      <c r="G9" s="16"/>
      <c r="H9" s="85" t="s">
        <v>45</v>
      </c>
      <c r="I9" s="23"/>
      <c r="J9" s="84" t="s">
        <v>295</v>
      </c>
      <c r="K9" s="16"/>
      <c r="L9" s="16" t="s">
        <v>48</v>
      </c>
    </row>
    <row r="10" spans="1:12" s="9" customFormat="1" ht="21" customHeight="1">
      <c r="C10" s="13"/>
      <c r="D10" s="22"/>
      <c r="E10" s="29"/>
      <c r="F10" s="22"/>
      <c r="G10" s="29"/>
      <c r="H10" s="21"/>
      <c r="I10" s="20"/>
      <c r="J10" s="21"/>
      <c r="K10" s="29"/>
      <c r="L10" s="21"/>
    </row>
    <row r="11" spans="1:12" s="9" customFormat="1" ht="21" customHeight="1">
      <c r="A11" s="10" t="s">
        <v>206</v>
      </c>
      <c r="B11" s="10"/>
      <c r="D11" s="112">
        <v>745141378</v>
      </c>
      <c r="E11" s="112"/>
      <c r="F11" s="112">
        <v>891304563</v>
      </c>
      <c r="G11" s="112"/>
      <c r="H11" s="105">
        <v>29769475</v>
      </c>
      <c r="I11" s="105"/>
      <c r="J11" s="105">
        <v>93520082</v>
      </c>
      <c r="K11" s="112"/>
      <c r="L11" s="105">
        <f>SUM(D11:J11)</f>
        <v>1759735498</v>
      </c>
    </row>
    <row r="12" spans="1:12" s="9" customFormat="1" ht="21" customHeight="1">
      <c r="A12" s="13" t="s">
        <v>51</v>
      </c>
      <c r="B12" s="13"/>
      <c r="D12" s="30"/>
      <c r="E12" s="30"/>
      <c r="F12" s="30"/>
      <c r="G12" s="30"/>
      <c r="H12" s="30"/>
      <c r="I12" s="30"/>
      <c r="J12" s="30"/>
      <c r="K12" s="30"/>
      <c r="L12" s="100"/>
    </row>
    <row r="13" spans="1:12" s="9" customFormat="1" ht="21" customHeight="1">
      <c r="A13" s="130" t="s">
        <v>208</v>
      </c>
      <c r="B13" s="130"/>
      <c r="D13" s="30"/>
      <c r="E13" s="30"/>
      <c r="F13" s="30"/>
      <c r="G13" s="30"/>
      <c r="H13" s="30"/>
      <c r="I13" s="30"/>
      <c r="J13" s="30"/>
      <c r="K13" s="30"/>
      <c r="L13" s="100"/>
    </row>
    <row r="14" spans="1:12" s="9" customFormat="1" ht="21" customHeight="1">
      <c r="A14" s="131" t="s">
        <v>207</v>
      </c>
      <c r="B14" s="14">
        <v>28</v>
      </c>
      <c r="D14" s="105">
        <v>551</v>
      </c>
      <c r="E14" s="105"/>
      <c r="F14" s="105">
        <v>551</v>
      </c>
      <c r="G14" s="105"/>
      <c r="H14" s="59">
        <v>0</v>
      </c>
      <c r="I14" s="30"/>
      <c r="J14" s="59">
        <v>0</v>
      </c>
      <c r="K14" s="30"/>
      <c r="L14" s="105">
        <f>SUM(D14:J14)</f>
        <v>1102</v>
      </c>
    </row>
    <row r="15" spans="1:12" ht="21" customHeight="1">
      <c r="A15" s="130" t="s">
        <v>106</v>
      </c>
      <c r="B15" s="14">
        <v>29</v>
      </c>
      <c r="C15" s="9"/>
      <c r="D15" s="59">
        <v>0</v>
      </c>
      <c r="E15" s="106"/>
      <c r="F15" s="59">
        <v>0</v>
      </c>
      <c r="G15" s="106"/>
      <c r="H15" s="100">
        <v>15628457</v>
      </c>
      <c r="I15" s="128"/>
      <c r="J15" s="241">
        <v>-15628457</v>
      </c>
      <c r="K15" s="106"/>
      <c r="L15" s="59">
        <v>0</v>
      </c>
    </row>
    <row r="16" spans="1:12" ht="21" customHeight="1">
      <c r="A16" s="170" t="s">
        <v>262</v>
      </c>
      <c r="B16" s="170"/>
      <c r="C16" s="9"/>
      <c r="D16" s="59">
        <v>0</v>
      </c>
      <c r="E16" s="106"/>
      <c r="F16" s="59">
        <v>0</v>
      </c>
      <c r="G16" s="106"/>
      <c r="H16" s="90">
        <v>0</v>
      </c>
      <c r="I16" s="128"/>
      <c r="J16" s="102">
        <v>312569136</v>
      </c>
      <c r="K16" s="106"/>
      <c r="L16" s="105">
        <f t="shared" ref="L16:L17" si="0">SUM(D16:J16)</f>
        <v>312569136</v>
      </c>
    </row>
    <row r="17" spans="1:12" ht="21" customHeight="1">
      <c r="A17" s="170" t="s">
        <v>112</v>
      </c>
      <c r="B17" s="170"/>
      <c r="C17" s="9"/>
      <c r="D17" s="59">
        <v>0</v>
      </c>
      <c r="E17" s="106"/>
      <c r="F17" s="59">
        <v>0</v>
      </c>
      <c r="G17" s="106"/>
      <c r="H17" s="59">
        <v>0</v>
      </c>
      <c r="I17" s="128"/>
      <c r="J17" s="59">
        <v>0</v>
      </c>
      <c r="K17" s="106"/>
      <c r="L17" s="168">
        <f t="shared" si="0"/>
        <v>0</v>
      </c>
    </row>
    <row r="18" spans="1:12" ht="21" customHeight="1" thickBot="1">
      <c r="A18" s="86" t="s">
        <v>199</v>
      </c>
      <c r="B18" s="86"/>
      <c r="D18" s="129">
        <f>SUM(D11:D16)</f>
        <v>745141929</v>
      </c>
      <c r="E18" s="112"/>
      <c r="F18" s="129">
        <f>SUM(F11:F16)</f>
        <v>891305114</v>
      </c>
      <c r="G18" s="112"/>
      <c r="H18" s="129">
        <f>SUM(H11:H16)</f>
        <v>45397932</v>
      </c>
      <c r="I18" s="105"/>
      <c r="J18" s="129">
        <f>SUM(J11:J16)</f>
        <v>390460761</v>
      </c>
      <c r="K18" s="112"/>
      <c r="L18" s="129">
        <f>SUM(L11:L16)</f>
        <v>2072305736</v>
      </c>
    </row>
    <row r="19" spans="1:12" ht="21" customHeight="1" thickTop="1"/>
    <row r="20" spans="1:12" s="9" customFormat="1" ht="21" customHeight="1">
      <c r="A20" s="50" t="s">
        <v>243</v>
      </c>
      <c r="B20" s="50"/>
      <c r="D20" s="112">
        <v>745141929</v>
      </c>
      <c r="E20" s="112"/>
      <c r="F20" s="112">
        <v>891305114</v>
      </c>
      <c r="G20" s="112"/>
      <c r="H20" s="105">
        <v>45397932</v>
      </c>
      <c r="I20" s="105"/>
      <c r="J20" s="105">
        <v>390460761</v>
      </c>
      <c r="K20" s="112"/>
      <c r="L20" s="105">
        <f>SUM(D20:J20)</f>
        <v>2072305736</v>
      </c>
    </row>
    <row r="21" spans="1:12" s="9" customFormat="1" ht="21" customHeight="1">
      <c r="A21" s="13" t="s">
        <v>51</v>
      </c>
      <c r="B21" s="13"/>
      <c r="D21" s="30"/>
      <c r="E21" s="30"/>
      <c r="F21" s="30"/>
      <c r="G21" s="30"/>
      <c r="H21" s="30"/>
      <c r="I21" s="30"/>
      <c r="J21" s="30"/>
      <c r="K21" s="30"/>
      <c r="L21" s="100"/>
    </row>
    <row r="22" spans="1:12" ht="21" customHeight="1">
      <c r="A22" s="170" t="s">
        <v>263</v>
      </c>
      <c r="B22" s="170"/>
      <c r="C22" s="9"/>
      <c r="D22" s="59">
        <v>0</v>
      </c>
      <c r="E22" s="171"/>
      <c r="F22" s="59">
        <v>0</v>
      </c>
      <c r="G22" s="171"/>
      <c r="H22" s="59">
        <v>0</v>
      </c>
      <c r="I22" s="150"/>
      <c r="J22" s="241">
        <f>revenues!H32</f>
        <v>-487707782</v>
      </c>
      <c r="K22" s="235"/>
      <c r="L22" s="242">
        <f>SUM(D22:J22)</f>
        <v>-487707782</v>
      </c>
    </row>
    <row r="23" spans="1:12" ht="21" customHeight="1">
      <c r="A23" s="170" t="s">
        <v>264</v>
      </c>
      <c r="B23" s="170"/>
      <c r="C23" s="9"/>
      <c r="D23" s="59">
        <v>0</v>
      </c>
      <c r="E23" s="171"/>
      <c r="F23" s="59">
        <v>0</v>
      </c>
      <c r="G23" s="171"/>
      <c r="H23" s="72">
        <v>0</v>
      </c>
      <c r="I23" s="150"/>
      <c r="J23" s="241">
        <f>revenues!H77</f>
        <v>-1144020</v>
      </c>
      <c r="K23" s="235"/>
      <c r="L23" s="241">
        <f t="shared" ref="L23" si="1">SUM(D23:J23)</f>
        <v>-1144020</v>
      </c>
    </row>
    <row r="24" spans="1:12" ht="21" customHeight="1" thickBot="1">
      <c r="A24" s="86" t="s">
        <v>244</v>
      </c>
      <c r="B24" s="86"/>
      <c r="D24" s="129">
        <f>SUM(D20:D23)</f>
        <v>745141929</v>
      </c>
      <c r="E24" s="112"/>
      <c r="F24" s="129">
        <f>SUM(F20:F23)</f>
        <v>891305114</v>
      </c>
      <c r="G24" s="112"/>
      <c r="H24" s="129">
        <f>SUM(H20:H23)</f>
        <v>45397932</v>
      </c>
      <c r="I24" s="105"/>
      <c r="J24" s="243">
        <f>SUM(J20:J23)</f>
        <v>-98391041</v>
      </c>
      <c r="K24" s="112"/>
      <c r="L24" s="129">
        <f>SUM(L20:L23)</f>
        <v>1583453934</v>
      </c>
    </row>
    <row r="25" spans="1:12" ht="21" customHeight="1" thickTop="1"/>
    <row r="45" spans="2:2" ht="21" customHeight="1">
      <c r="B45" s="74"/>
    </row>
    <row r="52" spans="1:1" ht="21" customHeight="1">
      <c r="A52" s="74" t="s">
        <v>128</v>
      </c>
    </row>
  </sheetData>
  <mergeCells count="6">
    <mergeCell ref="A1:L1"/>
    <mergeCell ref="A2:L2"/>
    <mergeCell ref="A3:L3"/>
    <mergeCell ref="A4:L4"/>
    <mergeCell ref="H7:J7"/>
    <mergeCell ref="D6:J6"/>
  </mergeCells>
  <pageMargins left="0.8" right="0.3" top="1" bottom="1" header="0.2" footer="0.4"/>
  <pageSetup paperSize="9" scale="65" firstPageNumber="13" orientation="portrait" useFirstPageNumber="1" horizontalDpi="1200" verticalDpi="1200" r:id="rId1"/>
  <headerFooter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181"/>
  <sheetViews>
    <sheetView tabSelected="1" topLeftCell="A130" zoomScaleNormal="100" zoomScaleSheetLayoutView="85" workbookViewId="0">
      <selection activeCell="D142" sqref="D142"/>
    </sheetView>
  </sheetViews>
  <sheetFormatPr defaultColWidth="0.875" defaultRowHeight="21" customHeight="1"/>
  <cols>
    <col min="1" max="1" width="63" style="13" customWidth="1"/>
    <col min="2" max="2" width="11.125" style="19" bestFit="1" customWidth="1"/>
    <col min="3" max="3" width="0.375" style="10" customWidth="1"/>
    <col min="4" max="4" width="15.125" style="11" customWidth="1"/>
    <col min="5" max="5" width="1.875" style="11" customWidth="1"/>
    <col min="6" max="6" width="14.375" style="11" customWidth="1"/>
    <col min="7" max="7" width="1.875" style="11" customWidth="1"/>
    <col min="8" max="8" width="14.375" style="11" customWidth="1"/>
    <col min="9" max="9" width="1.875" style="11" customWidth="1"/>
    <col min="10" max="10" width="14.375" style="11" customWidth="1"/>
    <col min="11" max="11" width="0.875" style="10" customWidth="1"/>
    <col min="12" max="12" width="9.375" style="10" customWidth="1"/>
    <col min="13" max="13" width="10.125" style="10" customWidth="1"/>
    <col min="14" max="14" width="12.375" style="10" customWidth="1"/>
    <col min="15" max="15" width="9.375" style="10" customWidth="1"/>
    <col min="16" max="16" width="11" style="10" customWidth="1"/>
    <col min="17" max="218" width="9.375" style="10" customWidth="1"/>
    <col min="219" max="221" width="1.375" style="10" customWidth="1"/>
    <col min="222" max="222" width="12.125" style="10" customWidth="1"/>
    <col min="223" max="223" width="29.875" style="10" customWidth="1"/>
    <col min="224" max="224" width="6.125" style="10" customWidth="1"/>
    <col min="225" max="225" width="2.375" style="10" customWidth="1"/>
    <col min="226" max="226" width="9.875" style="10" customWidth="1"/>
    <col min="227" max="227" width="1.125" style="10" customWidth="1"/>
    <col min="228" max="228" width="9.875" style="10" customWidth="1"/>
    <col min="229" max="229" width="1.125" style="10" customWidth="1"/>
    <col min="230" max="230" width="9.875" style="10" customWidth="1"/>
    <col min="231" max="231" width="1.125" style="10" customWidth="1"/>
    <col min="232" max="232" width="9.875" style="10" customWidth="1"/>
    <col min="233" max="236" width="8.875" style="10" customWidth="1"/>
    <col min="237" max="247" width="9.375" style="10" customWidth="1"/>
    <col min="248" max="250" width="1.375" style="10" customWidth="1"/>
    <col min="251" max="251" width="30.125" style="10" customWidth="1"/>
    <col min="252" max="252" width="6" style="10" customWidth="1"/>
    <col min="253" max="16384" width="0.875" style="10"/>
  </cols>
  <sheetData>
    <row r="1" spans="1:10" s="70" customFormat="1" ht="21" customHeight="1">
      <c r="A1" s="214" t="str">
        <f>[18]Assets!A1</f>
        <v>CAPITAL  ENGINEERING  NETWORK  PUBLIC  COMPANY  LIMITED  AND  ITS  SUBSIDIARIES</v>
      </c>
      <c r="B1" s="214"/>
      <c r="C1" s="214"/>
      <c r="D1" s="214"/>
      <c r="E1" s="214"/>
      <c r="F1" s="214"/>
      <c r="G1" s="214"/>
      <c r="H1" s="214"/>
      <c r="I1" s="214"/>
      <c r="J1" s="214"/>
    </row>
    <row r="2" spans="1:10" s="70" customFormat="1" ht="21" customHeight="1">
      <c r="A2" s="234" t="s">
        <v>153</v>
      </c>
      <c r="B2" s="234"/>
      <c r="C2" s="234"/>
      <c r="D2" s="234"/>
      <c r="E2" s="234"/>
      <c r="F2" s="234"/>
      <c r="G2" s="234"/>
      <c r="H2" s="234"/>
      <c r="I2" s="234"/>
      <c r="J2" s="234"/>
    </row>
    <row r="3" spans="1:10" s="70" customFormat="1" ht="21" customHeight="1">
      <c r="A3" s="222" t="s">
        <v>242</v>
      </c>
      <c r="B3" s="222"/>
      <c r="C3" s="222"/>
      <c r="D3" s="222"/>
      <c r="E3" s="222"/>
      <c r="F3" s="222"/>
      <c r="G3" s="222"/>
      <c r="H3" s="222"/>
      <c r="I3" s="222"/>
      <c r="J3" s="222"/>
    </row>
    <row r="4" spans="1:10" s="74" customFormat="1" ht="21" customHeight="1">
      <c r="A4" s="218" t="s">
        <v>121</v>
      </c>
      <c r="B4" s="219"/>
      <c r="C4" s="219"/>
      <c r="D4" s="219"/>
      <c r="E4" s="219"/>
      <c r="F4" s="219"/>
      <c r="G4" s="219"/>
      <c r="H4" s="219"/>
      <c r="I4" s="219"/>
      <c r="J4" s="219"/>
    </row>
    <row r="5" spans="1:10" s="13" customFormat="1" ht="9" customHeight="1">
      <c r="B5" s="203"/>
      <c r="C5" s="203"/>
      <c r="D5" s="17"/>
      <c r="E5" s="17"/>
      <c r="F5" s="17"/>
      <c r="G5" s="202"/>
      <c r="H5" s="17"/>
      <c r="I5" s="17"/>
      <c r="J5" s="17"/>
    </row>
    <row r="6" spans="1:10" s="13" customFormat="1" ht="21" customHeight="1">
      <c r="B6" s="203" t="s">
        <v>1</v>
      </c>
      <c r="C6" s="203"/>
      <c r="D6" s="220" t="s">
        <v>0</v>
      </c>
      <c r="E6" s="220"/>
      <c r="F6" s="220"/>
      <c r="G6" s="17"/>
      <c r="H6" s="220" t="s">
        <v>91</v>
      </c>
      <c r="I6" s="220"/>
      <c r="J6" s="220"/>
    </row>
    <row r="7" spans="1:10" s="9" customFormat="1" ht="21" customHeight="1">
      <c r="B7" s="203"/>
      <c r="C7" s="203"/>
      <c r="D7" s="220" t="s">
        <v>92</v>
      </c>
      <c r="E7" s="220"/>
      <c r="F7" s="220"/>
      <c r="G7" s="202"/>
      <c r="H7" s="220" t="s">
        <v>92</v>
      </c>
      <c r="I7" s="220"/>
      <c r="J7" s="220"/>
    </row>
    <row r="8" spans="1:10" s="9" customFormat="1" ht="21" customHeight="1">
      <c r="A8" s="13"/>
      <c r="B8" s="8"/>
      <c r="C8" s="203"/>
      <c r="D8" s="53">
        <v>2019</v>
      </c>
      <c r="E8" s="52"/>
      <c r="F8" s="53">
        <v>2018</v>
      </c>
      <c r="G8" s="17"/>
      <c r="H8" s="53">
        <v>2019</v>
      </c>
      <c r="I8" s="52"/>
      <c r="J8" s="53">
        <v>2018</v>
      </c>
    </row>
    <row r="9" spans="1:10" ht="21" customHeight="1">
      <c r="A9" s="87" t="s">
        <v>149</v>
      </c>
      <c r="B9" s="14"/>
      <c r="C9" s="14"/>
    </row>
    <row r="10" spans="1:10" ht="21" customHeight="1">
      <c r="A10" s="211" t="s">
        <v>296</v>
      </c>
      <c r="B10" s="14"/>
      <c r="C10" s="14"/>
      <c r="D10" s="173">
        <v>-1537153487</v>
      </c>
      <c r="E10" s="133"/>
      <c r="F10" s="173">
        <f>[18]revenues!F30</f>
        <v>-227193792</v>
      </c>
      <c r="G10" s="133"/>
      <c r="H10" s="173">
        <f>[18]revenues!H30</f>
        <v>-519784932</v>
      </c>
      <c r="I10" s="133"/>
      <c r="J10" s="132">
        <f>[18]revenues!J30</f>
        <v>382020563</v>
      </c>
    </row>
    <row r="11" spans="1:10" ht="21" customHeight="1">
      <c r="A11" s="12" t="s">
        <v>2</v>
      </c>
      <c r="D11" s="109"/>
      <c r="E11" s="109"/>
      <c r="F11" s="109"/>
      <c r="G11" s="109"/>
      <c r="H11" s="109"/>
      <c r="I11" s="109"/>
      <c r="J11" s="109"/>
    </row>
    <row r="12" spans="1:10" ht="21" customHeight="1">
      <c r="A12" s="62" t="s">
        <v>228</v>
      </c>
      <c r="B12" s="19">
        <v>32</v>
      </c>
      <c r="C12" s="19"/>
      <c r="D12" s="132">
        <v>106650382</v>
      </c>
      <c r="E12" s="134"/>
      <c r="F12" s="132">
        <v>192713727</v>
      </c>
      <c r="G12" s="134"/>
      <c r="H12" s="132">
        <v>972257</v>
      </c>
      <c r="I12" s="134"/>
      <c r="J12" s="132">
        <v>1058651</v>
      </c>
    </row>
    <row r="13" spans="1:10" ht="21" customHeight="1">
      <c r="A13" s="62" t="s">
        <v>3</v>
      </c>
      <c r="B13" s="19">
        <v>30</v>
      </c>
      <c r="C13" s="19"/>
      <c r="D13" s="173">
        <v>-16138853</v>
      </c>
      <c r="E13" s="134"/>
      <c r="F13" s="173">
        <v>-39683424</v>
      </c>
      <c r="G13" s="134"/>
      <c r="H13" s="173">
        <v>-7089031</v>
      </c>
      <c r="I13" s="134"/>
      <c r="J13" s="173">
        <v>-8272229</v>
      </c>
    </row>
    <row r="14" spans="1:10" ht="21" customHeight="1">
      <c r="A14" s="62" t="s">
        <v>4</v>
      </c>
      <c r="B14" s="19">
        <v>32</v>
      </c>
      <c r="C14" s="19"/>
      <c r="D14" s="132">
        <v>62228667</v>
      </c>
      <c r="E14" s="134"/>
      <c r="F14" s="132">
        <v>64436470</v>
      </c>
      <c r="G14" s="134"/>
      <c r="H14" s="132">
        <v>733699</v>
      </c>
      <c r="I14" s="134"/>
      <c r="J14" s="59">
        <v>0</v>
      </c>
    </row>
    <row r="15" spans="1:10" ht="21" customHeight="1">
      <c r="A15" s="62" t="s">
        <v>62</v>
      </c>
      <c r="B15" s="19">
        <v>30</v>
      </c>
      <c r="C15" s="19"/>
      <c r="D15" s="173">
        <v>-84024</v>
      </c>
      <c r="E15" s="134"/>
      <c r="F15" s="173">
        <v>-344076</v>
      </c>
      <c r="G15" s="134"/>
      <c r="H15" s="173">
        <v>-84024</v>
      </c>
      <c r="I15" s="134"/>
      <c r="J15" s="173">
        <v>-46709912</v>
      </c>
    </row>
    <row r="16" spans="1:10" ht="21" customHeight="1">
      <c r="A16" s="62" t="s">
        <v>101</v>
      </c>
      <c r="C16" s="19"/>
      <c r="D16" s="132">
        <v>10708902</v>
      </c>
      <c r="E16" s="135"/>
      <c r="F16" s="173">
        <v>-13971087</v>
      </c>
      <c r="G16" s="135"/>
      <c r="H16" s="132">
        <v>15994611</v>
      </c>
      <c r="I16" s="135"/>
      <c r="J16" s="173">
        <v>-3886111</v>
      </c>
    </row>
    <row r="17" spans="1:10" ht="21" customHeight="1">
      <c r="A17" s="65" t="s">
        <v>297</v>
      </c>
      <c r="B17" s="14">
        <v>12</v>
      </c>
      <c r="C17" s="13"/>
      <c r="D17" s="59">
        <v>0</v>
      </c>
      <c r="E17" s="135"/>
      <c r="F17" s="173">
        <v>-9452383</v>
      </c>
      <c r="G17" s="135"/>
      <c r="H17" s="132">
        <v>4646000</v>
      </c>
      <c r="I17" s="137"/>
      <c r="J17" s="59">
        <v>0</v>
      </c>
    </row>
    <row r="18" spans="1:10" ht="21" customHeight="1">
      <c r="A18" s="62" t="s">
        <v>84</v>
      </c>
      <c r="C18" s="19"/>
      <c r="D18" s="109"/>
      <c r="E18" s="105"/>
      <c r="F18" s="109"/>
      <c r="G18" s="105"/>
      <c r="H18" s="109"/>
      <c r="I18" s="105"/>
      <c r="J18" s="109"/>
    </row>
    <row r="19" spans="1:10" ht="21" customHeight="1">
      <c r="A19" s="88" t="s">
        <v>229</v>
      </c>
      <c r="B19" s="14">
        <v>32</v>
      </c>
      <c r="C19" s="19"/>
      <c r="D19" s="132">
        <v>35509443</v>
      </c>
      <c r="E19" s="135"/>
      <c r="F19" s="132">
        <v>34073161</v>
      </c>
      <c r="G19" s="135"/>
      <c r="H19" s="59">
        <v>0</v>
      </c>
      <c r="I19" s="105"/>
      <c r="J19" s="59">
        <v>0</v>
      </c>
    </row>
    <row r="20" spans="1:10" ht="21" customHeight="1">
      <c r="A20" s="62" t="s">
        <v>67</v>
      </c>
      <c r="B20" s="14" t="s">
        <v>265</v>
      </c>
      <c r="C20" s="19"/>
      <c r="D20" s="59">
        <v>0</v>
      </c>
      <c r="E20" s="135"/>
      <c r="F20" s="59">
        <v>0</v>
      </c>
      <c r="G20" s="135"/>
      <c r="H20" s="132">
        <v>110446067</v>
      </c>
      <c r="I20" s="135"/>
      <c r="J20" s="59">
        <v>0</v>
      </c>
    </row>
    <row r="21" spans="1:10" ht="21" customHeight="1">
      <c r="A21" s="62" t="s">
        <v>273</v>
      </c>
      <c r="B21" s="14" t="s">
        <v>274</v>
      </c>
      <c r="C21" s="19"/>
      <c r="D21" s="132">
        <v>51728762</v>
      </c>
      <c r="E21" s="135"/>
      <c r="F21" s="59">
        <v>0</v>
      </c>
      <c r="G21" s="135"/>
      <c r="H21" s="132">
        <v>51728762</v>
      </c>
      <c r="I21" s="135"/>
      <c r="J21" s="59">
        <v>0</v>
      </c>
    </row>
    <row r="22" spans="1:10" ht="21" customHeight="1">
      <c r="A22" s="65" t="s">
        <v>298</v>
      </c>
      <c r="B22" s="19" t="s">
        <v>266</v>
      </c>
      <c r="C22" s="19"/>
      <c r="D22" s="132">
        <v>190556465</v>
      </c>
      <c r="E22" s="135"/>
      <c r="F22" s="132">
        <v>49377727</v>
      </c>
      <c r="G22" s="135"/>
      <c r="H22" s="59">
        <v>0</v>
      </c>
      <c r="I22" s="135"/>
      <c r="J22" s="59">
        <v>0</v>
      </c>
    </row>
    <row r="23" spans="1:10" ht="21" customHeight="1">
      <c r="A23" s="65" t="s">
        <v>299</v>
      </c>
      <c r="B23" s="19">
        <v>20</v>
      </c>
      <c r="C23" s="19"/>
      <c r="D23" s="132">
        <v>99685714</v>
      </c>
      <c r="E23" s="135"/>
      <c r="F23" s="132">
        <v>154205810</v>
      </c>
      <c r="G23" s="135"/>
      <c r="H23" s="59">
        <v>0</v>
      </c>
      <c r="I23" s="135"/>
      <c r="J23" s="59">
        <v>0</v>
      </c>
    </row>
    <row r="24" spans="1:10" ht="21" customHeight="1">
      <c r="A24" s="62" t="s">
        <v>284</v>
      </c>
      <c r="B24" s="19" t="s">
        <v>266</v>
      </c>
      <c r="C24" s="19"/>
      <c r="D24" s="132">
        <v>1838617</v>
      </c>
      <c r="E24" s="135"/>
      <c r="F24" s="173">
        <v>-998466</v>
      </c>
      <c r="G24" s="135"/>
      <c r="H24" s="132">
        <v>10096</v>
      </c>
      <c r="I24" s="135"/>
      <c r="J24" s="173">
        <f>-1282400+71</f>
        <v>-1282329</v>
      </c>
    </row>
    <row r="25" spans="1:10" ht="21" customHeight="1">
      <c r="A25" s="62" t="s">
        <v>285</v>
      </c>
      <c r="B25" s="14"/>
      <c r="C25" s="14"/>
      <c r="D25" s="132">
        <v>3083</v>
      </c>
      <c r="E25" s="135"/>
      <c r="F25" s="59">
        <v>0</v>
      </c>
      <c r="G25" s="135"/>
      <c r="H25" s="59">
        <v>0</v>
      </c>
      <c r="I25" s="135"/>
      <c r="J25" s="59">
        <v>0</v>
      </c>
    </row>
    <row r="26" spans="1:10" ht="21" customHeight="1">
      <c r="A26" s="65" t="s">
        <v>300</v>
      </c>
      <c r="C26" s="19"/>
      <c r="D26" s="59">
        <v>0</v>
      </c>
      <c r="E26" s="135"/>
      <c r="F26" s="59">
        <v>0</v>
      </c>
      <c r="G26" s="135"/>
      <c r="H26" s="132">
        <v>10136793</v>
      </c>
      <c r="I26" s="135"/>
      <c r="J26" s="59">
        <v>0</v>
      </c>
    </row>
    <row r="27" spans="1:10" ht="21" customHeight="1">
      <c r="A27" s="62" t="s">
        <v>225</v>
      </c>
      <c r="C27" s="19"/>
      <c r="D27" s="132"/>
      <c r="E27" s="135"/>
      <c r="F27" s="132"/>
      <c r="G27" s="135"/>
      <c r="H27" s="147"/>
      <c r="I27" s="135"/>
      <c r="J27" s="59"/>
    </row>
    <row r="28" spans="1:10" ht="21" customHeight="1">
      <c r="A28" s="88" t="s">
        <v>226</v>
      </c>
      <c r="B28" s="14"/>
      <c r="C28" s="14"/>
      <c r="D28" s="136">
        <v>502868290</v>
      </c>
      <c r="E28" s="105"/>
      <c r="F28" s="173">
        <v>-405977462</v>
      </c>
      <c r="G28" s="105"/>
      <c r="H28" s="132">
        <v>298063374</v>
      </c>
      <c r="I28" s="105"/>
      <c r="J28" s="173">
        <v>-339786781</v>
      </c>
    </row>
    <row r="29" spans="1:10" ht="21" customHeight="1">
      <c r="A29" s="62" t="s">
        <v>5</v>
      </c>
      <c r="B29" s="14"/>
      <c r="C29" s="14"/>
      <c r="D29" s="109"/>
      <c r="E29" s="105"/>
      <c r="F29" s="109"/>
      <c r="G29" s="105"/>
      <c r="H29" s="154"/>
      <c r="I29" s="105"/>
      <c r="J29" s="136"/>
    </row>
    <row r="30" spans="1:10" ht="21" customHeight="1">
      <c r="A30" s="88" t="s">
        <v>6</v>
      </c>
      <c r="B30" s="14"/>
      <c r="C30" s="14"/>
      <c r="D30" s="173">
        <v>-33</v>
      </c>
      <c r="E30" s="105"/>
      <c r="F30" s="173">
        <v>-39255</v>
      </c>
      <c r="G30" s="135"/>
      <c r="H30" s="173">
        <v>-33</v>
      </c>
      <c r="I30" s="137"/>
      <c r="J30" s="173">
        <v>-39255</v>
      </c>
    </row>
    <row r="31" spans="1:10" ht="21" customHeight="1">
      <c r="A31" s="62" t="s">
        <v>65</v>
      </c>
      <c r="B31" s="14"/>
      <c r="C31" s="13"/>
      <c r="D31" s="132">
        <v>1988086</v>
      </c>
      <c r="E31" s="135"/>
      <c r="F31" s="173">
        <v>-10758179</v>
      </c>
      <c r="G31" s="135"/>
      <c r="H31" s="132">
        <v>2771984</v>
      </c>
      <c r="I31" s="137"/>
      <c r="J31" s="173">
        <v>-2263809</v>
      </c>
    </row>
    <row r="32" spans="1:10" ht="21" customHeight="1">
      <c r="A32" s="62" t="s">
        <v>117</v>
      </c>
      <c r="B32" s="14"/>
      <c r="C32" s="13"/>
      <c r="D32" s="132">
        <v>2455840</v>
      </c>
      <c r="E32" s="135"/>
      <c r="F32" s="59">
        <v>0</v>
      </c>
      <c r="G32" s="135"/>
      <c r="H32" s="132">
        <v>2455840</v>
      </c>
      <c r="I32" s="137"/>
      <c r="J32" s="59">
        <v>0</v>
      </c>
    </row>
    <row r="33" spans="1:10" ht="21" customHeight="1">
      <c r="A33" s="62" t="s">
        <v>7</v>
      </c>
      <c r="B33" s="14"/>
      <c r="C33" s="13"/>
      <c r="D33" s="173">
        <v>-18957</v>
      </c>
      <c r="E33" s="135"/>
      <c r="F33" s="173">
        <v>-891</v>
      </c>
      <c r="G33" s="135"/>
      <c r="H33" s="173">
        <v>-18957</v>
      </c>
      <c r="I33" s="137"/>
      <c r="J33" s="173">
        <v>-891</v>
      </c>
    </row>
    <row r="34" spans="1:10" ht="21" customHeight="1">
      <c r="A34" s="62" t="s">
        <v>86</v>
      </c>
      <c r="B34" s="14"/>
      <c r="C34" s="13"/>
      <c r="D34" s="136"/>
      <c r="E34" s="135"/>
      <c r="F34" s="136"/>
      <c r="G34" s="135"/>
      <c r="H34" s="154"/>
      <c r="I34" s="137"/>
      <c r="J34" s="136"/>
    </row>
    <row r="35" spans="1:10" ht="21" customHeight="1">
      <c r="A35" s="88" t="s">
        <v>87</v>
      </c>
      <c r="B35" s="23"/>
      <c r="C35" s="13"/>
      <c r="D35" s="59">
        <v>0</v>
      </c>
      <c r="E35" s="135"/>
      <c r="F35" s="59">
        <v>0</v>
      </c>
      <c r="G35" s="135"/>
      <c r="H35" s="171">
        <v>0</v>
      </c>
      <c r="I35" s="137"/>
      <c r="J35" s="173">
        <v>-1011935</v>
      </c>
    </row>
    <row r="36" spans="1:10" ht="21" customHeight="1">
      <c r="A36" s="62" t="s">
        <v>54</v>
      </c>
      <c r="B36" s="14"/>
      <c r="C36" s="13"/>
      <c r="D36" s="173">
        <v>-1465950</v>
      </c>
      <c r="E36" s="135"/>
      <c r="F36" s="173">
        <v>-4029024</v>
      </c>
      <c r="G36" s="135"/>
      <c r="H36" s="59">
        <v>0</v>
      </c>
      <c r="I36" s="137"/>
      <c r="J36" s="59">
        <v>0</v>
      </c>
    </row>
    <row r="37" spans="1:10" ht="21" customHeight="1">
      <c r="A37" s="62" t="s">
        <v>230</v>
      </c>
      <c r="B37" s="14"/>
      <c r="C37" s="13"/>
      <c r="D37" s="59">
        <v>0</v>
      </c>
      <c r="E37" s="135"/>
      <c r="F37" s="132">
        <v>15556076</v>
      </c>
      <c r="G37" s="135"/>
      <c r="H37" s="59">
        <v>0</v>
      </c>
      <c r="I37" s="137"/>
      <c r="J37" s="59">
        <v>0</v>
      </c>
    </row>
    <row r="38" spans="1:10" ht="21" customHeight="1">
      <c r="A38" s="62" t="s">
        <v>267</v>
      </c>
      <c r="B38" s="14"/>
      <c r="C38" s="13"/>
      <c r="D38" s="132">
        <v>755366</v>
      </c>
      <c r="E38" s="135"/>
      <c r="F38" s="173">
        <v>-410500</v>
      </c>
      <c r="G38" s="135"/>
      <c r="H38" s="132">
        <v>8892240</v>
      </c>
      <c r="I38" s="137"/>
      <c r="J38" s="173">
        <v>-7426494</v>
      </c>
    </row>
    <row r="39" spans="1:10" ht="21" customHeight="1">
      <c r="A39" s="62" t="s">
        <v>85</v>
      </c>
      <c r="B39" s="14"/>
      <c r="C39" s="14"/>
      <c r="D39" s="136">
        <v>1359944</v>
      </c>
      <c r="E39" s="135"/>
      <c r="F39" s="136">
        <v>1854722</v>
      </c>
      <c r="G39" s="135"/>
      <c r="H39" s="59">
        <v>0</v>
      </c>
      <c r="I39" s="137"/>
      <c r="J39" s="59">
        <v>0</v>
      </c>
    </row>
    <row r="40" spans="1:10" ht="21" customHeight="1">
      <c r="A40" s="62" t="s">
        <v>286</v>
      </c>
      <c r="B40" s="14">
        <v>25</v>
      </c>
      <c r="C40" s="14"/>
      <c r="D40" s="136">
        <v>64686730</v>
      </c>
      <c r="E40" s="135"/>
      <c r="F40" s="59">
        <v>0</v>
      </c>
      <c r="G40" s="135"/>
      <c r="H40" s="59">
        <v>0</v>
      </c>
      <c r="I40" s="137"/>
      <c r="J40" s="59">
        <v>0</v>
      </c>
    </row>
    <row r="41" spans="1:10" ht="21" customHeight="1">
      <c r="A41" s="65" t="s">
        <v>301</v>
      </c>
      <c r="B41" s="14">
        <v>26</v>
      </c>
      <c r="C41" s="14"/>
      <c r="D41" s="136">
        <v>13044574</v>
      </c>
      <c r="E41" s="105"/>
      <c r="F41" s="136">
        <v>5807604</v>
      </c>
      <c r="G41" s="105"/>
      <c r="H41" s="132">
        <v>1972627</v>
      </c>
      <c r="I41" s="105"/>
      <c r="J41" s="136">
        <v>648820</v>
      </c>
    </row>
    <row r="42" spans="1:10" ht="21" customHeight="1">
      <c r="A42" s="65" t="s">
        <v>302</v>
      </c>
      <c r="B42" s="14">
        <v>16.2</v>
      </c>
      <c r="C42" s="14"/>
      <c r="D42" s="136">
        <v>28930040</v>
      </c>
      <c r="E42" s="105"/>
      <c r="F42" s="136">
        <v>9359446</v>
      </c>
      <c r="G42" s="105"/>
      <c r="H42" s="59">
        <v>0</v>
      </c>
      <c r="I42" s="137"/>
      <c r="J42" s="59">
        <v>0</v>
      </c>
    </row>
    <row r="43" spans="1:10" ht="21" customHeight="1">
      <c r="A43" s="62" t="s">
        <v>212</v>
      </c>
      <c r="B43" s="14">
        <v>19</v>
      </c>
      <c r="C43" s="14"/>
      <c r="D43" s="59">
        <v>0</v>
      </c>
      <c r="E43" s="105"/>
      <c r="F43" s="136">
        <v>46288517</v>
      </c>
      <c r="G43" s="105"/>
      <c r="H43" s="59">
        <v>0</v>
      </c>
      <c r="I43" s="137"/>
      <c r="J43" s="59">
        <v>0</v>
      </c>
    </row>
    <row r="44" spans="1:10" ht="21" customHeight="1">
      <c r="A44" s="62" t="s">
        <v>113</v>
      </c>
      <c r="B44" s="14"/>
      <c r="C44" s="14"/>
      <c r="D44" s="138">
        <v>69865996</v>
      </c>
      <c r="E44" s="105"/>
      <c r="F44" s="138">
        <v>27860932</v>
      </c>
      <c r="G44" s="105"/>
      <c r="H44" s="72">
        <v>0</v>
      </c>
      <c r="I44" s="137"/>
      <c r="J44" s="72">
        <v>0</v>
      </c>
    </row>
    <row r="45" spans="1:10" ht="21" customHeight="1">
      <c r="A45" s="62"/>
      <c r="B45" s="14"/>
      <c r="C45" s="14"/>
      <c r="D45" s="244">
        <f>SUM(D10:D44)</f>
        <v>-309996403</v>
      </c>
      <c r="E45" s="105"/>
      <c r="F45" s="244">
        <f>SUM(F10:F44)</f>
        <v>-111324347</v>
      </c>
      <c r="G45" s="105"/>
      <c r="H45" s="244">
        <f>SUM(H10:H44)</f>
        <v>-18152627</v>
      </c>
      <c r="I45" s="105"/>
      <c r="J45" s="244">
        <f>SUM(J10:J44)</f>
        <v>-26951712</v>
      </c>
    </row>
    <row r="46" spans="1:10" ht="21" customHeight="1">
      <c r="A46" s="62"/>
      <c r="B46" s="14"/>
      <c r="C46" s="14"/>
      <c r="D46" s="136"/>
      <c r="E46" s="105"/>
      <c r="F46" s="136"/>
      <c r="G46" s="105"/>
      <c r="H46" s="136"/>
      <c r="I46" s="105"/>
      <c r="J46" s="136"/>
    </row>
    <row r="47" spans="1:10" ht="21" customHeight="1">
      <c r="A47" s="62"/>
      <c r="B47" s="14"/>
      <c r="C47" s="14"/>
      <c r="D47" s="136"/>
      <c r="E47" s="105"/>
      <c r="F47" s="136"/>
      <c r="G47" s="105"/>
      <c r="H47" s="136"/>
      <c r="I47" s="105"/>
      <c r="J47" s="136"/>
    </row>
    <row r="48" spans="1:10" ht="21" customHeight="1">
      <c r="A48" s="62"/>
      <c r="B48" s="14"/>
      <c r="C48" s="14"/>
      <c r="D48" s="136"/>
      <c r="E48" s="105"/>
      <c r="F48" s="136"/>
      <c r="G48" s="105"/>
      <c r="H48" s="136"/>
      <c r="I48" s="105"/>
      <c r="J48" s="136"/>
    </row>
    <row r="49" spans="1:10" ht="21" customHeight="1">
      <c r="A49" s="62"/>
      <c r="B49" s="14"/>
      <c r="C49" s="14"/>
      <c r="D49" s="136"/>
      <c r="E49" s="105"/>
      <c r="F49" s="136"/>
      <c r="G49" s="105"/>
      <c r="H49" s="136"/>
      <c r="I49" s="105"/>
      <c r="J49" s="136"/>
    </row>
    <row r="50" spans="1:10" ht="21" customHeight="1">
      <c r="A50" s="62"/>
      <c r="B50" s="14"/>
      <c r="C50" s="14"/>
      <c r="D50" s="136"/>
      <c r="E50" s="105"/>
      <c r="F50" s="136"/>
      <c r="G50" s="105"/>
      <c r="H50" s="136"/>
      <c r="I50" s="105"/>
      <c r="J50" s="136"/>
    </row>
    <row r="51" spans="1:10" ht="21" customHeight="1">
      <c r="A51" s="62"/>
      <c r="B51" s="14"/>
      <c r="C51" s="14"/>
      <c r="D51" s="136"/>
      <c r="E51" s="105"/>
      <c r="F51" s="136"/>
      <c r="G51" s="105"/>
      <c r="H51" s="136"/>
      <c r="I51" s="105"/>
      <c r="J51" s="136"/>
    </row>
    <row r="52" spans="1:10" ht="21" customHeight="1">
      <c r="A52" s="62"/>
      <c r="B52" s="14"/>
      <c r="C52" s="14"/>
      <c r="D52" s="136"/>
      <c r="E52" s="105"/>
      <c r="F52" s="136"/>
      <c r="G52" s="105"/>
      <c r="H52" s="136"/>
      <c r="I52" s="105"/>
      <c r="J52" s="136"/>
    </row>
    <row r="53" spans="1:10" s="70" customFormat="1" ht="21" customHeight="1">
      <c r="A53" s="214" t="str">
        <f>A1</f>
        <v>CAPITAL  ENGINEERING  NETWORK  PUBLIC  COMPANY  LIMITED  AND  ITS  SUBSIDIARIES</v>
      </c>
      <c r="B53" s="214"/>
      <c r="C53" s="214"/>
      <c r="D53" s="214"/>
      <c r="E53" s="214"/>
      <c r="F53" s="214"/>
      <c r="G53" s="214"/>
      <c r="H53" s="214"/>
      <c r="I53" s="214"/>
      <c r="J53" s="214"/>
    </row>
    <row r="54" spans="1:10" s="70" customFormat="1" ht="21" customHeight="1">
      <c r="A54" s="234" t="s">
        <v>152</v>
      </c>
      <c r="B54" s="234"/>
      <c r="C54" s="234"/>
      <c r="D54" s="234"/>
      <c r="E54" s="234"/>
      <c r="F54" s="234"/>
      <c r="G54" s="234"/>
      <c r="H54" s="234"/>
      <c r="I54" s="234"/>
      <c r="J54" s="234"/>
    </row>
    <row r="55" spans="1:10" s="70" customFormat="1" ht="21" customHeight="1">
      <c r="A55" s="222" t="s">
        <v>242</v>
      </c>
      <c r="B55" s="222"/>
      <c r="C55" s="222"/>
      <c r="D55" s="222"/>
      <c r="E55" s="222"/>
      <c r="F55" s="222"/>
      <c r="G55" s="222"/>
      <c r="H55" s="222"/>
      <c r="I55" s="222"/>
      <c r="J55" s="222"/>
    </row>
    <row r="56" spans="1:10" s="74" customFormat="1" ht="21" customHeight="1">
      <c r="A56" s="218" t="s">
        <v>121</v>
      </c>
      <c r="B56" s="219"/>
      <c r="C56" s="219"/>
      <c r="D56" s="219"/>
      <c r="E56" s="219"/>
      <c r="F56" s="219"/>
      <c r="G56" s="219"/>
      <c r="H56" s="219"/>
      <c r="I56" s="219"/>
      <c r="J56" s="219"/>
    </row>
    <row r="57" spans="1:10" s="13" customFormat="1" ht="9" customHeight="1">
      <c r="B57" s="203"/>
      <c r="C57" s="203"/>
      <c r="D57" s="17"/>
      <c r="E57" s="17"/>
      <c r="F57" s="17"/>
      <c r="G57" s="202"/>
      <c r="H57" s="17"/>
      <c r="I57" s="17"/>
      <c r="J57" s="17"/>
    </row>
    <row r="58" spans="1:10" s="13" customFormat="1" ht="19.149999999999999" customHeight="1">
      <c r="B58" s="203" t="s">
        <v>1</v>
      </c>
      <c r="C58" s="203"/>
      <c r="D58" s="220" t="s">
        <v>0</v>
      </c>
      <c r="E58" s="220"/>
      <c r="F58" s="220"/>
      <c r="G58" s="17"/>
      <c r="H58" s="220" t="s">
        <v>91</v>
      </c>
      <c r="I58" s="220"/>
      <c r="J58" s="220"/>
    </row>
    <row r="59" spans="1:10" s="9" customFormat="1" ht="19.149999999999999" customHeight="1">
      <c r="B59" s="203"/>
      <c r="C59" s="203"/>
      <c r="D59" s="220" t="s">
        <v>92</v>
      </c>
      <c r="E59" s="220"/>
      <c r="F59" s="220"/>
      <c r="G59" s="202"/>
      <c r="H59" s="220" t="s">
        <v>92</v>
      </c>
      <c r="I59" s="220"/>
      <c r="J59" s="220"/>
    </row>
    <row r="60" spans="1:10" s="9" customFormat="1" ht="19.149999999999999" customHeight="1">
      <c r="A60" s="13"/>
      <c r="B60" s="8"/>
      <c r="C60" s="203"/>
      <c r="D60" s="53">
        <v>2019</v>
      </c>
      <c r="E60" s="52"/>
      <c r="F60" s="53">
        <v>2018</v>
      </c>
      <c r="G60" s="17"/>
      <c r="H60" s="53">
        <v>2019</v>
      </c>
      <c r="I60" s="52"/>
      <c r="J60" s="53">
        <v>2018</v>
      </c>
    </row>
    <row r="61" spans="1:10" ht="19.149999999999999" customHeight="1">
      <c r="A61" s="87" t="s">
        <v>154</v>
      </c>
      <c r="B61" s="14"/>
      <c r="C61" s="14"/>
    </row>
    <row r="62" spans="1:10" ht="19.149999999999999" customHeight="1">
      <c r="A62" s="12" t="s">
        <v>8</v>
      </c>
      <c r="B62" s="14"/>
      <c r="C62" s="14"/>
      <c r="D62" s="22"/>
      <c r="E62" s="22"/>
      <c r="F62" s="22"/>
      <c r="G62" s="22"/>
      <c r="H62" s="22"/>
      <c r="I62" s="22"/>
      <c r="J62" s="22"/>
    </row>
    <row r="63" spans="1:10" ht="19.149999999999999" customHeight="1">
      <c r="A63" s="65" t="s">
        <v>303</v>
      </c>
      <c r="B63" s="14"/>
      <c r="C63" s="13"/>
      <c r="D63" s="132">
        <v>460391710</v>
      </c>
      <c r="E63" s="135"/>
      <c r="F63" s="132">
        <v>82310327</v>
      </c>
      <c r="G63" s="135"/>
      <c r="H63" s="132">
        <v>1344417</v>
      </c>
      <c r="I63" s="137"/>
      <c r="J63" s="195">
        <v>-6555723</v>
      </c>
    </row>
    <row r="64" spans="1:10" ht="19.149999999999999" customHeight="1">
      <c r="A64" s="65" t="s">
        <v>312</v>
      </c>
      <c r="B64" s="14"/>
      <c r="C64" s="13"/>
      <c r="D64" s="132">
        <v>10994440</v>
      </c>
      <c r="E64" s="135"/>
      <c r="F64" s="132">
        <v>35147008</v>
      </c>
      <c r="G64" s="135"/>
      <c r="H64" s="59">
        <v>0</v>
      </c>
      <c r="I64" s="137"/>
      <c r="J64" s="59">
        <v>0</v>
      </c>
    </row>
    <row r="65" spans="1:10" ht="19.149999999999999" customHeight="1">
      <c r="A65" s="65" t="s">
        <v>304</v>
      </c>
      <c r="B65" s="14"/>
      <c r="C65" s="13"/>
      <c r="D65" s="132">
        <v>201544108</v>
      </c>
      <c r="E65" s="135"/>
      <c r="F65" s="132">
        <v>93478694</v>
      </c>
      <c r="G65" s="135"/>
      <c r="H65" s="59">
        <v>0</v>
      </c>
      <c r="I65" s="137"/>
      <c r="J65" s="59">
        <v>0</v>
      </c>
    </row>
    <row r="66" spans="1:10" ht="19.149999999999999" customHeight="1">
      <c r="A66" s="62" t="s">
        <v>231</v>
      </c>
      <c r="B66" s="14"/>
      <c r="C66" s="13"/>
      <c r="D66" s="195">
        <v>-17358768</v>
      </c>
      <c r="E66" s="135"/>
      <c r="F66" s="132">
        <v>13588910</v>
      </c>
      <c r="G66" s="135"/>
      <c r="H66" s="132">
        <v>343445</v>
      </c>
      <c r="I66" s="137"/>
      <c r="J66" s="195">
        <v>-721273</v>
      </c>
    </row>
    <row r="67" spans="1:10" ht="19.149999999999999" customHeight="1">
      <c r="A67" s="62" t="s">
        <v>232</v>
      </c>
      <c r="B67" s="14"/>
      <c r="C67" s="13"/>
      <c r="D67" s="195">
        <v>-11441386</v>
      </c>
      <c r="E67" s="135"/>
      <c r="F67" s="132">
        <v>15025341</v>
      </c>
      <c r="G67" s="135"/>
      <c r="H67" s="132">
        <v>500</v>
      </c>
      <c r="I67" s="134"/>
      <c r="J67" s="195">
        <v>-1000060</v>
      </c>
    </row>
    <row r="68" spans="1:10" ht="19.149999999999999" customHeight="1">
      <c r="A68" s="65" t="s">
        <v>213</v>
      </c>
      <c r="B68" s="13"/>
      <c r="C68" s="13"/>
      <c r="D68" s="195">
        <v>-259144020</v>
      </c>
      <c r="E68" s="135"/>
      <c r="F68" s="195">
        <v>63487030</v>
      </c>
      <c r="G68" s="135"/>
      <c r="H68" s="136">
        <v>25277</v>
      </c>
      <c r="I68" s="134"/>
      <c r="J68" s="195">
        <v>-113346</v>
      </c>
    </row>
    <row r="69" spans="1:10" ht="19.149999999999999" customHeight="1">
      <c r="A69" s="62" t="s">
        <v>233</v>
      </c>
      <c r="B69" s="13"/>
      <c r="C69" s="13"/>
      <c r="D69" s="132">
        <v>25957961</v>
      </c>
      <c r="E69" s="135"/>
      <c r="F69" s="195">
        <v>-28142711</v>
      </c>
      <c r="G69" s="135"/>
      <c r="H69" s="59">
        <v>0</v>
      </c>
      <c r="I69" s="134"/>
      <c r="J69" s="59">
        <v>0</v>
      </c>
    </row>
    <row r="70" spans="1:10" ht="19.149999999999999" customHeight="1">
      <c r="A70" s="62" t="s">
        <v>214</v>
      </c>
      <c r="B70" s="13"/>
      <c r="C70" s="13"/>
      <c r="D70" s="195">
        <v>-13766010</v>
      </c>
      <c r="E70" s="135"/>
      <c r="F70" s="136">
        <v>4280698</v>
      </c>
      <c r="G70" s="135"/>
      <c r="H70" s="195">
        <v>-118824</v>
      </c>
      <c r="I70" s="135"/>
      <c r="J70" s="136">
        <v>376602</v>
      </c>
    </row>
    <row r="71" spans="1:10" ht="19.149999999999999" customHeight="1">
      <c r="A71" s="62" t="s">
        <v>49</v>
      </c>
      <c r="B71" s="14">
        <v>26</v>
      </c>
      <c r="C71" s="13"/>
      <c r="D71" s="245">
        <v>-6598812</v>
      </c>
      <c r="E71" s="135"/>
      <c r="F71" s="245">
        <v>-5591474</v>
      </c>
      <c r="G71" s="135"/>
      <c r="H71" s="72">
        <v>0</v>
      </c>
      <c r="I71" s="135"/>
      <c r="J71" s="72">
        <v>0</v>
      </c>
    </row>
    <row r="72" spans="1:10" ht="19.149999999999999" customHeight="1">
      <c r="A72" s="57" t="s">
        <v>275</v>
      </c>
      <c r="B72" s="13"/>
      <c r="C72" s="13"/>
      <c r="D72" s="139">
        <f>SUM(D45,D63:D71)</f>
        <v>80582820</v>
      </c>
      <c r="E72" s="139"/>
      <c r="F72" s="139">
        <f>SUM(F45,F63:F71)</f>
        <v>162259476</v>
      </c>
      <c r="G72" s="139"/>
      <c r="H72" s="195">
        <f>SUM(H45,H63:H71)</f>
        <v>-16557812</v>
      </c>
      <c r="I72" s="105"/>
      <c r="J72" s="195">
        <f>SUM(J45,J63:J71)</f>
        <v>-34965512</v>
      </c>
    </row>
    <row r="73" spans="1:10" ht="19.149999999999999" customHeight="1">
      <c r="A73" s="62" t="s">
        <v>13</v>
      </c>
      <c r="B73" s="14"/>
      <c r="C73" s="25"/>
      <c r="D73" s="132">
        <v>20250586</v>
      </c>
      <c r="E73" s="139"/>
      <c r="F73" s="132">
        <v>13093901</v>
      </c>
      <c r="G73" s="139"/>
      <c r="H73" s="132">
        <v>110542</v>
      </c>
      <c r="I73" s="137"/>
      <c r="J73" s="132">
        <v>3166353</v>
      </c>
    </row>
    <row r="74" spans="1:10" ht="19.149999999999999" customHeight="1">
      <c r="A74" s="62" t="s">
        <v>14</v>
      </c>
      <c r="B74" s="13"/>
      <c r="C74" s="13"/>
      <c r="D74" s="173">
        <v>-47627427</v>
      </c>
      <c r="E74" s="135"/>
      <c r="F74" s="173">
        <v>-54425689</v>
      </c>
      <c r="G74" s="135"/>
      <c r="H74" s="173">
        <v>-643836</v>
      </c>
      <c r="I74" s="137"/>
      <c r="J74" s="59">
        <v>0</v>
      </c>
    </row>
    <row r="75" spans="1:10" ht="19.149999999999999" customHeight="1">
      <c r="A75" s="62" t="s">
        <v>15</v>
      </c>
      <c r="B75" s="13"/>
      <c r="C75" s="13"/>
      <c r="D75" s="132">
        <v>558689</v>
      </c>
      <c r="E75" s="135"/>
      <c r="F75" s="132">
        <v>21483264</v>
      </c>
      <c r="G75" s="135"/>
      <c r="H75" s="59">
        <v>0</v>
      </c>
      <c r="I75" s="137"/>
      <c r="J75" s="59">
        <v>0</v>
      </c>
    </row>
    <row r="76" spans="1:10" ht="19.149999999999999" customHeight="1">
      <c r="A76" s="62" t="s">
        <v>16</v>
      </c>
      <c r="B76" s="13"/>
      <c r="C76" s="13"/>
      <c r="D76" s="245">
        <v>-23983234</v>
      </c>
      <c r="E76" s="135"/>
      <c r="F76" s="245">
        <v>-45535153</v>
      </c>
      <c r="G76" s="134"/>
      <c r="H76" s="245">
        <v>-496454</v>
      </c>
      <c r="I76" s="135"/>
      <c r="J76" s="245">
        <v>-10345737</v>
      </c>
    </row>
    <row r="77" spans="1:10" ht="19.149999999999999" customHeight="1">
      <c r="A77" s="57" t="s">
        <v>234</v>
      </c>
      <c r="B77" s="13"/>
      <c r="C77" s="13"/>
      <c r="D77" s="111">
        <f>SUM(D72:D76)</f>
        <v>29781434</v>
      </c>
      <c r="E77" s="105"/>
      <c r="F77" s="111">
        <f>SUM(F72:F76)</f>
        <v>96875799</v>
      </c>
      <c r="G77" s="105"/>
      <c r="H77" s="245">
        <f>SUM(H72:H76)</f>
        <v>-17587560</v>
      </c>
      <c r="I77" s="135"/>
      <c r="J77" s="245">
        <f>SUM(J72:J76)</f>
        <v>-42144896</v>
      </c>
    </row>
    <row r="78" spans="1:10" ht="19.149999999999999" customHeight="1">
      <c r="A78" s="26"/>
      <c r="B78" s="13"/>
      <c r="C78" s="13"/>
      <c r="D78" s="22"/>
      <c r="E78" s="20"/>
      <c r="F78" s="22"/>
      <c r="G78" s="21"/>
      <c r="H78" s="22"/>
      <c r="I78" s="21"/>
      <c r="J78" s="22"/>
    </row>
    <row r="79" spans="1:10" ht="19.149999999999999" customHeight="1">
      <c r="A79" s="89" t="s">
        <v>150</v>
      </c>
    </row>
    <row r="80" spans="1:10" ht="19.149999999999999" customHeight="1">
      <c r="A80" s="56" t="s">
        <v>305</v>
      </c>
      <c r="B80" s="14"/>
      <c r="C80" s="14"/>
      <c r="D80" s="136">
        <v>12547040</v>
      </c>
      <c r="E80" s="135"/>
      <c r="F80" s="195">
        <v>-36706670</v>
      </c>
      <c r="G80" s="135"/>
      <c r="H80" s="90">
        <v>0</v>
      </c>
      <c r="I80" s="136"/>
      <c r="J80" s="90">
        <v>0</v>
      </c>
    </row>
    <row r="81" spans="1:10" ht="19.149999999999999" customHeight="1">
      <c r="A81" s="56" t="s">
        <v>17</v>
      </c>
      <c r="D81" s="195">
        <v>-96918221</v>
      </c>
      <c r="E81" s="139"/>
      <c r="F81" s="195">
        <v>-315617305</v>
      </c>
      <c r="G81" s="139"/>
      <c r="H81" s="172">
        <v>0</v>
      </c>
      <c r="I81" s="136"/>
      <c r="J81" s="195">
        <v>-23472070</v>
      </c>
    </row>
    <row r="82" spans="1:10" ht="19.149999999999999" customHeight="1">
      <c r="A82" s="56" t="s">
        <v>50</v>
      </c>
      <c r="B82" s="14"/>
      <c r="D82" s="195">
        <v>-41297736</v>
      </c>
      <c r="E82" s="139"/>
      <c r="F82" s="195">
        <v>-12676105</v>
      </c>
      <c r="G82" s="139"/>
      <c r="H82" s="174">
        <v>-33286689</v>
      </c>
      <c r="I82" s="136"/>
      <c r="J82" s="195">
        <v>-12582544</v>
      </c>
    </row>
    <row r="83" spans="1:10" ht="19.149999999999999" customHeight="1">
      <c r="A83" s="212" t="s">
        <v>306</v>
      </c>
      <c r="D83" s="195">
        <v>-5629014</v>
      </c>
      <c r="E83" s="139"/>
      <c r="F83" s="195">
        <v>-4158140</v>
      </c>
      <c r="G83" s="139"/>
      <c r="H83" s="59">
        <v>0</v>
      </c>
      <c r="I83" s="136"/>
      <c r="J83" s="59">
        <v>0</v>
      </c>
    </row>
    <row r="84" spans="1:10" ht="19.149999999999999" customHeight="1">
      <c r="A84" s="56" t="s">
        <v>53</v>
      </c>
      <c r="B84" s="14"/>
      <c r="D84" s="195">
        <v>-478600000</v>
      </c>
      <c r="E84" s="139"/>
      <c r="F84" s="195">
        <v>-463970000</v>
      </c>
      <c r="G84" s="139"/>
      <c r="H84" s="59">
        <v>0</v>
      </c>
      <c r="I84" s="136"/>
      <c r="J84" s="59">
        <v>0</v>
      </c>
    </row>
    <row r="85" spans="1:10" ht="19.149999999999999" customHeight="1">
      <c r="A85" s="56" t="s">
        <v>104</v>
      </c>
      <c r="D85" s="195">
        <v>-1688956</v>
      </c>
      <c r="E85" s="139"/>
      <c r="F85" s="195">
        <v>-25804464</v>
      </c>
      <c r="G85" s="139"/>
      <c r="H85" s="174">
        <v>-54188956</v>
      </c>
      <c r="I85" s="136"/>
      <c r="J85" s="195">
        <v>-25804464</v>
      </c>
    </row>
    <row r="86" spans="1:10" ht="19.149999999999999" customHeight="1">
      <c r="A86" s="56" t="s">
        <v>96</v>
      </c>
      <c r="B86" s="14">
        <v>16.2</v>
      </c>
      <c r="D86" s="132">
        <v>950330</v>
      </c>
      <c r="E86" s="139"/>
      <c r="F86" s="195">
        <v>-105989568</v>
      </c>
      <c r="G86" s="139"/>
      <c r="H86" s="59">
        <v>0</v>
      </c>
      <c r="I86" s="132"/>
      <c r="J86" s="59">
        <v>0</v>
      </c>
    </row>
    <row r="87" spans="1:10" ht="19.149999999999999" customHeight="1">
      <c r="A87" s="56" t="s">
        <v>110</v>
      </c>
      <c r="D87" s="59">
        <v>0</v>
      </c>
      <c r="E87" s="139"/>
      <c r="F87" s="59">
        <v>0</v>
      </c>
      <c r="G87" s="139"/>
      <c r="H87" s="174">
        <v>-68760000</v>
      </c>
      <c r="I87" s="136"/>
      <c r="J87" s="195">
        <v>-58746000</v>
      </c>
    </row>
    <row r="88" spans="1:10" ht="19.149999999999999" customHeight="1">
      <c r="A88" s="56" t="s">
        <v>73</v>
      </c>
      <c r="D88" s="195">
        <v>-30312216</v>
      </c>
      <c r="E88" s="139"/>
      <c r="F88" s="195">
        <v>-70074787</v>
      </c>
      <c r="G88" s="139"/>
      <c r="H88" s="174">
        <v>-62643</v>
      </c>
      <c r="I88" s="136"/>
      <c r="J88" s="195">
        <v>-5055113</v>
      </c>
    </row>
    <row r="89" spans="1:10" ht="19.149999999999999" customHeight="1">
      <c r="A89" s="56" t="s">
        <v>18</v>
      </c>
      <c r="B89" s="14"/>
      <c r="D89" s="132">
        <v>36826036</v>
      </c>
      <c r="E89" s="139"/>
      <c r="F89" s="132">
        <v>156932161</v>
      </c>
      <c r="G89" s="139"/>
      <c r="H89" s="132">
        <v>1955017</v>
      </c>
      <c r="I89" s="136"/>
      <c r="J89" s="132">
        <v>58388441</v>
      </c>
    </row>
    <row r="90" spans="1:10" ht="19.149999999999999" customHeight="1">
      <c r="A90" s="56" t="s">
        <v>102</v>
      </c>
      <c r="B90" s="14"/>
      <c r="C90" s="13"/>
      <c r="D90" s="196">
        <v>590083</v>
      </c>
      <c r="E90" s="105"/>
      <c r="F90" s="59">
        <v>0</v>
      </c>
      <c r="G90" s="105"/>
      <c r="H90" s="132">
        <v>590083</v>
      </c>
      <c r="I90" s="105"/>
      <c r="J90" s="59">
        <v>0</v>
      </c>
    </row>
    <row r="91" spans="1:10" ht="19.149999999999999" customHeight="1">
      <c r="A91" s="56" t="s">
        <v>287</v>
      </c>
      <c r="B91" s="14"/>
      <c r="C91" s="13"/>
      <c r="D91" s="196">
        <v>5639275</v>
      </c>
      <c r="E91" s="105"/>
      <c r="F91" s="59">
        <v>0</v>
      </c>
      <c r="G91" s="105"/>
      <c r="H91" s="59">
        <v>0</v>
      </c>
      <c r="I91" s="105"/>
      <c r="J91" s="59">
        <v>0</v>
      </c>
    </row>
    <row r="92" spans="1:10" ht="19.149999999999999" customHeight="1">
      <c r="A92" s="56" t="s">
        <v>98</v>
      </c>
      <c r="D92" s="204">
        <v>571085350</v>
      </c>
      <c r="E92" s="139"/>
      <c r="F92" s="132">
        <v>769156458</v>
      </c>
      <c r="G92" s="139"/>
      <c r="H92" s="59">
        <v>0</v>
      </c>
      <c r="I92" s="136"/>
      <c r="J92" s="59">
        <v>0</v>
      </c>
    </row>
    <row r="93" spans="1:10" ht="19.149999999999999" customHeight="1">
      <c r="A93" s="212" t="s">
        <v>307</v>
      </c>
      <c r="B93" s="14"/>
      <c r="D93" s="204">
        <v>3300000</v>
      </c>
      <c r="E93" s="139"/>
      <c r="F93" s="132">
        <v>5000000</v>
      </c>
      <c r="G93" s="139"/>
      <c r="H93" s="132">
        <v>3300000</v>
      </c>
      <c r="I93" s="136"/>
      <c r="J93" s="132">
        <v>5000000</v>
      </c>
    </row>
    <row r="94" spans="1:10" ht="19.149999999999999" customHeight="1">
      <c r="A94" s="212" t="s">
        <v>308</v>
      </c>
      <c r="B94" s="14"/>
      <c r="D94" s="132"/>
      <c r="E94" s="139"/>
      <c r="F94" s="132"/>
      <c r="G94" s="139"/>
      <c r="H94" s="155"/>
      <c r="I94" s="136"/>
      <c r="J94" s="132"/>
    </row>
    <row r="95" spans="1:10" ht="19.149999999999999" customHeight="1">
      <c r="A95" s="92" t="s">
        <v>215</v>
      </c>
      <c r="B95" s="14"/>
      <c r="C95" s="13"/>
      <c r="D95" s="59">
        <v>0</v>
      </c>
      <c r="E95" s="135"/>
      <c r="F95" s="132">
        <v>9735025</v>
      </c>
      <c r="G95" s="135"/>
      <c r="H95" s="172">
        <v>0</v>
      </c>
      <c r="I95" s="136"/>
      <c r="J95" s="132">
        <v>9735025</v>
      </c>
    </row>
    <row r="96" spans="1:10" ht="19.149999999999999" customHeight="1">
      <c r="A96" s="56" t="s">
        <v>235</v>
      </c>
      <c r="B96" s="14"/>
      <c r="C96" s="13"/>
      <c r="D96" s="59">
        <v>0</v>
      </c>
      <c r="E96" s="135"/>
      <c r="F96" s="132">
        <v>42101960</v>
      </c>
      <c r="G96" s="135"/>
      <c r="H96" s="59">
        <v>0</v>
      </c>
      <c r="I96" s="136"/>
      <c r="J96" s="59">
        <v>0</v>
      </c>
    </row>
    <row r="97" spans="1:11" ht="19.149999999999999" customHeight="1">
      <c r="A97" s="56" t="s">
        <v>93</v>
      </c>
      <c r="B97" s="14"/>
      <c r="C97" s="14"/>
      <c r="D97" s="132">
        <v>17774291</v>
      </c>
      <c r="E97" s="135"/>
      <c r="F97" s="132">
        <v>9327788</v>
      </c>
      <c r="G97" s="135"/>
      <c r="H97" s="132">
        <v>17774291</v>
      </c>
      <c r="I97" s="137"/>
      <c r="J97" s="132">
        <v>9327788</v>
      </c>
    </row>
    <row r="98" spans="1:11" ht="19.149999999999999" customHeight="1">
      <c r="A98" s="56" t="s">
        <v>236</v>
      </c>
      <c r="C98" s="14"/>
      <c r="D98" s="59">
        <v>0</v>
      </c>
      <c r="E98" s="135"/>
      <c r="F98" s="132">
        <v>9452383</v>
      </c>
      <c r="G98" s="135"/>
      <c r="H98" s="132">
        <v>122500000</v>
      </c>
      <c r="I98" s="136"/>
      <c r="J98" s="132">
        <v>18276111</v>
      </c>
    </row>
    <row r="99" spans="1:11" ht="19.149999999999999" customHeight="1">
      <c r="A99" s="56" t="s">
        <v>68</v>
      </c>
      <c r="B99" s="14"/>
      <c r="C99" s="14"/>
      <c r="D99" s="136">
        <v>5573573</v>
      </c>
      <c r="E99" s="135"/>
      <c r="F99" s="136">
        <v>9898</v>
      </c>
      <c r="G99" s="135"/>
      <c r="H99" s="59">
        <v>0</v>
      </c>
      <c r="I99" s="137"/>
      <c r="J99" s="59">
        <v>0</v>
      </c>
    </row>
    <row r="100" spans="1:11" ht="19.149999999999999" customHeight="1">
      <c r="A100" s="56" t="s">
        <v>205</v>
      </c>
      <c r="B100" s="14"/>
      <c r="C100" s="14"/>
      <c r="D100" s="59">
        <v>0</v>
      </c>
      <c r="E100" s="135"/>
      <c r="F100" s="136">
        <v>2942000</v>
      </c>
      <c r="G100" s="135"/>
      <c r="H100" s="171">
        <v>0</v>
      </c>
      <c r="I100" s="137"/>
      <c r="J100" s="136">
        <v>2942000</v>
      </c>
    </row>
    <row r="101" spans="1:11" ht="19.149999999999999" customHeight="1">
      <c r="A101" s="56" t="s">
        <v>63</v>
      </c>
      <c r="B101" s="14">
        <v>30</v>
      </c>
      <c r="C101" s="14"/>
      <c r="D101" s="136">
        <v>84024</v>
      </c>
      <c r="E101" s="135"/>
      <c r="F101" s="136">
        <v>344076</v>
      </c>
      <c r="G101" s="135"/>
      <c r="H101" s="132">
        <v>84024</v>
      </c>
      <c r="I101" s="137"/>
      <c r="J101" s="136">
        <v>46709912</v>
      </c>
      <c r="K101" s="13"/>
    </row>
    <row r="102" spans="1:11" ht="19.149999999999999" customHeight="1">
      <c r="A102" s="56" t="s">
        <v>288</v>
      </c>
      <c r="B102" s="14"/>
      <c r="C102" s="14"/>
      <c r="D102" s="136"/>
      <c r="E102" s="135"/>
      <c r="F102" s="136"/>
      <c r="G102" s="135"/>
      <c r="H102" s="154"/>
      <c r="I102" s="137"/>
      <c r="J102" s="136"/>
      <c r="K102" s="13"/>
    </row>
    <row r="103" spans="1:11" ht="19.149999999999999" customHeight="1">
      <c r="A103" s="92" t="s">
        <v>289</v>
      </c>
      <c r="B103" s="14"/>
      <c r="C103" s="14"/>
      <c r="D103" s="138">
        <v>152172475</v>
      </c>
      <c r="E103" s="135"/>
      <c r="F103" s="160">
        <v>0</v>
      </c>
      <c r="G103" s="135"/>
      <c r="H103" s="160">
        <v>0</v>
      </c>
      <c r="I103" s="137"/>
      <c r="J103" s="160">
        <v>0</v>
      </c>
    </row>
    <row r="104" spans="1:11" ht="19.149999999999999" customHeight="1">
      <c r="A104" s="57" t="s">
        <v>237</v>
      </c>
      <c r="B104" s="14"/>
      <c r="C104" s="14"/>
      <c r="D104" s="175">
        <f>SUM(D80:D103)</f>
        <v>152096334</v>
      </c>
      <c r="E104" s="105"/>
      <c r="F104" s="175">
        <f>SUM(F80:F101)</f>
        <v>-29995290</v>
      </c>
      <c r="G104" s="105"/>
      <c r="H104" s="175">
        <f>SUM(H80:H101)</f>
        <v>-10094873</v>
      </c>
      <c r="I104" s="105"/>
      <c r="J104" s="175">
        <f>SUM(J80:J101)</f>
        <v>24719086</v>
      </c>
    </row>
    <row r="105" spans="1:11" ht="19.149999999999999" customHeight="1">
      <c r="A105" s="57"/>
      <c r="B105" s="14"/>
      <c r="C105" s="14"/>
      <c r="D105" s="208"/>
      <c r="E105" s="105"/>
      <c r="F105" s="208"/>
      <c r="G105" s="105"/>
      <c r="H105" s="208"/>
      <c r="I105" s="105"/>
      <c r="J105" s="208"/>
    </row>
    <row r="106" spans="1:11" ht="19.149999999999999" customHeight="1">
      <c r="A106" s="57"/>
      <c r="B106" s="14"/>
      <c r="C106" s="14"/>
      <c r="D106" s="208"/>
      <c r="E106" s="105"/>
      <c r="F106" s="208"/>
      <c r="G106" s="105"/>
      <c r="H106" s="208"/>
      <c r="I106" s="105"/>
      <c r="J106" s="208"/>
    </row>
    <row r="107" spans="1:11" ht="19.149999999999999" customHeight="1">
      <c r="A107" s="57"/>
      <c r="B107" s="14"/>
      <c r="C107" s="14"/>
      <c r="D107" s="208"/>
      <c r="E107" s="105"/>
      <c r="F107" s="208"/>
      <c r="G107" s="105"/>
      <c r="H107" s="208"/>
      <c r="I107" s="105"/>
      <c r="J107" s="208"/>
    </row>
    <row r="108" spans="1:11" ht="19.149999999999999" customHeight="1">
      <c r="A108" s="57"/>
      <c r="B108" s="14"/>
      <c r="C108" s="14"/>
      <c r="D108" s="208"/>
      <c r="E108" s="105"/>
      <c r="F108" s="208"/>
      <c r="G108" s="105"/>
      <c r="H108" s="208"/>
      <c r="I108" s="105"/>
      <c r="J108" s="208"/>
    </row>
    <row r="109" spans="1:11" s="70" customFormat="1" ht="21" customHeight="1">
      <c r="A109" s="214" t="str">
        <f>A1</f>
        <v>CAPITAL  ENGINEERING  NETWORK  PUBLIC  COMPANY  LIMITED  AND  ITS  SUBSIDIARIES</v>
      </c>
      <c r="B109" s="214"/>
      <c r="C109" s="214"/>
      <c r="D109" s="214"/>
      <c r="E109" s="214"/>
      <c r="F109" s="214"/>
      <c r="G109" s="214"/>
      <c r="H109" s="214"/>
      <c r="I109" s="214"/>
      <c r="J109" s="214"/>
    </row>
    <row r="110" spans="1:11" s="70" customFormat="1" ht="21" customHeight="1">
      <c r="A110" s="234" t="s">
        <v>152</v>
      </c>
      <c r="B110" s="234"/>
      <c r="C110" s="234"/>
      <c r="D110" s="234"/>
      <c r="E110" s="234"/>
      <c r="F110" s="234"/>
      <c r="G110" s="234"/>
      <c r="H110" s="234"/>
      <c r="I110" s="234"/>
      <c r="J110" s="234"/>
    </row>
    <row r="111" spans="1:11" s="70" customFormat="1" ht="21" customHeight="1">
      <c r="A111" s="222" t="s">
        <v>242</v>
      </c>
      <c r="B111" s="222"/>
      <c r="C111" s="222"/>
      <c r="D111" s="222"/>
      <c r="E111" s="222"/>
      <c r="F111" s="222"/>
      <c r="G111" s="222"/>
      <c r="H111" s="222"/>
      <c r="I111" s="222"/>
      <c r="J111" s="222"/>
    </row>
    <row r="112" spans="1:11" s="74" customFormat="1" ht="21" customHeight="1">
      <c r="A112" s="218" t="s">
        <v>121</v>
      </c>
      <c r="B112" s="219"/>
      <c r="C112" s="219"/>
      <c r="D112" s="219"/>
      <c r="E112" s="219"/>
      <c r="F112" s="219"/>
      <c r="G112" s="219"/>
      <c r="H112" s="219"/>
      <c r="I112" s="219"/>
      <c r="J112" s="219"/>
    </row>
    <row r="113" spans="1:10" s="13" customFormat="1" ht="9" customHeight="1">
      <c r="B113" s="203"/>
      <c r="C113" s="203"/>
      <c r="D113" s="17"/>
      <c r="E113" s="17"/>
      <c r="F113" s="17"/>
      <c r="G113" s="202"/>
      <c r="H113" s="17"/>
      <c r="I113" s="17"/>
      <c r="J113" s="17"/>
    </row>
    <row r="114" spans="1:10" s="13" customFormat="1" ht="21" customHeight="1">
      <c r="B114" s="203" t="s">
        <v>1</v>
      </c>
      <c r="C114" s="203"/>
      <c r="D114" s="220" t="s">
        <v>0</v>
      </c>
      <c r="E114" s="220"/>
      <c r="F114" s="220"/>
      <c r="G114" s="17"/>
      <c r="H114" s="220" t="s">
        <v>91</v>
      </c>
      <c r="I114" s="220"/>
      <c r="J114" s="220"/>
    </row>
    <row r="115" spans="1:10" s="9" customFormat="1" ht="21" customHeight="1">
      <c r="B115" s="203"/>
      <c r="C115" s="203"/>
      <c r="D115" s="220" t="s">
        <v>92</v>
      </c>
      <c r="E115" s="220"/>
      <c r="F115" s="220"/>
      <c r="G115" s="202"/>
      <c r="H115" s="220" t="s">
        <v>92</v>
      </c>
      <c r="I115" s="220"/>
      <c r="J115" s="220"/>
    </row>
    <row r="116" spans="1:10" s="9" customFormat="1" ht="21" customHeight="1">
      <c r="A116" s="13"/>
      <c r="B116" s="8"/>
      <c r="C116" s="203"/>
      <c r="D116" s="53">
        <v>2019</v>
      </c>
      <c r="E116" s="52"/>
      <c r="F116" s="53">
        <v>2018</v>
      </c>
      <c r="G116" s="17"/>
      <c r="H116" s="53">
        <v>2019</v>
      </c>
      <c r="I116" s="52"/>
      <c r="J116" s="53">
        <v>2018</v>
      </c>
    </row>
    <row r="117" spans="1:10" ht="21" customHeight="1">
      <c r="A117" s="89" t="s">
        <v>151</v>
      </c>
      <c r="B117" s="14"/>
      <c r="C117" s="14"/>
      <c r="D117" s="22"/>
      <c r="E117" s="22"/>
      <c r="F117" s="22"/>
      <c r="G117" s="22"/>
      <c r="H117" s="22"/>
      <c r="I117" s="22"/>
      <c r="J117" s="22"/>
    </row>
    <row r="118" spans="1:10" ht="21" customHeight="1">
      <c r="A118" s="212" t="s">
        <v>309</v>
      </c>
      <c r="B118" s="14"/>
      <c r="C118" s="14"/>
      <c r="D118" s="166">
        <v>-17338160</v>
      </c>
      <c r="E118" s="22"/>
      <c r="F118" s="166">
        <v>-597745</v>
      </c>
      <c r="G118" s="22"/>
      <c r="H118" s="59">
        <v>0</v>
      </c>
      <c r="I118" s="59">
        <v>0</v>
      </c>
      <c r="J118" s="59">
        <v>0</v>
      </c>
    </row>
    <row r="119" spans="1:10" ht="21" customHeight="1">
      <c r="A119" s="56" t="s">
        <v>216</v>
      </c>
      <c r="B119" s="14"/>
      <c r="C119" s="14"/>
      <c r="D119" s="22"/>
      <c r="E119" s="22"/>
      <c r="F119" s="22"/>
      <c r="G119" s="22"/>
      <c r="H119" s="22"/>
      <c r="I119" s="22"/>
      <c r="J119" s="22"/>
    </row>
    <row r="120" spans="1:10" ht="21" customHeight="1">
      <c r="A120" s="92" t="s">
        <v>23</v>
      </c>
      <c r="B120" s="14"/>
      <c r="C120" s="13"/>
      <c r="D120" s="136">
        <v>481842772</v>
      </c>
      <c r="E120" s="105"/>
      <c r="F120" s="136">
        <v>845542354</v>
      </c>
      <c r="G120" s="105"/>
      <c r="H120" s="59">
        <v>0</v>
      </c>
      <c r="I120" s="105"/>
      <c r="J120" s="59">
        <v>0</v>
      </c>
    </row>
    <row r="121" spans="1:10" ht="21" customHeight="1">
      <c r="A121" s="56" t="s">
        <v>97</v>
      </c>
      <c r="B121" s="14"/>
      <c r="C121" s="13"/>
      <c r="D121" s="196">
        <v>300000000</v>
      </c>
      <c r="E121" s="105"/>
      <c r="F121" s="136">
        <v>600000000</v>
      </c>
      <c r="G121" s="105"/>
      <c r="H121" s="59">
        <v>0</v>
      </c>
      <c r="I121" s="105"/>
      <c r="J121" s="59">
        <v>0</v>
      </c>
    </row>
    <row r="122" spans="1:10" ht="21" customHeight="1">
      <c r="A122" s="56" t="s">
        <v>238</v>
      </c>
      <c r="B122" s="14"/>
      <c r="C122" s="13"/>
      <c r="D122" s="136">
        <v>30500000</v>
      </c>
      <c r="E122" s="105"/>
      <c r="F122" s="136">
        <v>80000000</v>
      </c>
      <c r="G122" s="105"/>
      <c r="H122" s="59">
        <v>0</v>
      </c>
      <c r="I122" s="105"/>
      <c r="J122" s="59">
        <v>0</v>
      </c>
    </row>
    <row r="123" spans="1:10" ht="21" customHeight="1">
      <c r="A123" s="56" t="s">
        <v>245</v>
      </c>
      <c r="B123" s="14"/>
      <c r="C123" s="13"/>
      <c r="D123" s="59">
        <v>0</v>
      </c>
      <c r="E123" s="105"/>
      <c r="F123" s="59">
        <v>0</v>
      </c>
      <c r="G123" s="151"/>
      <c r="H123" s="147">
        <v>30000000</v>
      </c>
      <c r="I123" s="151"/>
      <c r="J123" s="59">
        <v>0</v>
      </c>
    </row>
    <row r="124" spans="1:10" ht="21" customHeight="1">
      <c r="A124" s="56" t="s">
        <v>99</v>
      </c>
      <c r="B124" s="14"/>
      <c r="C124" s="13"/>
      <c r="D124" s="196">
        <v>326300000</v>
      </c>
      <c r="E124" s="105"/>
      <c r="F124" s="59">
        <v>0</v>
      </c>
      <c r="G124" s="105"/>
      <c r="H124" s="59">
        <v>0</v>
      </c>
      <c r="I124" s="105"/>
      <c r="J124" s="59">
        <v>0</v>
      </c>
    </row>
    <row r="125" spans="1:10" ht="21" customHeight="1">
      <c r="A125" s="56" t="s">
        <v>100</v>
      </c>
      <c r="B125" s="14"/>
      <c r="C125" s="13"/>
      <c r="D125" s="59">
        <v>0</v>
      </c>
      <c r="E125" s="105"/>
      <c r="F125" s="136">
        <v>1102</v>
      </c>
      <c r="G125" s="105"/>
      <c r="H125" s="59">
        <v>0</v>
      </c>
      <c r="I125" s="105"/>
      <c r="J125" s="136">
        <v>1102</v>
      </c>
    </row>
    <row r="126" spans="1:10" ht="21" customHeight="1">
      <c r="A126" s="56" t="s">
        <v>83</v>
      </c>
      <c r="B126" s="14"/>
      <c r="C126" s="13"/>
      <c r="D126" s="136"/>
      <c r="E126" s="105"/>
      <c r="F126" s="136"/>
      <c r="G126" s="105"/>
      <c r="H126" s="136"/>
      <c r="I126" s="105"/>
      <c r="J126" s="136"/>
    </row>
    <row r="127" spans="1:10" ht="21" customHeight="1">
      <c r="A127" s="92" t="s">
        <v>227</v>
      </c>
      <c r="B127" s="14"/>
      <c r="C127" s="13"/>
      <c r="D127" s="196">
        <v>802</v>
      </c>
      <c r="E127" s="105"/>
      <c r="F127" s="136">
        <v>48529195</v>
      </c>
      <c r="G127" s="105"/>
      <c r="H127" s="59">
        <v>0</v>
      </c>
      <c r="I127" s="105"/>
      <c r="J127" s="59">
        <v>0</v>
      </c>
    </row>
    <row r="128" spans="1:10" ht="21" customHeight="1">
      <c r="A128" s="56" t="s">
        <v>239</v>
      </c>
      <c r="B128" s="14"/>
      <c r="C128" s="13"/>
      <c r="D128" s="166">
        <v>-21000000</v>
      </c>
      <c r="E128" s="135"/>
      <c r="F128" s="166">
        <v>-40500000</v>
      </c>
      <c r="G128" s="105"/>
      <c r="H128" s="59">
        <v>0</v>
      </c>
      <c r="I128" s="105"/>
      <c r="J128" s="59">
        <v>0</v>
      </c>
    </row>
    <row r="129" spans="1:10" ht="21" customHeight="1">
      <c r="A129" s="56" t="s">
        <v>69</v>
      </c>
      <c r="D129" s="109"/>
      <c r="E129" s="105"/>
      <c r="F129" s="109"/>
      <c r="G129" s="105"/>
      <c r="H129" s="109"/>
      <c r="I129" s="105"/>
      <c r="J129" s="109"/>
    </row>
    <row r="130" spans="1:10" ht="21" customHeight="1">
      <c r="A130" s="92" t="s">
        <v>23</v>
      </c>
      <c r="C130" s="13"/>
      <c r="D130" s="166">
        <v>-616779441</v>
      </c>
      <c r="E130" s="135"/>
      <c r="F130" s="166">
        <v>-791106863</v>
      </c>
      <c r="G130" s="140"/>
      <c r="H130" s="59">
        <v>0</v>
      </c>
      <c r="I130" s="105"/>
      <c r="J130" s="59">
        <v>0</v>
      </c>
    </row>
    <row r="131" spans="1:10" ht="21" customHeight="1">
      <c r="A131" s="56" t="s">
        <v>70</v>
      </c>
      <c r="B131" s="14"/>
      <c r="C131" s="13"/>
      <c r="D131" s="59"/>
      <c r="E131" s="105"/>
      <c r="F131" s="112"/>
      <c r="G131" s="105"/>
      <c r="H131" s="112"/>
      <c r="I131" s="105"/>
      <c r="J131" s="112"/>
    </row>
    <row r="132" spans="1:10" ht="21" customHeight="1">
      <c r="A132" s="92" t="s">
        <v>23</v>
      </c>
      <c r="B132" s="14"/>
      <c r="C132" s="13"/>
      <c r="D132" s="166">
        <v>-44497941</v>
      </c>
      <c r="E132" s="135"/>
      <c r="F132" s="166">
        <v>-24960000</v>
      </c>
      <c r="G132" s="105"/>
      <c r="H132" s="59">
        <v>0</v>
      </c>
      <c r="I132" s="105"/>
      <c r="J132" s="59">
        <v>0</v>
      </c>
    </row>
    <row r="133" spans="1:10" ht="21" customHeight="1">
      <c r="A133" s="56" t="s">
        <v>240</v>
      </c>
      <c r="B133" s="14"/>
      <c r="C133" s="13"/>
      <c r="D133" s="166">
        <v>-300000000</v>
      </c>
      <c r="E133" s="135"/>
      <c r="F133" s="166">
        <v>-800000000</v>
      </c>
      <c r="G133" s="105"/>
      <c r="H133" s="59">
        <v>0</v>
      </c>
      <c r="I133" s="105"/>
      <c r="J133" s="59">
        <v>0</v>
      </c>
    </row>
    <row r="134" spans="1:10" ht="21" customHeight="1">
      <c r="A134" s="56" t="s">
        <v>71</v>
      </c>
      <c r="B134" s="14"/>
      <c r="C134" s="13"/>
      <c r="D134" s="166">
        <v>-7131062</v>
      </c>
      <c r="E134" s="135"/>
      <c r="F134" s="166">
        <v>-8229225</v>
      </c>
      <c r="G134" s="105"/>
      <c r="H134" s="59">
        <v>0</v>
      </c>
      <c r="I134" s="105"/>
      <c r="J134" s="59">
        <v>0</v>
      </c>
    </row>
    <row r="135" spans="1:10" ht="21" customHeight="1">
      <c r="A135" s="56" t="s">
        <v>64</v>
      </c>
      <c r="B135" s="14"/>
      <c r="C135" s="13"/>
      <c r="D135" s="72">
        <v>0</v>
      </c>
      <c r="E135" s="105"/>
      <c r="F135" s="166">
        <v>-17867423</v>
      </c>
      <c r="G135" s="105"/>
      <c r="H135" s="72">
        <v>0</v>
      </c>
      <c r="I135" s="105"/>
      <c r="J135" s="72">
        <v>0</v>
      </c>
    </row>
    <row r="136" spans="1:10" ht="21" customHeight="1">
      <c r="A136" s="31" t="s">
        <v>103</v>
      </c>
      <c r="B136" s="14"/>
      <c r="C136" s="13"/>
      <c r="D136" s="205">
        <f>SUM(D118:D135)</f>
        <v>131896970</v>
      </c>
      <c r="E136" s="112"/>
      <c r="F136" s="167">
        <f>SUM(F118:F135)</f>
        <v>-109188605</v>
      </c>
      <c r="G136" s="112"/>
      <c r="H136" s="111">
        <f>SUM(H118:H135)</f>
        <v>30000000</v>
      </c>
      <c r="I136" s="112"/>
      <c r="J136" s="111">
        <f>SUM(J118:J135)</f>
        <v>1102</v>
      </c>
    </row>
    <row r="137" spans="1:10" ht="21" customHeight="1">
      <c r="A137" s="27" t="s">
        <v>217</v>
      </c>
      <c r="B137" s="14"/>
      <c r="C137" s="13"/>
      <c r="D137" s="112">
        <f>SUM(D136,D104,D77)</f>
        <v>313774738</v>
      </c>
      <c r="E137" s="112"/>
      <c r="F137" s="166">
        <f>SUM(F136,F104,F77)</f>
        <v>-42308096</v>
      </c>
      <c r="G137" s="112"/>
      <c r="H137" s="112">
        <f>SUM(H136,H104,H77)</f>
        <v>2317567</v>
      </c>
      <c r="I137" s="112"/>
      <c r="J137" s="166">
        <f>SUM(J136,J104,J77)</f>
        <v>-17424708</v>
      </c>
    </row>
    <row r="138" spans="1:10" ht="21" customHeight="1">
      <c r="A138" s="33" t="s">
        <v>19</v>
      </c>
      <c r="B138" s="14"/>
      <c r="C138" s="13"/>
      <c r="D138" s="136">
        <f>F142</f>
        <v>142252204</v>
      </c>
      <c r="E138" s="105"/>
      <c r="F138" s="136">
        <v>184553022</v>
      </c>
      <c r="G138" s="105"/>
      <c r="H138" s="154">
        <v>8124914</v>
      </c>
      <c r="I138" s="105"/>
      <c r="J138" s="136">
        <v>25549622</v>
      </c>
    </row>
    <row r="139" spans="1:10" ht="21" customHeight="1">
      <c r="A139" s="33" t="s">
        <v>290</v>
      </c>
      <c r="B139" s="14"/>
      <c r="C139" s="13"/>
      <c r="D139" s="136"/>
      <c r="E139" s="105"/>
      <c r="F139" s="136"/>
      <c r="G139" s="105"/>
      <c r="H139" s="154"/>
      <c r="I139" s="105"/>
      <c r="J139" s="136"/>
    </row>
    <row r="140" spans="1:10" ht="21" customHeight="1">
      <c r="A140" s="206" t="s">
        <v>279</v>
      </c>
      <c r="B140" s="14"/>
      <c r="C140" s="13"/>
      <c r="D140" s="166">
        <v>-102056626</v>
      </c>
      <c r="E140" s="105"/>
      <c r="F140" s="207">
        <v>0</v>
      </c>
      <c r="G140" s="105"/>
      <c r="H140" s="207">
        <v>0</v>
      </c>
      <c r="I140" s="105"/>
      <c r="J140" s="207">
        <v>0</v>
      </c>
    </row>
    <row r="141" spans="1:10" ht="21" customHeight="1">
      <c r="A141" s="33" t="s">
        <v>118</v>
      </c>
      <c r="B141" s="14"/>
      <c r="C141" s="13"/>
      <c r="D141" s="110">
        <v>478175</v>
      </c>
      <c r="E141" s="105"/>
      <c r="F141" s="138">
        <v>7278</v>
      </c>
      <c r="G141" s="105"/>
      <c r="H141" s="72">
        <v>0</v>
      </c>
      <c r="I141" s="105"/>
      <c r="J141" s="72">
        <v>0</v>
      </c>
    </row>
    <row r="142" spans="1:10" ht="21" customHeight="1" thickBot="1">
      <c r="A142" s="34" t="s">
        <v>20</v>
      </c>
      <c r="B142" s="14">
        <v>9.1</v>
      </c>
      <c r="C142" s="13"/>
      <c r="D142" s="117">
        <f>SUM(D137:D141)</f>
        <v>354448491</v>
      </c>
      <c r="E142" s="112"/>
      <c r="F142" s="117">
        <f>SUM(F137:F141)</f>
        <v>142252204</v>
      </c>
      <c r="G142" s="112"/>
      <c r="H142" s="117">
        <f>SUM(H137:H141)</f>
        <v>10442481</v>
      </c>
      <c r="I142" s="112"/>
      <c r="J142" s="117">
        <f>SUM(J137:J141)</f>
        <v>8124914</v>
      </c>
    </row>
    <row r="143" spans="1:10" ht="21" customHeight="1" thickTop="1">
      <c r="A143" s="9"/>
      <c r="B143" s="14"/>
      <c r="C143" s="13"/>
      <c r="D143" s="120"/>
      <c r="E143" s="120"/>
      <c r="F143" s="120"/>
      <c r="G143" s="120"/>
      <c r="H143" s="120"/>
      <c r="I143" s="120"/>
      <c r="J143" s="120"/>
    </row>
    <row r="144" spans="1:10" ht="21" customHeight="1">
      <c r="A144" s="18"/>
      <c r="B144" s="13"/>
      <c r="C144" s="13"/>
      <c r="D144" s="22"/>
      <c r="E144" s="21"/>
      <c r="F144" s="22"/>
      <c r="G144" s="21"/>
      <c r="H144" s="22"/>
      <c r="I144" s="21"/>
      <c r="J144" s="22"/>
    </row>
    <row r="145" spans="1:19" ht="21" customHeight="1">
      <c r="A145" s="10"/>
      <c r="B145" s="13"/>
      <c r="C145" s="13"/>
      <c r="D145" s="22"/>
      <c r="E145" s="21"/>
      <c r="F145" s="22"/>
      <c r="G145" s="21"/>
      <c r="H145" s="22"/>
      <c r="I145" s="22"/>
      <c r="J145" s="22"/>
    </row>
    <row r="146" spans="1:19" ht="21" customHeight="1">
      <c r="A146" s="18"/>
      <c r="B146" s="13"/>
      <c r="C146" s="13"/>
      <c r="D146" s="22"/>
      <c r="E146" s="21"/>
      <c r="F146" s="22"/>
      <c r="G146" s="21"/>
      <c r="H146" s="22"/>
      <c r="I146" s="22"/>
      <c r="J146" s="22"/>
    </row>
    <row r="151" spans="1:19" ht="21" customHeight="1">
      <c r="A151" s="10"/>
      <c r="N151" s="36"/>
    </row>
    <row r="152" spans="1:19" ht="21" customHeight="1">
      <c r="N152" s="36"/>
    </row>
    <row r="153" spans="1:19" ht="21" customHeight="1">
      <c r="N153" s="37"/>
    </row>
    <row r="154" spans="1:19" ht="21" customHeight="1">
      <c r="A154" s="10"/>
      <c r="M154" s="36"/>
      <c r="N154" s="36"/>
      <c r="O154" s="36"/>
      <c r="P154" s="36"/>
    </row>
    <row r="155" spans="1:19" ht="21" customHeight="1">
      <c r="M155" s="37"/>
      <c r="N155" s="36"/>
      <c r="O155" s="36"/>
      <c r="P155" s="37"/>
    </row>
    <row r="156" spans="1:19" ht="21" customHeight="1">
      <c r="A156" s="10"/>
      <c r="M156" s="38"/>
      <c r="N156" s="36"/>
      <c r="O156" s="38"/>
      <c r="P156" s="36"/>
    </row>
    <row r="157" spans="1:19" ht="21" customHeight="1">
      <c r="N157" s="36"/>
      <c r="P157" s="37"/>
    </row>
    <row r="158" spans="1:19" ht="21" customHeight="1">
      <c r="A158" s="10"/>
      <c r="M158" s="36"/>
      <c r="N158" s="36"/>
      <c r="O158" s="36"/>
      <c r="P158" s="36"/>
      <c r="Q158" s="36"/>
      <c r="R158" s="36"/>
      <c r="S158" s="36"/>
    </row>
    <row r="159" spans="1:19" ht="21" customHeight="1">
      <c r="M159" s="36"/>
      <c r="N159" s="36"/>
      <c r="O159" s="37"/>
      <c r="P159" s="36"/>
      <c r="Q159" s="37"/>
      <c r="R159" s="37"/>
      <c r="S159" s="37"/>
    </row>
    <row r="160" spans="1:19" ht="21" customHeight="1">
      <c r="A160" s="50" t="s">
        <v>128</v>
      </c>
      <c r="M160" s="36"/>
      <c r="N160" s="37"/>
      <c r="O160" s="36"/>
      <c r="P160" s="36"/>
      <c r="Q160" s="36"/>
      <c r="R160" s="36"/>
      <c r="S160" s="36"/>
    </row>
    <row r="161" spans="13:19" ht="21" customHeight="1">
      <c r="M161" s="37"/>
      <c r="N161" s="36"/>
      <c r="O161" s="37"/>
      <c r="P161" s="37"/>
      <c r="Q161" s="37"/>
      <c r="R161" s="37"/>
      <c r="S161" s="37"/>
    </row>
    <row r="162" spans="13:19" ht="21" customHeight="1">
      <c r="M162" s="37"/>
      <c r="N162" s="37"/>
      <c r="O162" s="36"/>
      <c r="P162" s="36"/>
      <c r="Q162" s="37"/>
      <c r="R162" s="37"/>
      <c r="S162" s="36"/>
    </row>
    <row r="163" spans="13:19" ht="21" customHeight="1">
      <c r="M163" s="38"/>
      <c r="N163" s="37"/>
      <c r="O163" s="38"/>
      <c r="P163" s="37"/>
      <c r="Q163" s="38"/>
      <c r="R163" s="38"/>
      <c r="S163" s="38"/>
    </row>
    <row r="164" spans="13:19" ht="21" customHeight="1">
      <c r="N164" s="37"/>
      <c r="P164" s="37"/>
    </row>
    <row r="165" spans="13:19" ht="21" customHeight="1">
      <c r="N165" s="36"/>
      <c r="P165" s="37"/>
    </row>
    <row r="166" spans="13:19" ht="21" customHeight="1">
      <c r="N166" s="36"/>
      <c r="P166" s="37"/>
    </row>
    <row r="167" spans="13:19" ht="21" customHeight="1">
      <c r="N167" s="36"/>
      <c r="P167" s="37"/>
    </row>
    <row r="168" spans="13:19" ht="21" customHeight="1">
      <c r="N168" s="37"/>
      <c r="P168" s="36"/>
    </row>
    <row r="169" spans="13:19" ht="21" customHeight="1">
      <c r="N169" s="36"/>
      <c r="O169" s="36"/>
      <c r="P169" s="36"/>
      <c r="Q169" s="36"/>
    </row>
    <row r="170" spans="13:19" ht="21" customHeight="1">
      <c r="N170" s="36"/>
      <c r="O170" s="36"/>
      <c r="P170" s="36"/>
      <c r="Q170" s="36"/>
    </row>
    <row r="171" spans="13:19" ht="21" customHeight="1">
      <c r="N171" s="36"/>
      <c r="O171" s="38"/>
      <c r="P171" s="36"/>
      <c r="Q171" s="38"/>
    </row>
    <row r="172" spans="13:19" ht="21" customHeight="1">
      <c r="N172" s="36"/>
      <c r="P172" s="37"/>
    </row>
    <row r="173" spans="13:19" ht="21" customHeight="1">
      <c r="N173" s="36"/>
      <c r="P173" s="37"/>
    </row>
    <row r="174" spans="13:19" ht="21" customHeight="1">
      <c r="N174" s="36"/>
      <c r="P174" s="37"/>
    </row>
    <row r="175" spans="13:19" ht="21" customHeight="1">
      <c r="M175" s="36"/>
      <c r="N175" s="38"/>
      <c r="P175" s="36"/>
    </row>
    <row r="176" spans="13:19" ht="21" customHeight="1">
      <c r="M176" s="37"/>
      <c r="P176" s="38"/>
    </row>
    <row r="177" spans="13:15" ht="21" customHeight="1">
      <c r="M177" s="36"/>
    </row>
    <row r="178" spans="13:15" ht="21" customHeight="1">
      <c r="M178" s="36"/>
      <c r="O178" s="36"/>
    </row>
    <row r="179" spans="13:15" ht="21" customHeight="1">
      <c r="M179" s="37"/>
      <c r="O179" s="36"/>
    </row>
    <row r="180" spans="13:15" ht="21" customHeight="1">
      <c r="M180" s="36"/>
      <c r="O180" s="38"/>
    </row>
    <row r="181" spans="13:15" ht="21" customHeight="1">
      <c r="M181" s="38"/>
    </row>
  </sheetData>
  <mergeCells count="24">
    <mergeCell ref="A111:J111"/>
    <mergeCell ref="A112:J112"/>
    <mergeCell ref="D114:F114"/>
    <mergeCell ref="H114:J114"/>
    <mergeCell ref="D115:F115"/>
    <mergeCell ref="H115:J115"/>
    <mergeCell ref="A110:J110"/>
    <mergeCell ref="D7:F7"/>
    <mergeCell ref="H7:J7"/>
    <mergeCell ref="A53:J53"/>
    <mergeCell ref="A54:J54"/>
    <mergeCell ref="A55:J55"/>
    <mergeCell ref="A56:J56"/>
    <mergeCell ref="D58:F58"/>
    <mergeCell ref="H58:J58"/>
    <mergeCell ref="D59:F59"/>
    <mergeCell ref="H59:J59"/>
    <mergeCell ref="A109:J109"/>
    <mergeCell ref="A1:J1"/>
    <mergeCell ref="A2:J2"/>
    <mergeCell ref="A3:J3"/>
    <mergeCell ref="A4:J4"/>
    <mergeCell ref="D6:F6"/>
    <mergeCell ref="H6:J6"/>
  </mergeCells>
  <pageMargins left="0.8" right="0.2" top="1" bottom="1" header="0.2" footer="0.4"/>
  <pageSetup paperSize="9" scale="65" firstPageNumber="13" orientation="portrait" useFirstPageNumber="1" horizontalDpi="1200" verticalDpi="1200" r:id="rId1"/>
  <headerFooter scaleWithDoc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5000027755</EngagementID>
  <LogicalEMSServerID>587502520312770826</LogicalEMSServerID>
  <WorkingPaperID>2828382548200004737</WorkingPaperID>
</DAEMSEngagementItemInfo>
</file>

<file path=customXml/itemProps1.xml><?xml version="1.0" encoding="utf-8"?>
<ds:datastoreItem xmlns:ds="http://schemas.openxmlformats.org/officeDocument/2006/customXml" ds:itemID="{475D4F13-E304-491B-8DAE-48BF3F974FE6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Assets</vt:lpstr>
      <vt:lpstr>liabilities</vt:lpstr>
      <vt:lpstr>revenues</vt:lpstr>
      <vt:lpstr>Consolidated </vt:lpstr>
      <vt:lpstr>Separate </vt:lpstr>
      <vt:lpstr>Cash Flows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usara (CEN#Account_Director)</cp:lastModifiedBy>
  <cp:lastPrinted>2020-03-03T06:02:01Z</cp:lastPrinted>
  <dcterms:created xsi:type="dcterms:W3CDTF">2014-02-25T11:41:29Z</dcterms:created>
  <dcterms:modified xsi:type="dcterms:W3CDTF">2020-03-03T08:03:40Z</dcterms:modified>
</cp:coreProperties>
</file>