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ate1904="1" backupFile="1"/>
  <bookViews>
    <workbookView xWindow="0" yWindow="0" windowWidth="28800" windowHeight="12225" tabRatio="604" firstSheet="1" activeTab="1"/>
  </bookViews>
  <sheets>
    <sheet name="NAV0" sheetId="1" state="hidden" r:id="rId1"/>
    <sheet name="BS" sheetId="16" r:id="rId2"/>
    <sheet name="PL&amp;CF" sheetId="11" r:id="rId3"/>
    <sheet name="conso" sheetId="15" r:id="rId4"/>
    <sheet name="company" sheetId="14" r:id="rId5"/>
    <sheet name="000" sheetId="3" state="veryHidden" r:id="rId6"/>
  </sheets>
  <definedNames>
    <definedName name="_xlnm.Print_Area" localSheetId="1">BS!$A$1:$J$92</definedName>
    <definedName name="_xlnm.Print_Area" localSheetId="4">company!$A$1:$L$24</definedName>
    <definedName name="_xlnm.Print_Area" localSheetId="3">conso!$A$1:$U$29</definedName>
    <definedName name="_xlnm.Print_Area" localSheetId="2">'PL&amp;CF'!$A$1:$K$154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D141" i="11" l="1"/>
  <c r="H141" i="11"/>
  <c r="H19" i="14"/>
  <c r="F19" i="14"/>
  <c r="D19" i="14"/>
  <c r="D34" i="11"/>
  <c r="S24" i="15"/>
  <c r="K24" i="15"/>
  <c r="I24" i="15"/>
  <c r="G24" i="15"/>
  <c r="E24" i="15"/>
  <c r="H15" i="16" l="1"/>
  <c r="Q18" i="15" l="1"/>
  <c r="U18" i="15" s="1"/>
  <c r="J138" i="11" l="1"/>
  <c r="J126" i="11"/>
  <c r="F138" i="11"/>
  <c r="F126" i="11"/>
  <c r="J85" i="11"/>
  <c r="F85" i="11"/>
  <c r="F57" i="11"/>
  <c r="J34" i="11"/>
  <c r="J30" i="11"/>
  <c r="J21" i="11"/>
  <c r="J19" i="11"/>
  <c r="J12" i="11"/>
  <c r="F34" i="11"/>
  <c r="F30" i="11"/>
  <c r="F21" i="11"/>
  <c r="F19" i="11"/>
  <c r="F12" i="11"/>
  <c r="J36" i="11" l="1"/>
  <c r="F20" i="11"/>
  <c r="F22" i="11" s="1"/>
  <c r="F24" i="11" s="1"/>
  <c r="F62" i="11" s="1"/>
  <c r="F36" i="11"/>
  <c r="J20" i="11"/>
  <c r="J22" i="11" s="1"/>
  <c r="J58" i="16"/>
  <c r="J49" i="16"/>
  <c r="J81" i="16"/>
  <c r="J83" i="16" s="1"/>
  <c r="F81" i="16"/>
  <c r="F83" i="16" s="1"/>
  <c r="F58" i="16"/>
  <c r="F49" i="16"/>
  <c r="J26" i="16"/>
  <c r="J15" i="16"/>
  <c r="F25" i="16"/>
  <c r="F26" i="16" s="1"/>
  <c r="F27" i="16" s="1"/>
  <c r="F15" i="16"/>
  <c r="J27" i="16" l="1"/>
  <c r="F59" i="16"/>
  <c r="F84" i="16" s="1"/>
  <c r="F49" i="11"/>
  <c r="F52" i="11" s="1"/>
  <c r="F38" i="11"/>
  <c r="F55" i="11" s="1"/>
  <c r="F58" i="11" s="1"/>
  <c r="F72" i="11"/>
  <c r="F87" i="11" s="1"/>
  <c r="F102" i="11" s="1"/>
  <c r="F105" i="11" s="1"/>
  <c r="F140" i="11" s="1"/>
  <c r="F142" i="11" s="1"/>
  <c r="F143" i="11" s="1"/>
  <c r="J59" i="16"/>
  <c r="J84" i="16" s="1"/>
  <c r="J24" i="11"/>
  <c r="J72" i="11"/>
  <c r="J87" i="11" s="1"/>
  <c r="J102" i="11" s="1"/>
  <c r="J105" i="11" s="1"/>
  <c r="J140" i="11" s="1"/>
  <c r="J142" i="11" s="1"/>
  <c r="J143" i="11" s="1"/>
  <c r="J38" i="11" l="1"/>
  <c r="J55" i="11" s="1"/>
  <c r="J62" i="11"/>
  <c r="J49" i="11"/>
  <c r="H126" i="11" l="1"/>
  <c r="D126" i="11"/>
  <c r="H138" i="11" l="1"/>
  <c r="H12" i="11"/>
  <c r="H19" i="11"/>
  <c r="H30" i="11"/>
  <c r="H34" i="11"/>
  <c r="H81" i="16"/>
  <c r="H83" i="16" s="1"/>
  <c r="H49" i="16"/>
  <c r="H58" i="16"/>
  <c r="H26" i="16"/>
  <c r="H36" i="11" l="1"/>
  <c r="H20" i="11"/>
  <c r="H22" i="11" s="1"/>
  <c r="H24" i="11" s="1"/>
  <c r="J17" i="14" s="1"/>
  <c r="J19" i="14" s="1"/>
  <c r="H59" i="16"/>
  <c r="H84" i="16" s="1"/>
  <c r="H27" i="16"/>
  <c r="H85" i="16" l="1"/>
  <c r="H62" i="11"/>
  <c r="H38" i="11"/>
  <c r="D49" i="16"/>
  <c r="O16" i="15" l="1"/>
  <c r="M16" i="15" l="1"/>
  <c r="J85" i="16" l="1"/>
  <c r="D26" i="16"/>
  <c r="F85" i="16" l="1"/>
  <c r="D30" i="11"/>
  <c r="O23" i="15" s="1"/>
  <c r="O24" i="15" s="1"/>
  <c r="D36" i="11" l="1"/>
  <c r="K17" i="15" l="1"/>
  <c r="K19" i="15" s="1"/>
  <c r="K21" i="15" s="1"/>
  <c r="I17" i="15"/>
  <c r="G17" i="15"/>
  <c r="G19" i="15" s="1"/>
  <c r="G21" i="15" s="1"/>
  <c r="E17" i="15"/>
  <c r="S15" i="15"/>
  <c r="S17" i="15" s="1"/>
  <c r="S19" i="15" s="1"/>
  <c r="S21" i="15" s="1"/>
  <c r="H12" i="14"/>
  <c r="H14" i="14" s="1"/>
  <c r="H16" i="14" s="1"/>
  <c r="F12" i="14"/>
  <c r="F14" i="14" s="1"/>
  <c r="F16" i="14" s="1"/>
  <c r="D12" i="14"/>
  <c r="D14" i="14" s="1"/>
  <c r="D16" i="14" s="1"/>
  <c r="I19" i="15" l="1"/>
  <c r="I21" i="15" s="1"/>
  <c r="D21" i="14"/>
  <c r="F21" i="14"/>
  <c r="E19" i="15"/>
  <c r="E21" i="15" s="1"/>
  <c r="E26" i="15" s="1"/>
  <c r="E28" i="15" s="1"/>
  <c r="S26" i="15"/>
  <c r="H21" i="14"/>
  <c r="G26" i="15"/>
  <c r="G28" i="15" s="1"/>
  <c r="K26" i="15"/>
  <c r="K28" i="15" s="1"/>
  <c r="Q14" i="15"/>
  <c r="I27" i="15" l="1"/>
  <c r="I26" i="15"/>
  <c r="I28" i="15" s="1"/>
  <c r="U14" i="15"/>
  <c r="D57" i="11" l="1"/>
  <c r="D12" i="11" l="1"/>
  <c r="D19" i="11"/>
  <c r="D20" i="11" l="1"/>
  <c r="D22" i="11" s="1"/>
  <c r="D24" i="11" l="1"/>
  <c r="D72" i="11"/>
  <c r="L9" i="14"/>
  <c r="D49" i="11" l="1"/>
  <c r="D62" i="11"/>
  <c r="J11" i="14"/>
  <c r="L11" i="14" s="1"/>
  <c r="S27" i="15"/>
  <c r="Q16" i="15" l="1"/>
  <c r="U16" i="15" s="1"/>
  <c r="O17" i="15"/>
  <c r="O19" i="15" s="1"/>
  <c r="O21" i="15" s="1"/>
  <c r="O27" i="15" s="1"/>
  <c r="D81" i="16"/>
  <c r="D58" i="16"/>
  <c r="D15" i="16"/>
  <c r="D27" i="16" l="1"/>
  <c r="D83" i="16"/>
  <c r="D59" i="16"/>
  <c r="J10" i="14" l="1"/>
  <c r="M15" i="15"/>
  <c r="D84" i="16"/>
  <c r="D85" i="16" s="1"/>
  <c r="D138" i="11"/>
  <c r="L10" i="14" l="1"/>
  <c r="J12" i="14"/>
  <c r="J14" i="14" s="1"/>
  <c r="J16" i="14" s="1"/>
  <c r="L16" i="14" s="1"/>
  <c r="Q15" i="15"/>
  <c r="U15" i="15" s="1"/>
  <c r="M17" i="15"/>
  <c r="Q25" i="15"/>
  <c r="U25" i="15" s="1"/>
  <c r="Q17" i="15" l="1"/>
  <c r="U17" i="15" s="1"/>
  <c r="M19" i="15"/>
  <c r="M21" i="15" s="1"/>
  <c r="Q21" i="15" s="1"/>
  <c r="U21" i="15" s="1"/>
  <c r="L20" i="14"/>
  <c r="K27" i="15"/>
  <c r="G27" i="15"/>
  <c r="E27" i="15"/>
  <c r="L13" i="14"/>
  <c r="M27" i="15" l="1"/>
  <c r="U19" i="15"/>
  <c r="Q19" i="15"/>
  <c r="Q27" i="15"/>
  <c r="U27" i="15"/>
  <c r="S28" i="15" l="1"/>
  <c r="J22" i="14"/>
  <c r="H22" i="14"/>
  <c r="F22" i="14"/>
  <c r="D22" i="14"/>
  <c r="F23" i="14" l="1"/>
  <c r="D23" i="14"/>
  <c r="H23" i="14"/>
  <c r="L22" i="14"/>
  <c r="L18" i="14" l="1"/>
  <c r="D38" i="11"/>
  <c r="O26" i="15" l="1"/>
  <c r="O28" i="15" s="1"/>
  <c r="Q23" i="15"/>
  <c r="H49" i="11"/>
  <c r="H72" i="11"/>
  <c r="H87" i="11" s="1"/>
  <c r="H102" i="11" s="1"/>
  <c r="H105" i="11" s="1"/>
  <c r="H140" i="11" s="1"/>
  <c r="H142" i="11" s="1"/>
  <c r="D87" i="11"/>
  <c r="D102" i="11" s="1"/>
  <c r="D105" i="11" s="1"/>
  <c r="M22" i="15"/>
  <c r="M24" i="15" s="1"/>
  <c r="D55" i="11"/>
  <c r="D58" i="11" s="1"/>
  <c r="U23" i="15" l="1"/>
  <c r="D140" i="11"/>
  <c r="D142" i="11" s="1"/>
  <c r="D143" i="11" s="1"/>
  <c r="H55" i="11"/>
  <c r="Q22" i="15"/>
  <c r="U22" i="15" s="1"/>
  <c r="D52" i="11"/>
  <c r="H143" i="11"/>
  <c r="L12" i="14"/>
  <c r="L14" i="14" s="1"/>
  <c r="Q24" i="15" l="1"/>
  <c r="U24" i="15"/>
  <c r="L17" i="14"/>
  <c r="L19" i="14" s="1"/>
  <c r="M26" i="15"/>
  <c r="M28" i="15" s="1"/>
  <c r="L21" i="14" l="1"/>
  <c r="L23" i="14" s="1"/>
  <c r="J21" i="14"/>
  <c r="J23" i="14" s="1"/>
  <c r="U26" i="15"/>
  <c r="U28" i="15" s="1"/>
  <c r="Q26" i="15"/>
  <c r="Q28" i="15" s="1"/>
</calcChain>
</file>

<file path=xl/comments1.xml><?xml version="1.0" encoding="utf-8"?>
<comments xmlns="http://schemas.openxmlformats.org/spreadsheetml/2006/main">
  <authors>
    <author>Teerakarn Paweerawat</author>
  </authors>
  <commentList>
    <comment ref="D21" authorId="0">
      <text>
        <r>
          <rPr>
            <b/>
            <sz val="9"/>
            <color indexed="81"/>
            <rFont val="Tahoma"/>
            <family val="2"/>
          </rPr>
          <t>+2</t>
        </r>
      </text>
    </comment>
    <comment ref="F21" authorId="0">
      <text>
        <r>
          <rPr>
            <b/>
            <sz val="9"/>
            <color indexed="81"/>
            <rFont val="Tahoma"/>
            <family val="2"/>
          </rPr>
          <t>+2</t>
        </r>
      </text>
    </comment>
    <comment ref="H21" authorId="0">
      <text>
        <r>
          <rPr>
            <b/>
            <sz val="9"/>
            <color indexed="81"/>
            <rFont val="Tahoma"/>
            <family val="2"/>
          </rPr>
          <t>-1</t>
        </r>
      </text>
    </comment>
    <comment ref="J21" authorId="0">
      <text>
        <r>
          <rPr>
            <b/>
            <sz val="9"/>
            <color indexed="81"/>
            <rFont val="Tahoma"/>
            <family val="2"/>
          </rPr>
          <t>-1</t>
        </r>
      </text>
    </comment>
    <comment ref="D85" authorId="0">
      <text>
        <r>
          <rPr>
            <b/>
            <sz val="9"/>
            <color indexed="81"/>
            <rFont val="Tahoma"/>
            <family val="2"/>
          </rPr>
          <t>-2</t>
        </r>
      </text>
    </comment>
    <comment ref="F85" authorId="0">
      <text>
        <r>
          <rPr>
            <b/>
            <sz val="9"/>
            <color indexed="81"/>
            <rFont val="Tahoma"/>
            <family val="2"/>
          </rPr>
          <t>-2</t>
        </r>
      </text>
    </comment>
    <comment ref="H85" authorId="0">
      <text>
        <r>
          <rPr>
            <b/>
            <sz val="9"/>
            <color indexed="81"/>
            <rFont val="Tahoma"/>
            <family val="2"/>
          </rPr>
          <t>+1</t>
        </r>
      </text>
    </comment>
    <comment ref="J85" authorId="0">
      <text>
        <r>
          <rPr>
            <b/>
            <sz val="9"/>
            <color indexed="81"/>
            <rFont val="Tahoma"/>
            <family val="2"/>
          </rPr>
          <t>+1</t>
        </r>
      </text>
    </comment>
  </commentList>
</comments>
</file>

<file path=xl/sharedStrings.xml><?xml version="1.0" encoding="utf-8"?>
<sst xmlns="http://schemas.openxmlformats.org/spreadsheetml/2006/main" count="315" uniqueCount="218">
  <si>
    <t>หมายเหตุ</t>
  </si>
  <si>
    <t>สินทรัพย์หมุนเวียน</t>
  </si>
  <si>
    <t>รวมสินทรัพย์หมุนเวียน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</si>
  <si>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</si>
  <si>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</si>
  <si>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หนี้สินหมุนเวียน</t>
  </si>
  <si>
    <t>รวมหนี้สินหมุนเวียน</t>
  </si>
  <si>
    <t>รวมหนี้สิน</t>
  </si>
  <si>
    <t>ส่วนของผู้ถือหุ้น</t>
  </si>
  <si>
    <t>รวมหนี้สินและส่วนของผู้ถือหุ้น</t>
  </si>
  <si>
    <t>กรรมการ</t>
  </si>
  <si>
    <t>งบกระแสเงินสด</t>
  </si>
  <si>
    <t>กระแสเงินสดจากกิจกรรมดำเนินงาน</t>
  </si>
  <si>
    <t>งบกระแสเงินสด (ต่อ)</t>
  </si>
  <si>
    <t>กระแสเงินสดจากกิจกรรมลงทุน</t>
  </si>
  <si>
    <t>กระแสเงินสดจากกิจกรรมจัดหาเงิน</t>
  </si>
  <si>
    <t>สินทรัพย์ไม่หมุนเวียน</t>
  </si>
  <si>
    <t>รวมสินทรัพย์ไม่หมุนเวียน</t>
  </si>
  <si>
    <t>หนี้สินไม่หมุนเวียน</t>
  </si>
  <si>
    <t>รวมหนี้สินไม่หมุนเวียน</t>
  </si>
  <si>
    <t>ทุนเรือนหุ้นที่ออก</t>
  </si>
  <si>
    <t>และชำระแล้ว</t>
  </si>
  <si>
    <t>รวม</t>
  </si>
  <si>
    <t>งบแสดงการเปลี่ยนแปลงส่วนของผู้ถือหุ้น</t>
  </si>
  <si>
    <t>กำไรสะสม</t>
  </si>
  <si>
    <t>ส่วนเกิน</t>
  </si>
  <si>
    <t>จัดสรรแล้ว</t>
  </si>
  <si>
    <t>ยังไม่ได้จัดสรร</t>
  </si>
  <si>
    <t>งบการเงินรวม</t>
  </si>
  <si>
    <t>บริษัท โฮม โปรดักส์ เซ็นเตอร์ จำกัด (มหาชน) และบริษัทย่อย</t>
  </si>
  <si>
    <t>รวมส่วนของผู้ถือหุ้น</t>
  </si>
  <si>
    <t>ส่วนของผู้ถือหุ้นของบริษัทฯ</t>
  </si>
  <si>
    <t>งบการเงินเฉพาะกิจการ</t>
  </si>
  <si>
    <t>เงินสดและรายการเทียบเท่าเงินสด</t>
  </si>
  <si>
    <t>สินทรัพย์หมุนเวียนอื่น</t>
  </si>
  <si>
    <t>เงินลงทุนในบริษัทย่อย</t>
  </si>
  <si>
    <t>อสังหาริมทรัพย์รอการขาย</t>
  </si>
  <si>
    <t xml:space="preserve">เงินประกันการเช่า </t>
  </si>
  <si>
    <t>สินทรัพย์ไม่หมุนเวียนอื่น</t>
  </si>
  <si>
    <t xml:space="preserve">   ที่ถึงกำหนดชำระภายในหนึ่งปี</t>
  </si>
  <si>
    <t>เงินกู้ยืมระยะสั้นจากกิจการที่เกี่ยวข้องกัน</t>
  </si>
  <si>
    <t>หุ้นกู้ที่ถึงกำหนดชำระภายในหนึ่งปี</t>
  </si>
  <si>
    <t>หนี้สินหมุนเวียนอื่น</t>
  </si>
  <si>
    <t xml:space="preserve">   ส่วนที่ถึงกำหนดชำระภายในหนึ่งปี</t>
  </si>
  <si>
    <t>หุ้นกู้ - สุทธิจากส่วนที่ถึงกำหนดชำระภายในหนึ่งปี</t>
  </si>
  <si>
    <t>หนี้สินไม่หมุนเวียนอื่น</t>
  </si>
  <si>
    <t>ทุนเรือนหุ้น</t>
  </si>
  <si>
    <t xml:space="preserve">   ทุนจดทะเบียน</t>
  </si>
  <si>
    <t xml:space="preserve">   ยังไม่ได้จัดสรร</t>
  </si>
  <si>
    <t>รายได้</t>
  </si>
  <si>
    <t>รวมรายได้</t>
  </si>
  <si>
    <t>ค่าใช้จ่าย</t>
  </si>
  <si>
    <t>รวมค่าใช้จ่าย</t>
  </si>
  <si>
    <t>กำไรต่อหุ้นขั้นพื้นฐาน</t>
  </si>
  <si>
    <t>สินทรัพย์ดำเนินงาน (เพิ่มขึ้น) ลดลง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</si>
  <si>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</si>
  <si>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</si>
  <si>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</si>
  <si>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หนี้สินหมุนเวียนอื่น</t>
  </si>
  <si>
    <t xml:space="preserve">   ค่าเช่ารับล่วงหน้า</t>
  </si>
  <si>
    <t>สินทรัพย์</t>
  </si>
  <si>
    <t>หนี้สินและส่วนของผู้ถือหุ้น</t>
  </si>
  <si>
    <t xml:space="preserve">   ค่าเสื่อมราคาและค่าตัดจำหน่าย</t>
  </si>
  <si>
    <t>เงินสดสุทธิใช้ไปในกิจกรรมลงทุน</t>
  </si>
  <si>
    <t xml:space="preserve">   เงินสดรับ (จ่าย) จากกิจกรรมดำเนินงาน</t>
  </si>
  <si>
    <t>เงินสดจากกิจกรรมดำเนินงาน</t>
  </si>
  <si>
    <t xml:space="preserve">   จ่ายดอกเบี้ย</t>
  </si>
  <si>
    <t xml:space="preserve">   จ่ายภาษีเงินได้</t>
  </si>
  <si>
    <t xml:space="preserve">   ค่าใช้จ่ายดอกเบี้ย</t>
  </si>
  <si>
    <t>ส่วนของหนี้สินตามสัญญาเช่าการเงิน</t>
  </si>
  <si>
    <t>เงินรับล่วงหน้าจากลูกค้า</t>
  </si>
  <si>
    <t>หนี้สินตามสัญญาเช่าการเงิน - สุทธิจาก</t>
  </si>
  <si>
    <t>ค่าใช้จ่ายอื่น</t>
  </si>
  <si>
    <t>ค่าใช้จ่ายในการบริหาร</t>
  </si>
  <si>
    <t>ค่าใช้จ่ายทางการเงิน</t>
  </si>
  <si>
    <t xml:space="preserve">   สินค้าคงเหลือ</t>
  </si>
  <si>
    <t xml:space="preserve">   ภาษีมูลค่าเพิ่มค้างรับ</t>
  </si>
  <si>
    <t xml:space="preserve">   เงินรับล่วงหน้าจากลูกค้า</t>
  </si>
  <si>
    <t>ข้อมูลกระแสเงินสดเปิดเผยเพิ่มเติม</t>
  </si>
  <si>
    <t>รายการที่มิใช่เงินสดประกอบด้วย</t>
  </si>
  <si>
    <t xml:space="preserve"> - สำรองตามกฎหมาย</t>
  </si>
  <si>
    <t>งบแสดงฐานะการเงิน</t>
  </si>
  <si>
    <t>งบแสดงฐานะการเงิน (ต่อ)</t>
  </si>
  <si>
    <t>สำรองผลประโยชน์ระยะยาวของพนักงาน</t>
  </si>
  <si>
    <t>ส่วนของผู้มีส่วนได้เสียที่ไม่มีอำนาจควบคุมของบริษัทย่อย</t>
  </si>
  <si>
    <t>งบกำไรขาดทุนเบ็ดเสร็จ</t>
  </si>
  <si>
    <t>การแบ่งปันกำไร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</si>
  <si>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</si>
  <si>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</t>
  </si>
  <si>
    <t xml:space="preserve">   ของบริษัทย่อย</t>
  </si>
  <si>
    <t xml:space="preserve">   กำไรส่วนที่เป็นของผู้ถือหุ้นของบริษัทฯ</t>
  </si>
  <si>
    <t>งบกำไรขาดทุนเบ็ดเสร็จ (ต่อ)</t>
  </si>
  <si>
    <t>กำไรก่อนภาษี</t>
  </si>
  <si>
    <t>เงินสดสุทธิจากกิจกรรมดำเนินงาน</t>
  </si>
  <si>
    <t>มูลค่าหุ้นสามัญ</t>
  </si>
  <si>
    <t xml:space="preserve">   สำรองผลประโยชน์ระยะยาวของพนักงาน</t>
  </si>
  <si>
    <t>ชำระค่าสิทธิการเช่า</t>
  </si>
  <si>
    <t>เงินสดรับจากการขายอุปกรณ์</t>
  </si>
  <si>
    <t>ซื้อที่ดิน อาคารและอุปกรณ์</t>
  </si>
  <si>
    <t>ซื้ออสังหาริมทรัพย์เพื่อการลงทุน</t>
  </si>
  <si>
    <t>การแบ่งปันกำไรขาดทุนเบ็ดเสร็จรวม</t>
  </si>
  <si>
    <t>กำไรขาดทุน</t>
  </si>
  <si>
    <t>รายการปรับกระทบยอดกำไรก่อนภาษีเป็น</t>
  </si>
  <si>
    <t>ส่วนเกินมูลค่าหุ้นสามัญ</t>
  </si>
  <si>
    <t>ลูกหนี้การค้าและลูกหนี้อื่น</t>
  </si>
  <si>
    <t xml:space="preserve">สินค้าคงเหลือ </t>
  </si>
  <si>
    <t>อสังหาริมทรัพย์เพื่อการลงทุน</t>
  </si>
  <si>
    <t>สิทธิการเช่า</t>
  </si>
  <si>
    <t>เจ้าหนี้การค้าและเจ้าหนี้อื่น</t>
  </si>
  <si>
    <t>ภาษีเงินได้ค้างจ่าย</t>
  </si>
  <si>
    <t>ภาษีมูลค่าเพิ่มค้างจ่าย</t>
  </si>
  <si>
    <t xml:space="preserve">   ทุนออกจำหน่ายและชำระเต็มมูลค่าแล้ว</t>
  </si>
  <si>
    <t xml:space="preserve">   จัดสรรแล้ว </t>
  </si>
  <si>
    <t xml:space="preserve">      สำรองตามกฎหมาย - บริษัทฯ</t>
  </si>
  <si>
    <t>องค์ประกอบอื่นของส่วนของผู้ถือหุ้น</t>
  </si>
  <si>
    <t>ผลต่างของอัตราแลกเปลี่ยนจากการแปลงค่า</t>
  </si>
  <si>
    <t xml:space="preserve">   งบการเงินที่เป็นเงินตราต่างประเทศ</t>
  </si>
  <si>
    <t xml:space="preserve">   การปรับลดสินค้าคงเหลือเป็นมูลค่าสุทธิที่จะได้รับ</t>
  </si>
  <si>
    <t xml:space="preserve">   ลูกหนี้การค้าและลูกหนี้อื่น</t>
  </si>
  <si>
    <t xml:space="preserve">   เจ้าหนี้การค้าและเจ้าหนี้อื่น</t>
  </si>
  <si>
    <t xml:space="preserve">   ภาษีมูลค่าเพิ่มค้างจ่าย</t>
  </si>
  <si>
    <t>องค์ประกอบอื่นของ</t>
  </si>
  <si>
    <t>เบ็ดเสร็จอื่น</t>
  </si>
  <si>
    <t>ผลต่างจากการแปลงค่า</t>
  </si>
  <si>
    <t>ส่วนของผู้มีส่วนได้เสีย</t>
  </si>
  <si>
    <t>จัดสรรแล้ว - สำรองตามกฎหมาย</t>
  </si>
  <si>
    <t>งบการเงินที่เป็น</t>
  </si>
  <si>
    <t>รวมส่วนของ</t>
  </si>
  <si>
    <t>ที่ไม่มีอำนาจควบคุม</t>
  </si>
  <si>
    <t>บริษัทฯ</t>
  </si>
  <si>
    <t>บริษัทย่อย</t>
  </si>
  <si>
    <t>เงินตราต่างประเทศ</t>
  </si>
  <si>
    <t>ผู้ถือหุ้นของบริษัทฯ</t>
  </si>
  <si>
    <t>ของบริษัทย่อย</t>
  </si>
  <si>
    <t>ผลต่างจากการแปลงค่างบการเงิน</t>
  </si>
  <si>
    <t xml:space="preserve">คอมพิวเตอร์ซอฟต์แวร์ </t>
  </si>
  <si>
    <t>ซื้อคอมพิวเตอร์ซอฟต์แวร์</t>
  </si>
  <si>
    <t>ค่าเช่ารับล่วงหน้า - สุทธิจากส่วนที่รอรับรู้รายได้ภายในหนึ่งปี</t>
  </si>
  <si>
    <t>เงินกู้ยืมระยะยาวที่ถึงกำหนดชำระภายในหนึ่งปี</t>
  </si>
  <si>
    <t>ภาษีมูลค่าเพิ่มค้างรับ</t>
  </si>
  <si>
    <t xml:space="preserve">      สำรองตามกฎหมาย - บริษัทย่อย</t>
  </si>
  <si>
    <t xml:space="preserve">ที่ดิน อาคารและอุปกรณ์ </t>
  </si>
  <si>
    <t>เงินปันผลจ่าย</t>
  </si>
  <si>
    <t>กำไรก่อนค่าใช้จ่ายภาษีเงินได้</t>
  </si>
  <si>
    <t>ค่าใช้จ่ายภาษีเงินได้</t>
  </si>
  <si>
    <t>กำไรก่อนค่าใช้จ่ายทางการเงินและค่าใช้จ่ายภาษีเงินได้</t>
  </si>
  <si>
    <t>กำไรขาดทุนเบ็ดเสร็จอื่น:</t>
  </si>
  <si>
    <t>รายได้อื่น</t>
  </si>
  <si>
    <t>เงินให้กู้ยืมระยะสั้นแก่กิจการที่เกี่ยวข้องกัน</t>
  </si>
  <si>
    <t>สินทรัพย์ภาษีเงินได้รอตัดบัญชี</t>
  </si>
  <si>
    <t>(หน่วย: บาท)</t>
  </si>
  <si>
    <t>กำไรต่อหุ้น</t>
  </si>
  <si>
    <t>เงินสดและรายการเทียบเท่าเงินสดต้นปี</t>
  </si>
  <si>
    <t>กำไรขาดทุนเบ็ดเสร็จรวมสำหรับปี</t>
  </si>
  <si>
    <t>เงินสดและรายการเทียบเท่าเงินสดปลายปี (หมายเหตุ 7)</t>
  </si>
  <si>
    <t>กำไรสำหรับปี</t>
  </si>
  <si>
    <t xml:space="preserve">กำไรขาดทุนเบ็ดเสร็จอื่นสำหรับปี </t>
  </si>
  <si>
    <t>กำไรขาดทุนเบ็ดเสร็จอื่นสำหรับปี</t>
  </si>
  <si>
    <t>ผลขาดทุนจากการประมาณการตามหลักคณิตศาสตร์ประกันภัย</t>
  </si>
  <si>
    <t>หัก: ผลกระทบของภาษีเงินได้</t>
  </si>
  <si>
    <t xml:space="preserve">   ผลขาดทุนจากการประมาณการตามหลักคณิตศาสตร์ประกันภัย</t>
  </si>
  <si>
    <t xml:space="preserve">   เงินปันผลค้างจ่าย</t>
  </si>
  <si>
    <t>กำไรหรือขาดทุน:</t>
  </si>
  <si>
    <t>รายการที่จะถูกบันทึกในส่วนของกำไรหรือขาดทุนในภายหลัง</t>
  </si>
  <si>
    <t>รายการที่จะไม่ถูกบันทึกในส่วนของกำไรหรือขาดทุนในภายหลัง</t>
  </si>
  <si>
    <t>ลงทุนเพิ่มในบริษัทย่อย</t>
  </si>
  <si>
    <t xml:space="preserve">       หุ้นสามัญ 13,151,198,025 หุ้น มูลค่าหุ้นละ 1 บาท</t>
  </si>
  <si>
    <t>จ่ายคืนเงินกู้ยืมระยะสั้นจากกิจการที่เกี่ยวข้องกัน</t>
  </si>
  <si>
    <t xml:space="preserve">   จ่ายผลประโยชน์ระยะยาวของพนักงาน</t>
  </si>
  <si>
    <t>เงินสดสุทธิใช้ไปในกิจกรรมจัดหาเงิน</t>
  </si>
  <si>
    <t>รับคืนเงินให้กู้ยืมระยะสั้นแก่กิจการที่เกี่ยวข้องกัน</t>
  </si>
  <si>
    <t>จ่ายคืนเงินกู้ยืมระยะสั้นจากสถาบันการเงิน</t>
  </si>
  <si>
    <t>เงินกู้ยืมระยะสั้นจากสถาบันการเงิน</t>
  </si>
  <si>
    <t xml:space="preserve">   หนี้สินไม่หมุนเวียนอื่น</t>
  </si>
  <si>
    <t>เงินสดรับจากการขายอุปกรณ์ของอสังหาริมทรัพย์เพื่อการลงทุน</t>
  </si>
  <si>
    <t xml:space="preserve">   ดอกเบี้ยรับ</t>
  </si>
  <si>
    <t>เงินสดรับจากดอกเบี้ย</t>
  </si>
  <si>
    <t xml:space="preserve">   รายการซื้ออุปกรณ์ที่ยังไม่ได้ชำระ</t>
  </si>
  <si>
    <t>6, 7</t>
  </si>
  <si>
    <t>6, 8</t>
  </si>
  <si>
    <t>6, 17</t>
  </si>
  <si>
    <t xml:space="preserve">   ขาดทุน (กำไร) จากอัตราแลกเปลี่ยนที่ยังไม่เกิดขึ้น </t>
  </si>
  <si>
    <t>เงินสดและรายการเทียบเท่าเงินสดเพิ่มขึ้น (ลดลง) สุทธิ</t>
  </si>
  <si>
    <t>เงินสดรับจากเงินกู้ยืมระยะสั้นจากสถาบันการเงิน</t>
  </si>
  <si>
    <t>เงินสดรับจากเงินกู้ยืมระยะสั้นจากกิจการที่เกี่ยวข้องกัน</t>
  </si>
  <si>
    <t>ยอดคงเหลือ ณ วันที่ 1 มกราคม 2561</t>
  </si>
  <si>
    <t>ยอดคงเหลือ ณ วันที่ 31 ธันวาคม 2561</t>
  </si>
  <si>
    <t xml:space="preserve">ยอดคงเหลือ ณ วันที่ 1 มกราคม 2561 </t>
  </si>
  <si>
    <t>2561</t>
  </si>
  <si>
    <t>ค่าใช้จ่ายในการขาย จัดจำหน่ายและบริการ</t>
  </si>
  <si>
    <t xml:space="preserve">   โอนอสังหาริมทรัพย์เพื่อการลงทุนเป็นที่ดิน อาคารและอุปกรณ์</t>
  </si>
  <si>
    <t xml:space="preserve">   ขาดทุน (กำไร) จากการจำหน่ายและตัดจำหน่ายสินทรัพย์</t>
  </si>
  <si>
    <t xml:space="preserve">   โอนกลับค่าเผื่อการด้อยค่าของสินทรัพย์ </t>
  </si>
  <si>
    <t>เงินค้ำประกันการก่อสร้างเพิ่มขึ้น</t>
  </si>
  <si>
    <t>สำหรับปีสิ้นสุดวันที่ 31 ธันวาคม 2562</t>
  </si>
  <si>
    <t xml:space="preserve">ยอดคงเหลือ ณ วันที่ 1 มกราคม 2562 </t>
  </si>
  <si>
    <t>ยอดคงเหลือ ณ วันที่ 31 ธันวาคม 2562</t>
  </si>
  <si>
    <t xml:space="preserve">ณ วันที่ 31 ธันวาคม 2562 </t>
  </si>
  <si>
    <t>2562</t>
  </si>
  <si>
    <t>ยอดคงเหลือ ณ วันที่ 1 มกราคม 2562</t>
  </si>
  <si>
    <t>จ่ายคืนเงินกู้ยืมระยะยาว</t>
  </si>
  <si>
    <t>จ่ายชำระหนี้สินตามสัญญาเช่าการเงิน</t>
  </si>
  <si>
    <t>เงินสดรับจากการออกหุ้นกู้</t>
  </si>
  <si>
    <t>เงินสดจ่ายเพื่อไถ่ถอนหุ้นกู้</t>
  </si>
  <si>
    <t xml:space="preserve">   ซื้อสินทรัพย์ภายใต้สัญญาเช่าการเงิน</t>
  </si>
  <si>
    <t>รายได้จากสัญญาที่ทำกับลูกค้า</t>
  </si>
  <si>
    <t>รายได้ค่าเช่า</t>
  </si>
  <si>
    <t>เงินกู้ระยะยาว - สุทธิจากส่วนที่ถึงกำหนดชำระภายในหนึ่งปี</t>
  </si>
  <si>
    <t xml:space="preserve">   ค่าเผื่อการด้อยค่าของเงินลงทุน</t>
  </si>
  <si>
    <t xml:space="preserve">   กำไรจากการดำเนินงานก่อนการเปลี่ยนแปลง</t>
  </si>
  <si>
    <t xml:space="preserve">      ในสินทรัพย์และหนี้สินดำเนินงาน</t>
  </si>
  <si>
    <t xml:space="preserve">   โอนกลับค่าเผื่อหนี้สงสัยจะสูญ </t>
  </si>
  <si>
    <t xml:space="preserve">   โอนดอกเบี้ยรอตัดจ่ายเป็นค่าใช้จ่ายทางการเงิน</t>
  </si>
  <si>
    <t>เงินสดจ่ายดอกเบี้ยรอตัดจ่าย</t>
  </si>
  <si>
    <t xml:space="preserve">      แปลงหนี้เป็นทุน</t>
  </si>
  <si>
    <t xml:space="preserve">   การเพิ่มขึ้นของเงินลงทุนในบริษัทย่อยตามโครงการ</t>
  </si>
  <si>
    <t>ต้นทุนขายและบริการ</t>
  </si>
  <si>
    <t>ต้นทุนค่าเช่า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</si>
</sst>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_(* #,##0_);_(* \(#,##0\);_(* &quot;-&quot;_);_(@_)"/>
    <numFmt numFmtId="165" formatCode="_(* #,##0.00_);_(* \(#,##0.00\);_(* &quot;-&quot;??_);_(@_)"/>
    <numFmt numFmtId="166" formatCode="0.0%"/>
    <numFmt numFmtId="167" formatCode="dd\-mmm\-yy_)"/>
    <numFmt numFmtId="168" formatCode="0.00_)"/>
    <numFmt numFmtId="169" formatCode="#,##0.00\ &quot;F&quot;;\-#,##0.00\ &quot;F&quot;"/>
    <numFmt numFmtId="170" formatCode="_(* #,##0_);_(* \(#,##0\);_(* &quot;-&quot;??_);_(@_)"/>
    <numFmt numFmtId="171" formatCode="_-* #,##0_-;\(#,##0_-\);_-* &quot;-&quot;_-;_-@_-"/>
    <numFmt numFmtId="172" formatCode="_(* #,##0.00_);_(* \(#,##0.00\);_(* &quot;-&quot;_);_(@_)"/>
  </numFmts>
  <fonts count="18">
    <font>
      <sz val="10"/>
      <name val="ApFont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name val="ApFont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2"/>
      <name val="Helv"/>
      <charset val="222"/>
    </font>
    <font>
      <sz val="16"/>
      <name val="Angsana New"/>
      <family val="1"/>
    </font>
    <font>
      <b/>
      <sz val="16"/>
      <name val="Angsana New"/>
      <family val="1"/>
    </font>
    <font>
      <i/>
      <sz val="16"/>
      <name val="Angsana New"/>
      <family val="1"/>
    </font>
    <font>
      <sz val="10"/>
      <color theme="1"/>
      <name val="Arial"/>
      <family val="2"/>
    </font>
    <font>
      <b/>
      <u/>
      <sz val="16"/>
      <name val="Angsana New"/>
      <family val="1"/>
    </font>
    <font>
      <u/>
      <sz val="16"/>
      <name val="Angsana New"/>
      <family val="1"/>
    </font>
    <font>
      <b/>
      <sz val="16"/>
      <name val="AngsanaUPC"/>
      <family val="1"/>
      <charset val="222"/>
    </font>
    <font>
      <b/>
      <sz val="9"/>
      <color indexed="81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tted">
        <color indexed="64"/>
      </bottom>
      <diagonal/>
    </border>
  </borders>
  <cellStyleXfs count="20">
    <xf numFmtId="0" fontId="0" fillId="0" borderId="0"/>
    <xf numFmtId="4" fontId="3" fillId="0" borderId="0" applyFont="0" applyFill="0" applyBorder="0" applyAlignment="0" applyProtection="0"/>
    <xf numFmtId="165" fontId="13" fillId="0" borderId="0" applyFont="0" applyFill="0" applyBorder="0" applyAlignment="0" applyProtection="0"/>
    <xf numFmtId="169" fontId="4" fillId="0" borderId="0"/>
    <xf numFmtId="167" fontId="4" fillId="0" borderId="0"/>
    <xf numFmtId="166" fontId="4" fillId="0" borderId="0"/>
    <xf numFmtId="38" fontId="6" fillId="2" borderId="0" applyNumberFormat="0" applyBorder="0" applyAlignment="0" applyProtection="0"/>
    <xf numFmtId="10" fontId="6" fillId="3" borderId="1" applyNumberFormat="0" applyBorder="0" applyAlignment="0" applyProtection="0"/>
    <xf numFmtId="37" fontId="7" fillId="0" borderId="0"/>
    <xf numFmtId="168" fontId="8" fillId="0" borderId="0"/>
    <xf numFmtId="0" fontId="13" fillId="0" borderId="0"/>
    <xf numFmtId="0" fontId="3" fillId="0" borderId="0"/>
    <xf numFmtId="10" fontId="5" fillId="0" borderId="0" applyFont="0" applyFill="0" applyBorder="0" applyAlignment="0" applyProtection="0"/>
    <xf numFmtId="1" fontId="5" fillId="0" borderId="2" applyNumberFormat="0" applyFill="0" applyAlignment="0" applyProtection="0">
      <alignment horizontal="center" vertical="center"/>
    </xf>
    <xf numFmtId="39" fontId="9" fillId="0" borderId="0"/>
    <xf numFmtId="0" fontId="2" fillId="0" borderId="0"/>
    <xf numFmtId="165" fontId="2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9" fontId="3" fillId="0" borderId="0" applyFont="0" applyFill="0" applyBorder="0" applyAlignment="0" applyProtection="0"/>
  </cellStyleXfs>
  <cellXfs count="116">
    <xf numFmtId="0" fontId="0" fillId="0" borderId="0" xfId="0"/>
    <xf numFmtId="164" fontId="10" fillId="0" borderId="0" xfId="0" applyNumberFormat="1" applyFont="1" applyFill="1" applyBorder="1" applyAlignment="1">
      <alignment horizontal="right" vertical="center"/>
    </xf>
    <xf numFmtId="164" fontId="10" fillId="0" borderId="0" xfId="0" applyNumberFormat="1" applyFont="1" applyFill="1" applyAlignment="1">
      <alignment horizontal="right" vertical="center"/>
    </xf>
    <xf numFmtId="164" fontId="10" fillId="0" borderId="0" xfId="0" applyNumberFormat="1" applyFont="1" applyFill="1" applyBorder="1" applyAlignment="1">
      <alignment horizontal="center" vertical="center"/>
    </xf>
    <xf numFmtId="164" fontId="10" fillId="0" borderId="3" xfId="0" applyNumberFormat="1" applyFont="1" applyFill="1" applyBorder="1" applyAlignment="1">
      <alignment horizontal="right" vertical="center"/>
    </xf>
    <xf numFmtId="170" fontId="10" fillId="0" borderId="0" xfId="0" applyNumberFormat="1" applyFont="1" applyFill="1" applyAlignment="1">
      <alignment vertical="center"/>
    </xf>
    <xf numFmtId="0" fontId="12" fillId="0" borderId="0" xfId="0" applyNumberFormat="1" applyFont="1" applyFill="1" applyAlignment="1">
      <alignment horizontal="center" vertical="center"/>
    </xf>
    <xf numFmtId="170" fontId="10" fillId="0" borderId="0" xfId="0" applyNumberFormat="1" applyFont="1" applyFill="1" applyAlignment="1">
      <alignment horizontal="right" vertical="center"/>
    </xf>
    <xf numFmtId="0" fontId="10" fillId="0" borderId="0" xfId="0" applyNumberFormat="1" applyFont="1" applyFill="1" applyAlignment="1">
      <alignment vertical="center"/>
    </xf>
    <xf numFmtId="164" fontId="10" fillId="0" borderId="4" xfId="0" applyNumberFormat="1" applyFont="1" applyFill="1" applyBorder="1" applyAlignment="1">
      <alignment horizontal="right" vertical="center"/>
    </xf>
    <xf numFmtId="164" fontId="10" fillId="0" borderId="5" xfId="0" applyNumberFormat="1" applyFont="1" applyFill="1" applyBorder="1" applyAlignment="1">
      <alignment horizontal="right" vertical="center"/>
    </xf>
    <xf numFmtId="164" fontId="10" fillId="0" borderId="6" xfId="0" applyNumberFormat="1" applyFont="1" applyFill="1" applyBorder="1" applyAlignment="1">
      <alignment horizontal="right" vertical="center"/>
    </xf>
    <xf numFmtId="0" fontId="11" fillId="0" borderId="0" xfId="0" quotePrefix="1" applyNumberFormat="1" applyFont="1" applyFill="1" applyAlignment="1">
      <alignment horizontal="left" vertical="center"/>
    </xf>
    <xf numFmtId="0" fontId="10" fillId="0" borderId="0" xfId="0" applyNumberFormat="1" applyFont="1" applyFill="1" applyAlignment="1">
      <alignment horizontal="centerContinuous" vertical="center"/>
    </xf>
    <xf numFmtId="0" fontId="10" fillId="0" borderId="0" xfId="0" applyNumberFormat="1" applyFont="1" applyFill="1" applyBorder="1" applyAlignment="1">
      <alignment horizontal="centerContinuous" vertical="center"/>
    </xf>
    <xf numFmtId="0" fontId="10" fillId="0" borderId="0" xfId="0" quotePrefix="1" applyNumberFormat="1" applyFont="1" applyFill="1" applyAlignment="1">
      <alignment horizontal="centerContinuous" vertical="center"/>
    </xf>
    <xf numFmtId="0" fontId="10" fillId="0" borderId="0" xfId="0" quotePrefix="1" applyNumberFormat="1" applyFont="1" applyFill="1" applyBorder="1" applyAlignment="1">
      <alignment horizontal="centerContinuous" vertical="center"/>
    </xf>
    <xf numFmtId="0" fontId="10" fillId="0" borderId="0" xfId="0" applyNumberFormat="1" applyFont="1" applyFill="1" applyAlignment="1">
      <alignment horizontal="right" vertical="center"/>
    </xf>
    <xf numFmtId="0" fontId="10" fillId="0" borderId="0" xfId="0" applyNumberFormat="1" applyFont="1" applyFill="1" applyBorder="1" applyAlignment="1">
      <alignment horizontal="right" vertical="center"/>
    </xf>
    <xf numFmtId="0" fontId="10" fillId="0" borderId="3" xfId="0" applyNumberFormat="1" applyFont="1" applyFill="1" applyBorder="1" applyAlignment="1">
      <alignment horizontal="center" vertical="center"/>
    </xf>
    <xf numFmtId="0" fontId="10" fillId="0" borderId="0" xfId="0" applyNumberFormat="1" applyFont="1" applyFill="1" applyAlignment="1">
      <alignment horizontal="center" vertical="center"/>
    </xf>
    <xf numFmtId="0" fontId="10" fillId="0" borderId="0" xfId="0" applyNumberFormat="1" applyFont="1" applyFill="1" applyBorder="1" applyAlignment="1">
      <alignment horizontal="center" vertical="center"/>
    </xf>
    <xf numFmtId="0" fontId="11" fillId="0" borderId="0" xfId="0" applyNumberFormat="1" applyFont="1" applyFill="1" applyAlignment="1">
      <alignment vertical="center"/>
    </xf>
    <xf numFmtId="164" fontId="10" fillId="0" borderId="0" xfId="0" applyNumberFormat="1" applyFont="1" applyFill="1" applyAlignment="1">
      <alignment vertical="center"/>
    </xf>
    <xf numFmtId="164" fontId="10" fillId="0" borderId="0" xfId="0" applyNumberFormat="1" applyFont="1" applyFill="1" applyAlignment="1">
      <alignment horizontal="center" vertical="center"/>
    </xf>
    <xf numFmtId="0" fontId="12" fillId="0" borderId="0" xfId="0" applyNumberFormat="1" applyFont="1" applyFill="1" applyBorder="1" applyAlignment="1">
      <alignment horizontal="center" vertical="center"/>
    </xf>
    <xf numFmtId="0" fontId="10" fillId="0" borderId="0" xfId="0" applyNumberFormat="1" applyFont="1" applyFill="1" applyBorder="1" applyAlignment="1">
      <alignment vertical="center"/>
    </xf>
    <xf numFmtId="164" fontId="10" fillId="0" borderId="0" xfId="0" applyNumberFormat="1" applyFont="1" applyFill="1" applyBorder="1" applyAlignment="1">
      <alignment vertical="center"/>
    </xf>
    <xf numFmtId="164" fontId="10" fillId="0" borderId="3" xfId="0" applyNumberFormat="1" applyFont="1" applyFill="1" applyBorder="1" applyAlignment="1">
      <alignment vertical="center"/>
    </xf>
    <xf numFmtId="0" fontId="10" fillId="0" borderId="0" xfId="0" applyNumberFormat="1" applyFont="1" applyFill="1" applyAlignment="1">
      <alignment horizontal="left" vertical="center"/>
    </xf>
    <xf numFmtId="37" fontId="10" fillId="0" borderId="0" xfId="0" applyNumberFormat="1" applyFont="1" applyFill="1" applyBorder="1" applyAlignment="1">
      <alignment horizontal="right" vertical="center"/>
    </xf>
    <xf numFmtId="0" fontId="11" fillId="0" borderId="0" xfId="0" applyNumberFormat="1" applyFont="1" applyFill="1" applyAlignment="1">
      <alignment horizontal="left" vertical="center"/>
    </xf>
    <xf numFmtId="0" fontId="10" fillId="0" borderId="0" xfId="0" quotePrefix="1" applyNumberFormat="1" applyFont="1" applyFill="1" applyAlignment="1">
      <alignment horizontal="left" vertical="center"/>
    </xf>
    <xf numFmtId="39" fontId="10" fillId="0" borderId="0" xfId="14" applyFont="1" applyFill="1" applyAlignment="1" applyProtection="1">
      <alignment horizontal="left" vertical="center"/>
    </xf>
    <xf numFmtId="170" fontId="10" fillId="0" borderId="0" xfId="0" applyNumberFormat="1" applyFont="1" applyFill="1" applyAlignment="1">
      <alignment horizontal="left" vertical="center"/>
    </xf>
    <xf numFmtId="170" fontId="10" fillId="0" borderId="0" xfId="0" applyNumberFormat="1" applyFont="1" applyFill="1" applyBorder="1" applyAlignment="1">
      <alignment horizontal="center" vertical="center"/>
    </xf>
    <xf numFmtId="0" fontId="10" fillId="0" borderId="4" xfId="0" applyNumberFormat="1" applyFont="1" applyFill="1" applyBorder="1" applyAlignment="1">
      <alignment horizontal="center" vertical="center"/>
    </xf>
    <xf numFmtId="39" fontId="10" fillId="0" borderId="6" xfId="0" applyNumberFormat="1" applyFont="1" applyFill="1" applyBorder="1" applyAlignment="1">
      <alignment horizontal="right" vertical="center"/>
    </xf>
    <xf numFmtId="39" fontId="10" fillId="0" borderId="0" xfId="0" applyNumberFormat="1" applyFont="1" applyFill="1" applyBorder="1" applyAlignment="1">
      <alignment vertical="center"/>
    </xf>
    <xf numFmtId="39" fontId="10" fillId="0" borderId="0" xfId="0" applyNumberFormat="1" applyFont="1" applyFill="1" applyBorder="1" applyAlignment="1">
      <alignment horizontal="right" vertical="center"/>
    </xf>
    <xf numFmtId="0" fontId="10" fillId="0" borderId="0" xfId="0" applyNumberFormat="1" applyFont="1" applyFill="1" applyBorder="1" applyAlignment="1">
      <alignment horizontal="left" vertical="center"/>
    </xf>
    <xf numFmtId="0" fontId="11" fillId="0" borderId="0" xfId="0" applyNumberFormat="1" applyFont="1" applyFill="1" applyAlignment="1">
      <alignment horizontal="centerContinuous" vertical="center"/>
    </xf>
    <xf numFmtId="0" fontId="11" fillId="0" borderId="0" xfId="0" applyNumberFormat="1" applyFont="1" applyFill="1" applyBorder="1" applyAlignment="1">
      <alignment horizontal="right" vertical="center"/>
    </xf>
    <xf numFmtId="0" fontId="11" fillId="0" borderId="0" xfId="0" applyNumberFormat="1" applyFont="1" applyFill="1" applyAlignment="1">
      <alignment horizontal="right" vertical="center"/>
    </xf>
    <xf numFmtId="171" fontId="10" fillId="0" borderId="0" xfId="1" applyNumberFormat="1" applyFont="1" applyFill="1" applyBorder="1" applyAlignment="1">
      <alignment horizontal="right" vertical="center"/>
    </xf>
    <xf numFmtId="0" fontId="11" fillId="0" borderId="0" xfId="0" applyNumberFormat="1" applyFont="1" applyFill="1" applyBorder="1" applyAlignment="1">
      <alignment horizontal="left" vertical="center"/>
    </xf>
    <xf numFmtId="0" fontId="11" fillId="0" borderId="0" xfId="11" applyFont="1" applyFill="1" applyAlignment="1">
      <alignment vertical="center"/>
    </xf>
    <xf numFmtId="164" fontId="10" fillId="0" borderId="0" xfId="11" applyNumberFormat="1" applyFont="1" applyFill="1" applyBorder="1" applyAlignment="1">
      <alignment vertical="center"/>
    </xf>
    <xf numFmtId="164" fontId="10" fillId="0" borderId="0" xfId="11" applyNumberFormat="1" applyFont="1" applyFill="1" applyBorder="1" applyAlignment="1">
      <alignment horizontal="center" vertical="center"/>
    </xf>
    <xf numFmtId="164" fontId="10" fillId="0" borderId="5" xfId="11" applyNumberFormat="1" applyFont="1" applyFill="1" applyBorder="1" applyAlignment="1">
      <alignment vertical="center"/>
    </xf>
    <xf numFmtId="0" fontId="10" fillId="0" borderId="0" xfId="11" applyFont="1" applyFill="1" applyAlignment="1">
      <alignment vertical="center"/>
    </xf>
    <xf numFmtId="0" fontId="10" fillId="0" borderId="0" xfId="11" applyFont="1" applyFill="1" applyBorder="1" applyAlignment="1">
      <alignment vertical="center"/>
    </xf>
    <xf numFmtId="37" fontId="10" fillId="0" borderId="0" xfId="11" applyNumberFormat="1" applyFont="1" applyFill="1" applyAlignment="1">
      <alignment vertical="center"/>
    </xf>
    <xf numFmtId="37" fontId="10" fillId="0" borderId="0" xfId="11" applyNumberFormat="1" applyFont="1" applyFill="1" applyBorder="1" applyAlignment="1">
      <alignment vertical="center"/>
    </xf>
    <xf numFmtId="37" fontId="10" fillId="0" borderId="0" xfId="11" applyNumberFormat="1" applyFont="1" applyFill="1" applyAlignment="1">
      <alignment horizontal="right" vertical="center"/>
    </xf>
    <xf numFmtId="0" fontId="10" fillId="0" borderId="0" xfId="11" applyFont="1" applyFill="1" applyAlignment="1">
      <alignment horizontal="center" vertical="center"/>
    </xf>
    <xf numFmtId="0" fontId="10" fillId="0" borderId="0" xfId="11" applyFont="1" applyFill="1" applyBorder="1" applyAlignment="1">
      <alignment horizontal="center" vertical="center"/>
    </xf>
    <xf numFmtId="37" fontId="10" fillId="0" borderId="3" xfId="11" applyNumberFormat="1" applyFont="1" applyFill="1" applyBorder="1" applyAlignment="1">
      <alignment vertical="center"/>
    </xf>
    <xf numFmtId="37" fontId="10" fillId="0" borderId="3" xfId="11" applyNumberFormat="1" applyFont="1" applyFill="1" applyBorder="1" applyAlignment="1">
      <alignment horizontal="center" vertical="center"/>
    </xf>
    <xf numFmtId="37" fontId="10" fillId="0" borderId="0" xfId="11" applyNumberFormat="1" applyFont="1" applyFill="1" applyBorder="1" applyAlignment="1">
      <alignment horizontal="center" vertical="center"/>
    </xf>
    <xf numFmtId="37" fontId="10" fillId="0" borderId="0" xfId="11" applyNumberFormat="1" applyFont="1" applyFill="1" applyAlignment="1">
      <alignment horizontal="center" vertical="center"/>
    </xf>
    <xf numFmtId="37" fontId="15" fillId="0" borderId="0" xfId="11" applyNumberFormat="1" applyFont="1" applyFill="1" applyAlignment="1">
      <alignment horizontal="center" vertical="center"/>
    </xf>
    <xf numFmtId="39" fontId="11" fillId="0" borderId="0" xfId="14" applyFont="1" applyFill="1" applyAlignment="1" applyProtection="1">
      <alignment horizontal="left"/>
    </xf>
    <xf numFmtId="164" fontId="10" fillId="0" borderId="0" xfId="11" applyNumberFormat="1" applyFont="1" applyFill="1" applyBorder="1" applyAlignment="1">
      <alignment horizontal="right" vertical="center"/>
    </xf>
    <xf numFmtId="37" fontId="12" fillId="0" borderId="0" xfId="11" applyNumberFormat="1" applyFont="1" applyFill="1" applyBorder="1" applyAlignment="1">
      <alignment horizontal="center" vertical="center"/>
    </xf>
    <xf numFmtId="0" fontId="12" fillId="0" borderId="0" xfId="11" applyFont="1" applyFill="1" applyBorder="1" applyAlignment="1">
      <alignment horizontal="center" vertical="center"/>
    </xf>
    <xf numFmtId="164" fontId="10" fillId="0" borderId="3" xfId="11" applyNumberFormat="1" applyFont="1" applyFill="1" applyBorder="1" applyAlignment="1">
      <alignment horizontal="center" vertical="center"/>
    </xf>
    <xf numFmtId="164" fontId="10" fillId="0" borderId="3" xfId="11" applyNumberFormat="1" applyFont="1" applyFill="1" applyBorder="1" applyAlignment="1">
      <alignment horizontal="right" vertical="center"/>
    </xf>
    <xf numFmtId="164" fontId="10" fillId="0" borderId="6" xfId="11" applyNumberFormat="1" applyFont="1" applyFill="1" applyBorder="1" applyAlignment="1">
      <alignment vertical="center"/>
    </xf>
    <xf numFmtId="0" fontId="11" fillId="0" borderId="0" xfId="11" applyFont="1" applyFill="1" applyAlignment="1">
      <alignment horizontal="left" vertical="center"/>
    </xf>
    <xf numFmtId="37" fontId="11" fillId="0" borderId="0" xfId="0" quotePrefix="1" applyNumberFormat="1" applyFont="1" applyFill="1" applyAlignment="1">
      <alignment vertical="center"/>
    </xf>
    <xf numFmtId="37" fontId="11" fillId="0" borderId="0" xfId="0" applyNumberFormat="1" applyFont="1" applyFill="1" applyAlignment="1">
      <alignment horizontal="left" vertical="center"/>
    </xf>
    <xf numFmtId="0" fontId="11" fillId="0" borderId="0" xfId="11" applyFont="1" applyFill="1" applyAlignment="1">
      <alignment horizontal="center" vertical="center"/>
    </xf>
    <xf numFmtId="37" fontId="10" fillId="0" borderId="7" xfId="11" applyNumberFormat="1" applyFont="1" applyFill="1" applyBorder="1" applyAlignment="1">
      <alignment horizontal="center" vertical="center"/>
    </xf>
    <xf numFmtId="0" fontId="10" fillId="0" borderId="7" xfId="11" applyFont="1" applyFill="1" applyBorder="1" applyAlignment="1">
      <alignment horizontal="center" vertical="center"/>
    </xf>
    <xf numFmtId="39" fontId="16" fillId="0" borderId="0" xfId="14" applyFont="1" applyFill="1" applyAlignment="1" applyProtection="1">
      <alignment horizontal="left"/>
    </xf>
    <xf numFmtId="164" fontId="10" fillId="0" borderId="3" xfId="11" applyNumberFormat="1" applyFont="1" applyFill="1" applyBorder="1" applyAlignment="1">
      <alignment vertical="center"/>
    </xf>
    <xf numFmtId="164" fontId="10" fillId="0" borderId="0" xfId="11" applyNumberFormat="1" applyFont="1" applyFill="1" applyAlignment="1">
      <alignment vertical="center"/>
    </xf>
    <xf numFmtId="37" fontId="11" fillId="0" borderId="0" xfId="17" quotePrefix="1" applyNumberFormat="1" applyFont="1" applyFill="1" applyAlignment="1">
      <alignment vertical="center"/>
    </xf>
    <xf numFmtId="37" fontId="14" fillId="0" borderId="0" xfId="17" applyNumberFormat="1" applyFont="1" applyFill="1" applyAlignment="1">
      <alignment horizontal="left" vertical="center"/>
    </xf>
    <xf numFmtId="37" fontId="11" fillId="0" borderId="0" xfId="17" applyNumberFormat="1" applyFont="1" applyFill="1" applyAlignment="1">
      <alignment horizontal="left" vertical="center"/>
    </xf>
    <xf numFmtId="38" fontId="10" fillId="0" borderId="0" xfId="17" applyNumberFormat="1" applyFont="1" applyFill="1" applyBorder="1" applyAlignment="1">
      <alignment horizontal="center" vertical="center"/>
    </xf>
    <xf numFmtId="0" fontId="10" fillId="0" borderId="3" xfId="17" applyNumberFormat="1" applyFont="1" applyFill="1" applyBorder="1" applyAlignment="1">
      <alignment horizontal="center" vertical="center"/>
    </xf>
    <xf numFmtId="0" fontId="10" fillId="0" borderId="0" xfId="17" applyNumberFormat="1" applyFont="1" applyFill="1" applyBorder="1" applyAlignment="1">
      <alignment horizontal="center" vertical="center"/>
    </xf>
    <xf numFmtId="4" fontId="10" fillId="0" borderId="0" xfId="1" applyFont="1" applyFill="1" applyAlignment="1">
      <alignment vertical="center"/>
    </xf>
    <xf numFmtId="4" fontId="10" fillId="0" borderId="0" xfId="1" applyFont="1" applyFill="1" applyBorder="1" applyAlignment="1">
      <alignment vertical="center"/>
    </xf>
    <xf numFmtId="4" fontId="10" fillId="0" borderId="0" xfId="1" applyFont="1" applyFill="1" applyAlignment="1">
      <alignment horizontal="right" vertical="center"/>
    </xf>
    <xf numFmtId="0" fontId="10" fillId="0" borderId="3" xfId="0" quotePrefix="1" applyNumberFormat="1" applyFont="1" applyFill="1" applyBorder="1" applyAlignment="1">
      <alignment horizontal="center" vertical="center"/>
    </xf>
    <xf numFmtId="0" fontId="10" fillId="0" borderId="0" xfId="0" quotePrefix="1" applyNumberFormat="1" applyFont="1" applyFill="1" applyBorder="1" applyAlignment="1">
      <alignment horizontal="center" vertical="center"/>
    </xf>
    <xf numFmtId="39" fontId="10" fillId="0" borderId="0" xfId="14" applyFont="1" applyFill="1" applyAlignment="1" applyProtection="1">
      <alignment horizontal="left"/>
    </xf>
    <xf numFmtId="39" fontId="10" fillId="0" borderId="0" xfId="14" quotePrefix="1" applyFont="1" applyFill="1" applyAlignment="1" applyProtection="1">
      <alignment horizontal="left"/>
    </xf>
    <xf numFmtId="37" fontId="10" fillId="0" borderId="0" xfId="0" applyNumberFormat="1" applyFont="1" applyFill="1" applyAlignment="1">
      <alignment horizontal="right" vertical="center"/>
    </xf>
    <xf numFmtId="0" fontId="10" fillId="0" borderId="8" xfId="0" applyNumberFormat="1" applyFont="1" applyFill="1" applyBorder="1" applyAlignment="1">
      <alignment vertical="center"/>
    </xf>
    <xf numFmtId="164" fontId="10" fillId="0" borderId="0" xfId="11" applyNumberFormat="1" applyFont="1" applyBorder="1" applyAlignment="1">
      <alignment horizontal="center" vertical="center"/>
    </xf>
    <xf numFmtId="164" fontId="10" fillId="0" borderId="3" xfId="11" applyNumberFormat="1" applyFont="1" applyBorder="1" applyAlignment="1">
      <alignment horizontal="center" vertical="center"/>
    </xf>
    <xf numFmtId="0" fontId="12" fillId="0" borderId="0" xfId="0" applyNumberFormat="1" applyFont="1" applyFill="1" applyAlignment="1">
      <alignment vertical="center"/>
    </xf>
    <xf numFmtId="9" fontId="10" fillId="0" borderId="0" xfId="19" applyNumberFormat="1" applyFont="1" applyFill="1" applyAlignment="1">
      <alignment vertical="center"/>
    </xf>
    <xf numFmtId="165" fontId="10" fillId="0" borderId="0" xfId="0" applyNumberFormat="1" applyFont="1" applyFill="1" applyAlignment="1">
      <alignment vertical="center"/>
    </xf>
    <xf numFmtId="10" fontId="10" fillId="0" borderId="0" xfId="19" applyNumberFormat="1" applyFont="1" applyFill="1" applyAlignment="1">
      <alignment vertical="center"/>
    </xf>
    <xf numFmtId="165" fontId="10" fillId="0" borderId="0" xfId="0" applyNumberFormat="1" applyFont="1" applyFill="1" applyAlignment="1">
      <alignment horizontal="right" vertical="center"/>
    </xf>
    <xf numFmtId="172" fontId="10" fillId="0" borderId="0" xfId="0" applyNumberFormat="1" applyFont="1" applyFill="1" applyBorder="1" applyAlignment="1">
      <alignment horizontal="right" vertical="center"/>
    </xf>
    <xf numFmtId="172" fontId="10" fillId="0" borderId="0" xfId="0" applyNumberFormat="1" applyFont="1" applyFill="1" applyAlignment="1">
      <alignment horizontal="right" vertical="center"/>
    </xf>
    <xf numFmtId="172" fontId="10" fillId="0" borderId="0" xfId="0" applyNumberFormat="1" applyFont="1" applyFill="1" applyAlignment="1">
      <alignment horizontal="centerContinuous" vertical="center"/>
    </xf>
    <xf numFmtId="172" fontId="10" fillId="0" borderId="0" xfId="0" applyNumberFormat="1" applyFont="1" applyFill="1" applyBorder="1" applyAlignment="1">
      <alignment horizontal="centerContinuous" vertical="center"/>
    </xf>
    <xf numFmtId="172" fontId="10" fillId="0" borderId="0" xfId="0" quotePrefix="1" applyNumberFormat="1" applyFont="1" applyFill="1" applyAlignment="1">
      <alignment horizontal="centerContinuous" vertical="center"/>
    </xf>
    <xf numFmtId="172" fontId="10" fillId="0" borderId="0" xfId="0" quotePrefix="1" applyNumberFormat="1" applyFont="1" applyFill="1" applyBorder="1" applyAlignment="1">
      <alignment horizontal="centerContinuous" vertical="center"/>
    </xf>
    <xf numFmtId="164" fontId="10" fillId="0" borderId="0" xfId="19" applyNumberFormat="1" applyFont="1" applyFill="1" applyBorder="1" applyAlignment="1">
      <alignment horizontal="right" vertical="center"/>
    </xf>
    <xf numFmtId="0" fontId="10" fillId="0" borderId="0" xfId="0" quotePrefix="1" applyNumberFormat="1" applyFont="1" applyFill="1" applyAlignment="1">
      <alignment horizontal="center" vertical="center"/>
    </xf>
    <xf numFmtId="0" fontId="10" fillId="0" borderId="0" xfId="0" quotePrefix="1" applyNumberFormat="1" applyFont="1" applyFill="1" applyAlignment="1">
      <alignment horizontal="center" vertical="center"/>
    </xf>
    <xf numFmtId="0" fontId="10" fillId="0" borderId="0" xfId="0" quotePrefix="1" applyNumberFormat="1" applyFont="1" applyFill="1" applyAlignment="1">
      <alignment horizontal="center" vertical="center"/>
    </xf>
    <xf numFmtId="0" fontId="11" fillId="0" borderId="3" xfId="0" applyNumberFormat="1" applyFont="1" applyFill="1" applyBorder="1" applyAlignment="1">
      <alignment horizontal="center" vertical="center"/>
    </xf>
    <xf numFmtId="0" fontId="11" fillId="0" borderId="3" xfId="0" quotePrefix="1" applyNumberFormat="1" applyFont="1" applyFill="1" applyBorder="1" applyAlignment="1">
      <alignment horizontal="center" vertical="center"/>
    </xf>
    <xf numFmtId="0" fontId="11" fillId="0" borderId="3" xfId="11" applyFont="1" applyFill="1" applyBorder="1" applyAlignment="1">
      <alignment horizontal="center" vertical="center"/>
    </xf>
    <xf numFmtId="0" fontId="10" fillId="0" borderId="3" xfId="11" applyFont="1" applyFill="1" applyBorder="1" applyAlignment="1">
      <alignment horizontal="center" vertical="center"/>
    </xf>
    <xf numFmtId="37" fontId="10" fillId="0" borderId="4" xfId="11" applyNumberFormat="1" applyFont="1" applyFill="1" applyBorder="1" applyAlignment="1">
      <alignment horizontal="center" vertical="center"/>
    </xf>
    <xf numFmtId="0" fontId="10" fillId="0" borderId="4" xfId="11" applyFont="1" applyFill="1" applyBorder="1" applyAlignment="1">
      <alignment horizontal="center" vertical="center"/>
    </xf>
  </cellXfs>
  <cellStyles count="20">
    <cellStyle name="Comma" xfId="1" builtinId="3"/>
    <cellStyle name="Comma 2" xfId="2"/>
    <cellStyle name="Comma 2 2" xfId="16"/>
    <cellStyle name="Comma 2 3" xfId="18"/>
    <cellStyle name="comma zerodec" xfId="3"/>
    <cellStyle name="Currency1" xfId="4"/>
    <cellStyle name="Dollar (zero dec)" xfId="5"/>
    <cellStyle name="Grey" xfId="6"/>
    <cellStyle name="Input [yellow]" xfId="7"/>
    <cellStyle name="no dec" xfId="8"/>
    <cellStyle name="Normal" xfId="0" builtinId="0"/>
    <cellStyle name="Normal - Style1" xfId="9"/>
    <cellStyle name="Normal 2" xfId="10"/>
    <cellStyle name="Normal 2 2" xfId="15"/>
    <cellStyle name="Normal 2 3" xfId="17"/>
    <cellStyle name="Normal_CET - N096" xfId="11"/>
    <cellStyle name="Percent" xfId="19" builtinId="5"/>
    <cellStyle name="Percent [2]" xfId="12"/>
    <cellStyle name="Quantity" xfId="13"/>
    <cellStyle name="ปกติ_Sheet1_HOME-Mar48-T02" xfId="14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2" name="Text 9">
          <a:extLst>
            <a:ext uri="{FF2B5EF4-FFF2-40B4-BE49-F238E27FC236}">
              <a16:creationId xmlns:a16="http://schemas.microsoft.com/office/drawing/2014/main" xmlns="" id="{00000000-0008-0000-0100-000002000000}"/>
            </a:ext>
          </a:extLst>
        </xdr:cNvPr>
        <xdr:cNvSpPr txBox="1">
          <a:spLocks noChangeArrowheads="1"/>
        </xdr:cNvSpPr>
      </xdr:nvSpPr>
      <xdr:spPr bwMode="auto">
        <a:xfrm>
          <a:off x="19050" y="0"/>
          <a:ext cx="79057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฿ฅญ  ซ—’ห 30 ฐ—ฌ“ฌ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" name="Text 12">
          <a:extLst>
            <a:ext uri="{FF2B5EF4-FFF2-40B4-BE49-F238E27FC236}">
              <a16:creationId xmlns:a16="http://schemas.microsoft.com/office/drawing/2014/main" xmlns="" id="{00000000-0008-0000-0100-000003000000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REGIONAL CONTAINER LINE (H.K.)  LIMITED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PROJECTED STATEMENTS OF EARNINGS AND RETAINED EARNINGS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 FOR THE YEARS ENDING 31st DECEMBER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(THOUSAND BAHT)</a:t>
          </a:r>
        </a:p>
        <a:p>
          <a:pPr algn="ctr" rtl="0">
            <a:defRPr sz="1000"/>
          </a:pPr>
          <a:endParaRPr lang="en-US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" name="Text 12">
          <a:extLst>
            <a:ext uri="{FF2B5EF4-FFF2-40B4-BE49-F238E27FC236}">
              <a16:creationId xmlns:a16="http://schemas.microsoft.com/office/drawing/2014/main" xmlns="" id="{00000000-0008-0000-0200-000003000000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REGIONAL CONTAINER LINE (H.K.)  LIMITED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PROJECTED STATEMENTS OF EARNINGS AND RETAINED EARNINGS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 FOR THE YEARS ENDING 31st DECEMBER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(THOUSAND BAHT)</a:t>
          </a:r>
        </a:p>
        <a:p>
          <a:pPr algn="ctr" rtl="0">
            <a:defRPr sz="1000"/>
          </a:pPr>
          <a:endParaRPr lang="en-US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2"/>
  <sheetViews>
    <sheetView showGridLines="0" tabSelected="1" zoomScaleNormal="100" zoomScaleSheetLayoutView="85" workbookViewId="0"/>
  </sheetViews>
  <sheetFormatPr defaultColWidth="10.5703125" defaultRowHeight="21.75" customHeight="1"/>
  <cols>
    <col min="1" max="1" width="49.42578125" style="8" customWidth="1"/>
    <col min="2" max="2" width="6.85546875" style="8" customWidth="1"/>
    <col min="3" max="3" width="1.42578125" style="8" customWidth="1"/>
    <col min="4" max="4" width="15.28515625" style="8" customWidth="1"/>
    <col min="5" max="5" width="1.42578125" style="17" customWidth="1"/>
    <col min="6" max="6" width="15.28515625" style="8" customWidth="1"/>
    <col min="7" max="7" width="1.42578125" style="26" customWidth="1"/>
    <col min="8" max="8" width="16.42578125" style="8" customWidth="1"/>
    <col min="9" max="9" width="1.42578125" style="17" customWidth="1"/>
    <col min="10" max="10" width="15.28515625" style="8" customWidth="1"/>
    <col min="11" max="11" width="15" style="8" bestFit="1" customWidth="1"/>
    <col min="12" max="14" width="14.5703125" style="8" bestFit="1" customWidth="1"/>
    <col min="15" max="16384" width="10.5703125" style="8"/>
  </cols>
  <sheetData>
    <row r="1" spans="1:12" ht="21.75" customHeight="1">
      <c r="A1" s="12" t="s">
        <v>29</v>
      </c>
      <c r="B1" s="13"/>
      <c r="C1" s="13"/>
      <c r="D1" s="13"/>
      <c r="F1" s="13"/>
      <c r="G1" s="14"/>
      <c r="H1" s="13"/>
      <c r="J1" s="13"/>
    </row>
    <row r="2" spans="1:12" ht="21.75" customHeight="1">
      <c r="A2" s="31" t="s">
        <v>81</v>
      </c>
      <c r="B2" s="13"/>
      <c r="C2" s="13"/>
      <c r="D2" s="15"/>
      <c r="F2" s="15"/>
      <c r="G2" s="16"/>
      <c r="H2" s="15"/>
      <c r="J2" s="15"/>
    </row>
    <row r="3" spans="1:12" ht="21.75" customHeight="1">
      <c r="A3" s="31" t="s">
        <v>197</v>
      </c>
      <c r="B3" s="13"/>
      <c r="C3" s="13"/>
      <c r="D3" s="15"/>
      <c r="F3" s="15"/>
      <c r="G3" s="16"/>
      <c r="H3" s="15"/>
      <c r="J3" s="15"/>
    </row>
    <row r="4" spans="1:12" ht="21.75" customHeight="1">
      <c r="B4" s="13"/>
      <c r="C4" s="13"/>
      <c r="D4" s="15"/>
      <c r="F4" s="17"/>
      <c r="G4" s="18"/>
      <c r="H4" s="15"/>
      <c r="J4" s="17" t="s">
        <v>150</v>
      </c>
    </row>
    <row r="5" spans="1:12" s="22" customFormat="1" ht="21.75" customHeight="1">
      <c r="B5" s="41"/>
      <c r="C5" s="41"/>
      <c r="D5" s="110" t="s">
        <v>28</v>
      </c>
      <c r="E5" s="110"/>
      <c r="F5" s="110"/>
      <c r="G5" s="42"/>
      <c r="H5" s="110" t="s">
        <v>32</v>
      </c>
      <c r="I5" s="110"/>
      <c r="J5" s="110"/>
    </row>
    <row r="6" spans="1:12" ht="21.75" customHeight="1">
      <c r="B6" s="19" t="s">
        <v>0</v>
      </c>
      <c r="C6" s="17"/>
      <c r="D6" s="87" t="s">
        <v>198</v>
      </c>
      <c r="E6" s="21"/>
      <c r="F6" s="87" t="s">
        <v>188</v>
      </c>
      <c r="G6" s="88"/>
      <c r="H6" s="87" t="s">
        <v>198</v>
      </c>
      <c r="I6" s="21"/>
      <c r="J6" s="87" t="s">
        <v>188</v>
      </c>
    </row>
    <row r="7" spans="1:12" ht="21.75" customHeight="1">
      <c r="A7" s="22" t="s">
        <v>60</v>
      </c>
      <c r="G7" s="8"/>
    </row>
    <row r="8" spans="1:12" ht="21.75" customHeight="1">
      <c r="A8" s="22" t="s">
        <v>1</v>
      </c>
      <c r="B8" s="6"/>
      <c r="G8" s="8"/>
    </row>
    <row r="9" spans="1:12" ht="21.75" customHeight="1">
      <c r="A9" s="8" t="s">
        <v>33</v>
      </c>
      <c r="B9" s="6" t="s">
        <v>178</v>
      </c>
      <c r="D9" s="2">
        <v>2859978599</v>
      </c>
      <c r="F9" s="2">
        <v>6237752234</v>
      </c>
      <c r="G9" s="17"/>
      <c r="H9" s="2">
        <v>2606367903</v>
      </c>
      <c r="I9" s="23"/>
      <c r="J9" s="2">
        <v>6003280881</v>
      </c>
      <c r="K9" s="2"/>
      <c r="L9" s="23"/>
    </row>
    <row r="10" spans="1:12" ht="21.75" customHeight="1">
      <c r="A10" s="89" t="s">
        <v>104</v>
      </c>
      <c r="B10" s="6" t="s">
        <v>179</v>
      </c>
      <c r="D10" s="2">
        <v>1912404281</v>
      </c>
      <c r="F10" s="2">
        <v>1998619121</v>
      </c>
      <c r="G10" s="17"/>
      <c r="H10" s="2">
        <v>1784571510</v>
      </c>
      <c r="I10" s="23"/>
      <c r="J10" s="2">
        <v>2173999946</v>
      </c>
      <c r="K10" s="2"/>
      <c r="L10" s="23"/>
    </row>
    <row r="11" spans="1:12" ht="21.75" customHeight="1">
      <c r="A11" s="8" t="s">
        <v>148</v>
      </c>
      <c r="B11" s="6">
        <v>6</v>
      </c>
      <c r="D11" s="2">
        <v>0</v>
      </c>
      <c r="F11" s="2">
        <v>0</v>
      </c>
      <c r="G11" s="17"/>
      <c r="H11" s="2">
        <v>2530000000</v>
      </c>
      <c r="I11" s="23"/>
      <c r="J11" s="2">
        <v>2870000000</v>
      </c>
      <c r="K11" s="2"/>
      <c r="L11" s="23"/>
    </row>
    <row r="12" spans="1:12" ht="21.75" customHeight="1">
      <c r="A12" s="89" t="s">
        <v>105</v>
      </c>
      <c r="B12" s="6">
        <v>9</v>
      </c>
      <c r="D12" s="2">
        <v>10421263066</v>
      </c>
      <c r="F12" s="2">
        <v>10245449173</v>
      </c>
      <c r="G12" s="17"/>
      <c r="H12" s="2">
        <v>8584524199</v>
      </c>
      <c r="I12" s="23"/>
      <c r="J12" s="2">
        <v>8306995892</v>
      </c>
      <c r="K12" s="2"/>
      <c r="L12" s="23"/>
    </row>
    <row r="13" spans="1:12" ht="21.75" customHeight="1">
      <c r="A13" s="89" t="s">
        <v>139</v>
      </c>
      <c r="B13" s="6"/>
      <c r="D13" s="2">
        <v>320080054</v>
      </c>
      <c r="F13" s="2">
        <v>344427303</v>
      </c>
      <c r="G13" s="17"/>
      <c r="H13" s="2">
        <v>0</v>
      </c>
      <c r="I13" s="23"/>
      <c r="J13" s="2">
        <v>0</v>
      </c>
      <c r="K13" s="2"/>
      <c r="L13" s="23"/>
    </row>
    <row r="14" spans="1:12" ht="21.75" customHeight="1">
      <c r="A14" s="8" t="s">
        <v>34</v>
      </c>
      <c r="B14" s="6">
        <v>10</v>
      </c>
      <c r="D14" s="28">
        <v>176118279</v>
      </c>
      <c r="F14" s="28">
        <v>180011210</v>
      </c>
      <c r="G14" s="17"/>
      <c r="H14" s="28">
        <v>148254218</v>
      </c>
      <c r="I14" s="2"/>
      <c r="J14" s="28">
        <v>148645884</v>
      </c>
      <c r="K14" s="2"/>
      <c r="L14" s="23"/>
    </row>
    <row r="15" spans="1:12" ht="21.75" customHeight="1">
      <c r="A15" s="22" t="s">
        <v>2</v>
      </c>
      <c r="B15" s="6"/>
      <c r="D15" s="4">
        <f>SUM(D8:D14)</f>
        <v>15689844279</v>
      </c>
      <c r="F15" s="4">
        <f>SUM(F8:F14)</f>
        <v>19006259041</v>
      </c>
      <c r="G15" s="17"/>
      <c r="H15" s="4">
        <f>SUM(H9:H14)</f>
        <v>15653717830</v>
      </c>
      <c r="I15" s="1"/>
      <c r="J15" s="4">
        <f>SUM(J8:J14)</f>
        <v>19502922603</v>
      </c>
      <c r="K15" s="2"/>
    </row>
    <row r="16" spans="1:12" ht="21.75" customHeight="1">
      <c r="A16" s="22" t="s">
        <v>16</v>
      </c>
      <c r="B16" s="6"/>
      <c r="D16" s="1"/>
      <c r="F16" s="1"/>
      <c r="G16" s="17"/>
      <c r="H16" s="1"/>
      <c r="I16" s="1"/>
      <c r="J16" s="1"/>
      <c r="K16" s="2"/>
    </row>
    <row r="17" spans="1:12" s="26" customFormat="1" ht="21.75" customHeight="1">
      <c r="A17" s="89" t="s">
        <v>35</v>
      </c>
      <c r="B17" s="25">
        <v>11</v>
      </c>
      <c r="D17" s="1">
        <v>0</v>
      </c>
      <c r="E17" s="18"/>
      <c r="F17" s="1">
        <v>0</v>
      </c>
      <c r="G17" s="18"/>
      <c r="H17" s="1">
        <v>1908824084</v>
      </c>
      <c r="I17" s="1"/>
      <c r="J17" s="1">
        <v>2021968707</v>
      </c>
      <c r="K17" s="2"/>
      <c r="L17" s="23"/>
    </row>
    <row r="18" spans="1:12" s="26" customFormat="1" ht="21.75" customHeight="1">
      <c r="A18" s="89" t="s">
        <v>106</v>
      </c>
      <c r="B18" s="25">
        <v>12</v>
      </c>
      <c r="D18" s="1">
        <v>2425150754</v>
      </c>
      <c r="E18" s="18"/>
      <c r="F18" s="1">
        <v>2612072763</v>
      </c>
      <c r="G18" s="18"/>
      <c r="H18" s="1">
        <v>3268130529</v>
      </c>
      <c r="I18" s="1"/>
      <c r="J18" s="1">
        <v>3455052538</v>
      </c>
      <c r="K18" s="2"/>
      <c r="L18" s="23"/>
    </row>
    <row r="19" spans="1:12" s="26" customFormat="1" ht="21.75" customHeight="1">
      <c r="A19" s="89" t="s">
        <v>141</v>
      </c>
      <c r="B19" s="25">
        <v>13</v>
      </c>
      <c r="D19" s="1">
        <v>29636758012</v>
      </c>
      <c r="E19" s="18"/>
      <c r="F19" s="1">
        <v>29327186900</v>
      </c>
      <c r="G19" s="18"/>
      <c r="H19" s="1">
        <v>24859117041</v>
      </c>
      <c r="I19" s="1"/>
      <c r="J19" s="1">
        <v>24117807066</v>
      </c>
      <c r="K19" s="2"/>
      <c r="L19" s="23"/>
    </row>
    <row r="20" spans="1:12" s="26" customFormat="1" ht="21.75" customHeight="1">
      <c r="A20" s="89" t="s">
        <v>135</v>
      </c>
      <c r="B20" s="25">
        <v>14</v>
      </c>
      <c r="D20" s="1">
        <v>476029546</v>
      </c>
      <c r="E20" s="18"/>
      <c r="F20" s="1">
        <v>483031081</v>
      </c>
      <c r="G20" s="18"/>
      <c r="H20" s="1">
        <v>456854580</v>
      </c>
      <c r="I20" s="1"/>
      <c r="J20" s="1">
        <v>458861368</v>
      </c>
      <c r="K20" s="2"/>
      <c r="L20" s="23"/>
    </row>
    <row r="21" spans="1:12" s="26" customFormat="1" ht="21.75" customHeight="1">
      <c r="A21" s="89" t="s">
        <v>107</v>
      </c>
      <c r="B21" s="25">
        <v>15</v>
      </c>
      <c r="D21" s="1">
        <v>3169422057</v>
      </c>
      <c r="E21" s="18"/>
      <c r="F21" s="1">
        <v>2973257194</v>
      </c>
      <c r="G21" s="18"/>
      <c r="H21" s="1">
        <v>2745596726</v>
      </c>
      <c r="I21" s="1"/>
      <c r="J21" s="1">
        <v>2592478167</v>
      </c>
      <c r="K21" s="2"/>
      <c r="L21" s="23"/>
    </row>
    <row r="22" spans="1:12" s="26" customFormat="1" ht="21.75" customHeight="1">
      <c r="A22" s="90" t="s">
        <v>36</v>
      </c>
      <c r="B22" s="25"/>
      <c r="D22" s="1">
        <v>3229639</v>
      </c>
      <c r="E22" s="18"/>
      <c r="F22" s="1">
        <v>3229639</v>
      </c>
      <c r="G22" s="18"/>
      <c r="H22" s="1">
        <v>3229639</v>
      </c>
      <c r="I22" s="1"/>
      <c r="J22" s="1">
        <v>3229639</v>
      </c>
      <c r="K22" s="2"/>
      <c r="L22" s="23"/>
    </row>
    <row r="23" spans="1:12" s="26" customFormat="1" ht="21.75" customHeight="1">
      <c r="A23" s="90" t="s">
        <v>37</v>
      </c>
      <c r="B23" s="25">
        <v>6</v>
      </c>
      <c r="D23" s="1">
        <v>62889868</v>
      </c>
      <c r="E23" s="18"/>
      <c r="F23" s="1">
        <v>66073990</v>
      </c>
      <c r="G23" s="18"/>
      <c r="H23" s="1">
        <v>53302598</v>
      </c>
      <c r="I23" s="1"/>
      <c r="J23" s="1">
        <v>55128365</v>
      </c>
      <c r="K23" s="2"/>
      <c r="L23" s="23"/>
    </row>
    <row r="24" spans="1:12" s="26" customFormat="1" ht="21.75" customHeight="1">
      <c r="A24" s="89" t="s">
        <v>149</v>
      </c>
      <c r="B24" s="25">
        <v>26</v>
      </c>
      <c r="D24" s="1">
        <v>218982780</v>
      </c>
      <c r="E24" s="18"/>
      <c r="F24" s="1">
        <v>186035820</v>
      </c>
      <c r="G24" s="18"/>
      <c r="H24" s="1">
        <v>193603959</v>
      </c>
      <c r="I24" s="1"/>
      <c r="J24" s="1">
        <v>162680286</v>
      </c>
      <c r="K24" s="2"/>
      <c r="L24" s="23"/>
    </row>
    <row r="25" spans="1:12" ht="21.75" customHeight="1">
      <c r="A25" s="8" t="s">
        <v>38</v>
      </c>
      <c r="B25" s="6"/>
      <c r="C25" s="20"/>
      <c r="D25" s="4">
        <v>366649998</v>
      </c>
      <c r="E25" s="18"/>
      <c r="F25" s="4">
        <f>12380447+141828052</f>
        <v>154208499</v>
      </c>
      <c r="G25" s="18"/>
      <c r="H25" s="4">
        <v>227155415</v>
      </c>
      <c r="I25" s="1"/>
      <c r="J25" s="4">
        <v>8169019</v>
      </c>
      <c r="K25" s="2"/>
      <c r="L25" s="23"/>
    </row>
    <row r="26" spans="1:12" ht="21.75" customHeight="1">
      <c r="A26" s="22" t="s">
        <v>17</v>
      </c>
      <c r="D26" s="4">
        <f>SUM(D17:D25)</f>
        <v>36359112654</v>
      </c>
      <c r="E26" s="18"/>
      <c r="F26" s="4">
        <f>SUM(F17:F25)</f>
        <v>35805095886</v>
      </c>
      <c r="G26" s="18"/>
      <c r="H26" s="4">
        <f>SUM(H17:H25)</f>
        <v>33715814571</v>
      </c>
      <c r="I26" s="1"/>
      <c r="J26" s="4">
        <f>SUM(J17:J25)</f>
        <v>32875375155</v>
      </c>
      <c r="K26" s="2"/>
    </row>
    <row r="27" spans="1:12" ht="21.75" customHeight="1" thickBot="1">
      <c r="A27" s="22" t="s">
        <v>3</v>
      </c>
      <c r="D27" s="11">
        <f>SUM(D15,D26)</f>
        <v>52048956933</v>
      </c>
      <c r="F27" s="11">
        <f>SUM(F15,F26)</f>
        <v>54811354927</v>
      </c>
      <c r="G27" s="17"/>
      <c r="H27" s="11">
        <f>SUM(H15,H26)</f>
        <v>49369532401</v>
      </c>
      <c r="I27" s="1"/>
      <c r="J27" s="11">
        <f>SUM(J15,J26)</f>
        <v>52378297758</v>
      </c>
      <c r="K27" s="2"/>
    </row>
    <row r="28" spans="1:12" ht="21.75" customHeight="1" thickTop="1">
      <c r="B28" s="20"/>
      <c r="C28" s="17"/>
      <c r="D28" s="3"/>
      <c r="E28" s="21"/>
      <c r="F28" s="3"/>
      <c r="G28" s="21"/>
      <c r="H28" s="21"/>
      <c r="I28" s="21"/>
      <c r="J28" s="21"/>
      <c r="K28" s="2"/>
    </row>
    <row r="29" spans="1:12" ht="21.75" customHeight="1">
      <c r="A29" s="8" t="s">
        <v>4</v>
      </c>
      <c r="G29" s="8"/>
      <c r="K29" s="2"/>
    </row>
    <row r="30" spans="1:12" ht="21.75" customHeight="1">
      <c r="A30" s="12" t="s">
        <v>29</v>
      </c>
      <c r="B30" s="13"/>
      <c r="C30" s="13"/>
      <c r="D30" s="13"/>
      <c r="F30" s="13"/>
      <c r="G30" s="13"/>
      <c r="H30" s="13"/>
      <c r="J30" s="13"/>
      <c r="K30" s="2"/>
    </row>
    <row r="31" spans="1:12" ht="21.75" customHeight="1">
      <c r="A31" s="31" t="s">
        <v>82</v>
      </c>
      <c r="B31" s="13"/>
      <c r="C31" s="13"/>
      <c r="D31" s="15"/>
      <c r="F31" s="15"/>
      <c r="G31" s="13"/>
      <c r="H31" s="15"/>
      <c r="J31" s="15"/>
      <c r="K31" s="2"/>
    </row>
    <row r="32" spans="1:12" ht="21.75" customHeight="1">
      <c r="A32" s="31" t="s">
        <v>197</v>
      </c>
      <c r="B32" s="13"/>
      <c r="C32" s="13"/>
      <c r="D32" s="15"/>
      <c r="F32" s="15"/>
      <c r="G32" s="13"/>
      <c r="H32" s="15"/>
      <c r="J32" s="15"/>
      <c r="K32" s="2"/>
    </row>
    <row r="33" spans="1:13" ht="21.75" customHeight="1">
      <c r="B33" s="13"/>
      <c r="C33" s="13"/>
      <c r="D33" s="15"/>
      <c r="F33" s="17"/>
      <c r="G33" s="18"/>
      <c r="H33" s="15"/>
      <c r="J33" s="17" t="s">
        <v>150</v>
      </c>
      <c r="K33" s="2"/>
    </row>
    <row r="34" spans="1:13" s="22" customFormat="1" ht="21.75" customHeight="1">
      <c r="B34" s="41"/>
      <c r="C34" s="41"/>
      <c r="D34" s="110" t="s">
        <v>28</v>
      </c>
      <c r="E34" s="110"/>
      <c r="F34" s="110"/>
      <c r="G34" s="42"/>
      <c r="H34" s="110" t="s">
        <v>32</v>
      </c>
      <c r="I34" s="110"/>
      <c r="J34" s="110"/>
      <c r="K34" s="2"/>
    </row>
    <row r="35" spans="1:13" ht="21.75" customHeight="1">
      <c r="B35" s="19" t="s">
        <v>0</v>
      </c>
      <c r="C35" s="17"/>
      <c r="D35" s="87" t="s">
        <v>198</v>
      </c>
      <c r="E35" s="21"/>
      <c r="F35" s="87" t="s">
        <v>188</v>
      </c>
      <c r="G35" s="88"/>
      <c r="H35" s="87" t="s">
        <v>198</v>
      </c>
      <c r="I35" s="21"/>
      <c r="J35" s="87" t="s">
        <v>188</v>
      </c>
      <c r="K35" s="2"/>
    </row>
    <row r="36" spans="1:13" ht="21.75" customHeight="1">
      <c r="A36" s="22" t="s">
        <v>61</v>
      </c>
      <c r="D36" s="21"/>
      <c r="F36" s="21"/>
      <c r="G36" s="17"/>
      <c r="H36" s="21"/>
      <c r="J36" s="21"/>
      <c r="K36" s="2"/>
    </row>
    <row r="37" spans="1:13" ht="21.75" customHeight="1">
      <c r="A37" s="22" t="s">
        <v>5</v>
      </c>
      <c r="G37" s="8"/>
      <c r="K37" s="2"/>
    </row>
    <row r="38" spans="1:13" ht="21.75" customHeight="1">
      <c r="A38" s="8" t="s">
        <v>172</v>
      </c>
      <c r="B38" s="6">
        <v>16</v>
      </c>
      <c r="D38" s="2">
        <v>280741910</v>
      </c>
      <c r="F38" s="2">
        <v>340177423</v>
      </c>
      <c r="G38" s="17"/>
      <c r="H38" s="3">
        <v>0</v>
      </c>
      <c r="I38" s="8"/>
      <c r="J38" s="3">
        <v>0</v>
      </c>
      <c r="K38" s="2"/>
      <c r="L38" s="23"/>
    </row>
    <row r="39" spans="1:13" ht="21.75" customHeight="1">
      <c r="A39" s="8" t="s">
        <v>108</v>
      </c>
      <c r="B39" s="6" t="s">
        <v>180</v>
      </c>
      <c r="D39" s="2">
        <v>14069080793</v>
      </c>
      <c r="F39" s="2">
        <v>14370530221</v>
      </c>
      <c r="G39" s="17"/>
      <c r="H39" s="2">
        <v>12473795786</v>
      </c>
      <c r="I39" s="2"/>
      <c r="J39" s="2">
        <v>12585394714</v>
      </c>
      <c r="K39" s="2"/>
      <c r="L39" s="23"/>
    </row>
    <row r="40" spans="1:13" ht="21.75" customHeight="1">
      <c r="A40" s="8" t="s">
        <v>69</v>
      </c>
      <c r="B40" s="6"/>
      <c r="D40" s="1"/>
      <c r="E40" s="18"/>
      <c r="F40" s="1"/>
      <c r="G40" s="18"/>
      <c r="H40" s="1"/>
      <c r="I40" s="1"/>
      <c r="J40" s="1"/>
      <c r="K40" s="2"/>
      <c r="L40" s="23"/>
    </row>
    <row r="41" spans="1:13" ht="21.75" customHeight="1">
      <c r="A41" s="8" t="s">
        <v>39</v>
      </c>
      <c r="B41" s="6">
        <v>18</v>
      </c>
      <c r="D41" s="2">
        <v>3473787</v>
      </c>
      <c r="E41" s="18"/>
      <c r="F41" s="2">
        <v>4267480</v>
      </c>
      <c r="G41" s="18"/>
      <c r="H41" s="2">
        <v>3473787</v>
      </c>
      <c r="I41" s="1"/>
      <c r="J41" s="2">
        <v>4267480</v>
      </c>
      <c r="K41" s="2"/>
      <c r="L41" s="23"/>
    </row>
    <row r="42" spans="1:13" ht="21.75" customHeight="1">
      <c r="A42" s="8" t="s">
        <v>40</v>
      </c>
      <c r="B42" s="6">
        <v>6</v>
      </c>
      <c r="D42" s="3">
        <v>0</v>
      </c>
      <c r="E42" s="18"/>
      <c r="F42" s="3">
        <v>0</v>
      </c>
      <c r="G42" s="18"/>
      <c r="H42" s="3">
        <v>0</v>
      </c>
      <c r="I42" s="1"/>
      <c r="J42" s="3">
        <v>139134320</v>
      </c>
      <c r="K42" s="2"/>
      <c r="L42" s="23"/>
    </row>
    <row r="43" spans="1:13" ht="21.75" customHeight="1">
      <c r="A43" s="8" t="s">
        <v>138</v>
      </c>
      <c r="B43" s="6">
        <v>19</v>
      </c>
      <c r="D43" s="3">
        <v>20206910</v>
      </c>
      <c r="E43" s="18"/>
      <c r="F43" s="3">
        <v>207638560</v>
      </c>
      <c r="G43" s="18"/>
      <c r="H43" s="3">
        <v>0</v>
      </c>
      <c r="I43" s="1"/>
      <c r="J43" s="3">
        <v>100000000</v>
      </c>
      <c r="K43" s="2"/>
      <c r="L43" s="23"/>
    </row>
    <row r="44" spans="1:13" ht="21.75" customHeight="1">
      <c r="A44" s="8" t="s">
        <v>41</v>
      </c>
      <c r="B44" s="6">
        <v>20</v>
      </c>
      <c r="D44" s="3">
        <v>6000000000</v>
      </c>
      <c r="E44" s="18"/>
      <c r="F44" s="3">
        <v>6700000000</v>
      </c>
      <c r="G44" s="18"/>
      <c r="H44" s="3">
        <v>6000000000</v>
      </c>
      <c r="I44" s="1"/>
      <c r="J44" s="3">
        <v>6700000000</v>
      </c>
      <c r="K44" s="2"/>
      <c r="L44" s="23"/>
      <c r="M44" s="23"/>
    </row>
    <row r="45" spans="1:13" ht="21.75" customHeight="1">
      <c r="A45" s="8" t="s">
        <v>109</v>
      </c>
      <c r="B45" s="6"/>
      <c r="D45" s="2">
        <v>568166996</v>
      </c>
      <c r="F45" s="2">
        <v>544695623</v>
      </c>
      <c r="G45" s="17"/>
      <c r="H45" s="2">
        <v>560567207</v>
      </c>
      <c r="I45" s="2"/>
      <c r="J45" s="2">
        <v>544695623</v>
      </c>
      <c r="K45" s="2"/>
      <c r="L45" s="23"/>
    </row>
    <row r="46" spans="1:13" ht="21.75" customHeight="1">
      <c r="A46" s="8" t="s">
        <v>110</v>
      </c>
      <c r="B46" s="6"/>
      <c r="D46" s="1">
        <v>28620846</v>
      </c>
      <c r="E46" s="18"/>
      <c r="F46" s="1">
        <v>21334335</v>
      </c>
      <c r="G46" s="18"/>
      <c r="H46" s="1">
        <v>28538386</v>
      </c>
      <c r="I46" s="1"/>
      <c r="J46" s="1">
        <v>21334335</v>
      </c>
      <c r="K46" s="2"/>
      <c r="L46" s="23"/>
    </row>
    <row r="47" spans="1:13" ht="21.75" customHeight="1">
      <c r="A47" s="29" t="s">
        <v>70</v>
      </c>
      <c r="B47" s="6"/>
      <c r="D47" s="2">
        <v>995557803</v>
      </c>
      <c r="F47" s="2">
        <v>1026111485</v>
      </c>
      <c r="G47" s="17"/>
      <c r="H47" s="2">
        <v>928407328</v>
      </c>
      <c r="I47" s="2"/>
      <c r="J47" s="2">
        <v>974938551</v>
      </c>
      <c r="K47" s="2"/>
      <c r="L47" s="23"/>
    </row>
    <row r="48" spans="1:13" ht="21.75" customHeight="1">
      <c r="A48" s="8" t="s">
        <v>42</v>
      </c>
      <c r="B48" s="6"/>
      <c r="D48" s="4">
        <v>323419905</v>
      </c>
      <c r="E48" s="18"/>
      <c r="F48" s="4">
        <v>436455062</v>
      </c>
      <c r="G48" s="18"/>
      <c r="H48" s="4">
        <v>280464208</v>
      </c>
      <c r="I48" s="1"/>
      <c r="J48" s="4">
        <v>377045863</v>
      </c>
      <c r="K48" s="2"/>
      <c r="L48" s="23"/>
    </row>
    <row r="49" spans="1:12" ht="21.75" customHeight="1">
      <c r="A49" s="22" t="s">
        <v>6</v>
      </c>
      <c r="B49" s="6"/>
      <c r="D49" s="4">
        <f>SUM(D38:D48)</f>
        <v>22289268950</v>
      </c>
      <c r="E49" s="18"/>
      <c r="F49" s="4">
        <f>SUM(F38:F48)</f>
        <v>23651210189</v>
      </c>
      <c r="G49" s="18"/>
      <c r="H49" s="4">
        <f>SUM(H38:H48)</f>
        <v>20275246702</v>
      </c>
      <c r="I49" s="1"/>
      <c r="J49" s="4">
        <f>SUM(J38:J48)</f>
        <v>21446810886</v>
      </c>
      <c r="K49" s="2"/>
    </row>
    <row r="50" spans="1:12" ht="21.75" customHeight="1">
      <c r="A50" s="22" t="s">
        <v>18</v>
      </c>
      <c r="B50" s="6"/>
      <c r="D50" s="1"/>
      <c r="E50" s="18"/>
      <c r="F50" s="1"/>
      <c r="G50" s="18"/>
      <c r="H50" s="1"/>
      <c r="I50" s="1"/>
      <c r="J50" s="1"/>
      <c r="K50" s="2"/>
    </row>
    <row r="51" spans="1:12" ht="21.75" customHeight="1">
      <c r="A51" s="8" t="s">
        <v>71</v>
      </c>
      <c r="B51" s="6"/>
      <c r="D51" s="1"/>
      <c r="E51" s="18"/>
      <c r="F51" s="1"/>
      <c r="G51" s="18"/>
      <c r="H51" s="1"/>
      <c r="I51" s="26"/>
      <c r="J51" s="1"/>
      <c r="K51" s="2"/>
    </row>
    <row r="52" spans="1:12" ht="21.75" customHeight="1">
      <c r="A52" s="8" t="s">
        <v>43</v>
      </c>
      <c r="B52" s="6">
        <v>18</v>
      </c>
      <c r="D52" s="1">
        <v>12155921</v>
      </c>
      <c r="E52" s="18"/>
      <c r="F52" s="1">
        <v>10131204</v>
      </c>
      <c r="G52" s="18"/>
      <c r="H52" s="1">
        <v>12155921</v>
      </c>
      <c r="I52" s="1"/>
      <c r="J52" s="1">
        <v>10131204</v>
      </c>
      <c r="K52" s="2"/>
      <c r="L52" s="23"/>
    </row>
    <row r="53" spans="1:12" ht="21.75" customHeight="1">
      <c r="A53" s="8" t="s">
        <v>207</v>
      </c>
      <c r="B53" s="6">
        <v>19</v>
      </c>
      <c r="D53" s="1">
        <v>63988399</v>
      </c>
      <c r="E53" s="18"/>
      <c r="F53" s="1">
        <v>0</v>
      </c>
      <c r="G53" s="18"/>
      <c r="H53" s="1">
        <v>0</v>
      </c>
      <c r="I53" s="1"/>
      <c r="J53" s="1">
        <v>0</v>
      </c>
      <c r="K53" s="2"/>
      <c r="L53" s="23"/>
    </row>
    <row r="54" spans="1:12" ht="21.75" customHeight="1">
      <c r="A54" s="8" t="s">
        <v>44</v>
      </c>
      <c r="B54" s="6">
        <v>20</v>
      </c>
      <c r="D54" s="1">
        <v>7007663873</v>
      </c>
      <c r="E54" s="18"/>
      <c r="F54" s="1">
        <v>10000000000</v>
      </c>
      <c r="G54" s="18"/>
      <c r="H54" s="1">
        <v>7007663873</v>
      </c>
      <c r="I54" s="1"/>
      <c r="J54" s="1">
        <v>10000000000</v>
      </c>
      <c r="K54" s="2"/>
      <c r="L54" s="23"/>
    </row>
    <row r="55" spans="1:12" ht="21.75" customHeight="1">
      <c r="A55" s="8" t="s">
        <v>83</v>
      </c>
      <c r="B55" s="6">
        <v>21</v>
      </c>
      <c r="D55" s="1">
        <v>528169640</v>
      </c>
      <c r="E55" s="18"/>
      <c r="F55" s="1">
        <v>340112509</v>
      </c>
      <c r="G55" s="18"/>
      <c r="H55" s="1">
        <v>480429780</v>
      </c>
      <c r="I55" s="1"/>
      <c r="J55" s="1">
        <v>308085540</v>
      </c>
      <c r="K55" s="2"/>
      <c r="L55" s="23"/>
    </row>
    <row r="56" spans="1:12" ht="21.75" customHeight="1">
      <c r="A56" s="8" t="s">
        <v>137</v>
      </c>
      <c r="B56" s="6"/>
      <c r="D56" s="1">
        <v>315249969</v>
      </c>
      <c r="E56" s="18"/>
      <c r="F56" s="1">
        <v>336706270</v>
      </c>
      <c r="G56" s="18"/>
      <c r="H56" s="1">
        <v>315249968</v>
      </c>
      <c r="I56" s="1"/>
      <c r="J56" s="1">
        <v>336706270</v>
      </c>
      <c r="K56" s="2"/>
      <c r="L56" s="23"/>
    </row>
    <row r="57" spans="1:12" ht="21.75" customHeight="1">
      <c r="A57" s="8" t="s">
        <v>45</v>
      </c>
      <c r="B57" s="6"/>
      <c r="D57" s="1">
        <v>694379065</v>
      </c>
      <c r="E57" s="18"/>
      <c r="F57" s="1">
        <v>559098994</v>
      </c>
      <c r="G57" s="18"/>
      <c r="H57" s="1">
        <v>635283534</v>
      </c>
      <c r="I57" s="1"/>
      <c r="J57" s="1">
        <v>374663329</v>
      </c>
      <c r="K57" s="2"/>
      <c r="L57" s="23"/>
    </row>
    <row r="58" spans="1:12" ht="21.75" customHeight="1">
      <c r="A58" s="22" t="s">
        <v>19</v>
      </c>
      <c r="D58" s="9">
        <f>SUM(D52:D57)</f>
        <v>8621606867</v>
      </c>
      <c r="F58" s="9">
        <f>SUM(F52:F57)</f>
        <v>11246048977</v>
      </c>
      <c r="G58" s="17"/>
      <c r="H58" s="9">
        <f>SUM(H52:H57)</f>
        <v>8450783076</v>
      </c>
      <c r="I58" s="1"/>
      <c r="J58" s="9">
        <f>SUM(J52:J57)</f>
        <v>11029586343</v>
      </c>
      <c r="K58" s="2"/>
    </row>
    <row r="59" spans="1:12" ht="21.75" customHeight="1">
      <c r="A59" s="22" t="s">
        <v>7</v>
      </c>
      <c r="D59" s="9">
        <f>SUM(D49+D58)</f>
        <v>30910875817</v>
      </c>
      <c r="F59" s="9">
        <f>SUM(F49+F58)</f>
        <v>34897259166</v>
      </c>
      <c r="G59" s="17"/>
      <c r="H59" s="9">
        <f>SUM(H49+H58)</f>
        <v>28726029778</v>
      </c>
      <c r="I59" s="1"/>
      <c r="J59" s="9">
        <f>SUM(J49+J58)</f>
        <v>32476397229</v>
      </c>
      <c r="K59" s="2"/>
    </row>
    <row r="60" spans="1:12" ht="21.75" customHeight="1">
      <c r="B60" s="20"/>
      <c r="C60" s="17"/>
      <c r="D60" s="21"/>
      <c r="E60" s="21"/>
      <c r="F60" s="21"/>
      <c r="G60" s="21"/>
      <c r="H60" s="21"/>
      <c r="I60" s="21"/>
      <c r="J60" s="21"/>
      <c r="K60" s="2"/>
    </row>
    <row r="61" spans="1:12" ht="21.75" customHeight="1">
      <c r="A61" s="8" t="s">
        <v>4</v>
      </c>
      <c r="B61" s="107"/>
      <c r="D61" s="17"/>
      <c r="F61" s="17"/>
      <c r="G61" s="8"/>
      <c r="H61" s="17"/>
      <c r="J61" s="17"/>
      <c r="K61" s="2"/>
    </row>
    <row r="62" spans="1:12" ht="21.75" customHeight="1">
      <c r="A62" s="12" t="s">
        <v>29</v>
      </c>
      <c r="B62" s="13"/>
      <c r="C62" s="13"/>
      <c r="D62" s="13"/>
      <c r="F62" s="13"/>
      <c r="G62" s="13"/>
      <c r="H62" s="13"/>
      <c r="J62" s="13"/>
      <c r="K62" s="2"/>
    </row>
    <row r="63" spans="1:12" ht="21.75" customHeight="1">
      <c r="A63" s="31" t="s">
        <v>82</v>
      </c>
      <c r="B63" s="13"/>
      <c r="C63" s="13"/>
      <c r="D63" s="15"/>
      <c r="F63" s="15"/>
      <c r="G63" s="13"/>
      <c r="H63" s="15"/>
      <c r="J63" s="15"/>
      <c r="K63" s="2"/>
    </row>
    <row r="64" spans="1:12" ht="21.75" customHeight="1">
      <c r="A64" s="31" t="s">
        <v>197</v>
      </c>
      <c r="B64" s="13"/>
      <c r="C64" s="13"/>
      <c r="D64" s="15"/>
      <c r="F64" s="15"/>
      <c r="G64" s="13"/>
      <c r="H64" s="15"/>
      <c r="J64" s="15"/>
      <c r="K64" s="2"/>
    </row>
    <row r="65" spans="1:14" ht="21.75" customHeight="1">
      <c r="B65" s="13"/>
      <c r="C65" s="13"/>
      <c r="D65" s="15"/>
      <c r="F65" s="17"/>
      <c r="G65" s="18"/>
      <c r="H65" s="15"/>
      <c r="J65" s="17" t="s">
        <v>150</v>
      </c>
      <c r="K65" s="2"/>
    </row>
    <row r="66" spans="1:14" s="22" customFormat="1" ht="21.75" customHeight="1">
      <c r="C66" s="41"/>
      <c r="D66" s="110" t="s">
        <v>28</v>
      </c>
      <c r="E66" s="110"/>
      <c r="F66" s="110"/>
      <c r="G66" s="42"/>
      <c r="H66" s="110" t="s">
        <v>32</v>
      </c>
      <c r="I66" s="110"/>
      <c r="J66" s="110"/>
      <c r="K66" s="2"/>
    </row>
    <row r="67" spans="1:14" ht="21.75" customHeight="1">
      <c r="B67" s="19" t="s">
        <v>0</v>
      </c>
      <c r="C67" s="17"/>
      <c r="D67" s="87" t="s">
        <v>198</v>
      </c>
      <c r="E67" s="21"/>
      <c r="F67" s="87" t="s">
        <v>188</v>
      </c>
      <c r="G67" s="88"/>
      <c r="H67" s="87" t="s">
        <v>198</v>
      </c>
      <c r="I67" s="21"/>
      <c r="J67" s="87" t="s">
        <v>188</v>
      </c>
      <c r="K67" s="2"/>
    </row>
    <row r="68" spans="1:14" ht="21.75" customHeight="1">
      <c r="A68" s="22" t="s">
        <v>8</v>
      </c>
      <c r="B68" s="25"/>
      <c r="C68" s="26"/>
      <c r="D68" s="30"/>
      <c r="F68" s="30"/>
      <c r="G68" s="30"/>
      <c r="H68" s="30"/>
      <c r="J68" s="30"/>
      <c r="K68" s="2"/>
    </row>
    <row r="69" spans="1:14" ht="21.75" customHeight="1">
      <c r="A69" s="8" t="s">
        <v>46</v>
      </c>
      <c r="B69" s="6"/>
      <c r="D69" s="91"/>
      <c r="F69" s="91"/>
      <c r="G69" s="91"/>
      <c r="H69" s="91"/>
      <c r="J69" s="91"/>
      <c r="K69" s="2"/>
    </row>
    <row r="70" spans="1:14" ht="21.75" customHeight="1">
      <c r="A70" s="29" t="s">
        <v>47</v>
      </c>
      <c r="D70" s="91"/>
      <c r="F70" s="91"/>
      <c r="G70" s="91"/>
      <c r="H70" s="91"/>
      <c r="J70" s="91"/>
      <c r="K70" s="2"/>
    </row>
    <row r="71" spans="1:14" ht="21.75" customHeight="1" thickBot="1">
      <c r="A71" s="29" t="s">
        <v>166</v>
      </c>
      <c r="B71" s="6"/>
      <c r="D71" s="11">
        <v>13151198025</v>
      </c>
      <c r="F71" s="11">
        <v>13151198025</v>
      </c>
      <c r="G71" s="17"/>
      <c r="H71" s="11">
        <v>13151198025</v>
      </c>
      <c r="I71" s="2"/>
      <c r="J71" s="11">
        <v>13151198025</v>
      </c>
      <c r="K71" s="2"/>
    </row>
    <row r="72" spans="1:14" ht="21.75" customHeight="1" thickTop="1">
      <c r="A72" s="29" t="s">
        <v>111</v>
      </c>
      <c r="D72" s="2"/>
      <c r="F72" s="2"/>
      <c r="G72" s="17"/>
      <c r="H72" s="2"/>
      <c r="I72" s="2"/>
      <c r="J72" s="2"/>
      <c r="K72" s="2"/>
    </row>
    <row r="73" spans="1:14" ht="21.75" customHeight="1">
      <c r="A73" s="29" t="s">
        <v>166</v>
      </c>
      <c r="D73" s="1">
        <v>13151198025</v>
      </c>
      <c r="F73" s="1">
        <v>13151198025</v>
      </c>
      <c r="G73" s="17"/>
      <c r="H73" s="1">
        <v>13151198025</v>
      </c>
      <c r="I73" s="1"/>
      <c r="J73" s="1">
        <v>13151198025</v>
      </c>
      <c r="K73" s="2"/>
      <c r="L73" s="23"/>
    </row>
    <row r="74" spans="1:14" ht="21.75" customHeight="1">
      <c r="A74" s="29" t="s">
        <v>103</v>
      </c>
      <c r="B74" s="6"/>
      <c r="D74" s="2">
        <v>646323076</v>
      </c>
      <c r="F74" s="2">
        <v>646323076</v>
      </c>
      <c r="G74" s="17"/>
      <c r="H74" s="2">
        <v>646323076</v>
      </c>
      <c r="I74" s="2"/>
      <c r="J74" s="2">
        <v>646323076</v>
      </c>
      <c r="K74" s="2"/>
      <c r="L74" s="23"/>
    </row>
    <row r="75" spans="1:14" ht="21.75" customHeight="1">
      <c r="A75" s="29" t="s">
        <v>24</v>
      </c>
      <c r="D75" s="2"/>
      <c r="F75" s="2"/>
      <c r="G75" s="17"/>
      <c r="H75" s="2"/>
      <c r="I75" s="2"/>
      <c r="J75" s="2"/>
      <c r="K75" s="2"/>
      <c r="L75" s="23"/>
    </row>
    <row r="76" spans="1:14" ht="21.75" customHeight="1">
      <c r="A76" s="29" t="s">
        <v>112</v>
      </c>
      <c r="B76" s="6">
        <v>23</v>
      </c>
      <c r="D76" s="2"/>
      <c r="F76" s="2"/>
      <c r="G76" s="17"/>
      <c r="H76" s="2"/>
      <c r="I76" s="2"/>
      <c r="J76" s="2"/>
      <c r="K76" s="2"/>
      <c r="L76" s="23"/>
    </row>
    <row r="77" spans="1:14" ht="21.75" customHeight="1">
      <c r="A77" s="29" t="s">
        <v>113</v>
      </c>
      <c r="D77" s="2">
        <v>1315120000</v>
      </c>
      <c r="F77" s="2">
        <v>1315120000</v>
      </c>
      <c r="G77" s="17"/>
      <c r="H77" s="2">
        <v>1315120000</v>
      </c>
      <c r="I77" s="2"/>
      <c r="J77" s="2">
        <v>1315120000</v>
      </c>
      <c r="K77" s="2"/>
      <c r="L77" s="23"/>
    </row>
    <row r="78" spans="1:14" ht="21.75" customHeight="1">
      <c r="A78" s="29" t="s">
        <v>140</v>
      </c>
      <c r="B78" s="6"/>
      <c r="D78" s="2">
        <v>1000000</v>
      </c>
      <c r="F78" s="2">
        <v>1000000</v>
      </c>
      <c r="G78" s="17"/>
      <c r="H78" s="2">
        <v>0</v>
      </c>
      <c r="I78" s="2"/>
      <c r="J78" s="2">
        <v>0</v>
      </c>
      <c r="K78" s="2"/>
      <c r="L78" s="23"/>
    </row>
    <row r="79" spans="1:14" ht="21.75" customHeight="1">
      <c r="A79" s="29" t="s">
        <v>48</v>
      </c>
      <c r="D79" s="1">
        <v>6085858786</v>
      </c>
      <c r="F79" s="1">
        <v>4861496201</v>
      </c>
      <c r="G79" s="17"/>
      <c r="H79" s="1">
        <v>5530861522</v>
      </c>
      <c r="I79" s="1"/>
      <c r="J79" s="1">
        <v>4789259428</v>
      </c>
      <c r="K79" s="2"/>
      <c r="L79" s="23"/>
      <c r="M79" s="23"/>
      <c r="N79" s="23"/>
    </row>
    <row r="80" spans="1:14" ht="21.75" customHeight="1">
      <c r="A80" s="29" t="s">
        <v>114</v>
      </c>
      <c r="D80" s="4">
        <v>-61422400</v>
      </c>
      <c r="F80" s="4">
        <v>-61045170</v>
      </c>
      <c r="G80" s="17"/>
      <c r="H80" s="4">
        <v>0</v>
      </c>
      <c r="I80" s="1"/>
      <c r="J80" s="4">
        <v>0</v>
      </c>
      <c r="K80" s="2"/>
      <c r="L80" s="23"/>
      <c r="M80" s="23"/>
      <c r="N80" s="23"/>
    </row>
    <row r="81" spans="1:14" ht="21.75" customHeight="1">
      <c r="A81" s="29" t="s">
        <v>31</v>
      </c>
      <c r="D81" s="1">
        <f>SUM(D73:D80)</f>
        <v>21138077487</v>
      </c>
      <c r="F81" s="1">
        <f>SUM(F73:F80)</f>
        <v>19914092132</v>
      </c>
      <c r="G81" s="17"/>
      <c r="H81" s="1">
        <f>SUM(H73:H80)</f>
        <v>20643502623</v>
      </c>
      <c r="I81" s="1"/>
      <c r="J81" s="1">
        <f>SUM(J73:J80)</f>
        <v>19901900529</v>
      </c>
      <c r="K81" s="2"/>
      <c r="L81" s="23"/>
      <c r="M81" s="23"/>
      <c r="N81" s="23"/>
    </row>
    <row r="82" spans="1:14" ht="21.75" customHeight="1">
      <c r="A82" s="29" t="s">
        <v>84</v>
      </c>
      <c r="D82" s="4">
        <v>3629</v>
      </c>
      <c r="F82" s="4">
        <v>3629</v>
      </c>
      <c r="G82" s="17"/>
      <c r="H82" s="4">
        <v>0</v>
      </c>
      <c r="I82" s="2"/>
      <c r="J82" s="4">
        <v>0</v>
      </c>
      <c r="K82" s="2"/>
      <c r="M82" s="23"/>
      <c r="N82" s="23"/>
    </row>
    <row r="83" spans="1:14" ht="21.75" customHeight="1">
      <c r="A83" s="31" t="s">
        <v>30</v>
      </c>
      <c r="D83" s="4">
        <f>SUM(D81:D82)</f>
        <v>21138081116</v>
      </c>
      <c r="F83" s="4">
        <f>SUM(F81:F82)</f>
        <v>19914095761</v>
      </c>
      <c r="G83" s="17"/>
      <c r="H83" s="4">
        <f>SUM(H81:H82)</f>
        <v>20643502623</v>
      </c>
      <c r="I83" s="2"/>
      <c r="J83" s="4">
        <f>SUM(J81:J82)</f>
        <v>19901900529</v>
      </c>
      <c r="K83" s="2"/>
    </row>
    <row r="84" spans="1:14" ht="21.75" customHeight="1" thickBot="1">
      <c r="A84" s="22" t="s">
        <v>9</v>
      </c>
      <c r="B84" s="107"/>
      <c r="D84" s="11">
        <f>SUM(D83,D59)</f>
        <v>52048956933</v>
      </c>
      <c r="F84" s="11">
        <f>SUM(F83,F59)</f>
        <v>54811354927</v>
      </c>
      <c r="G84" s="17"/>
      <c r="H84" s="11">
        <f>SUM(H83,H59)</f>
        <v>49369532401</v>
      </c>
      <c r="I84" s="2"/>
      <c r="J84" s="11">
        <f>SUM(J83,J59)</f>
        <v>52378297758</v>
      </c>
      <c r="K84" s="2"/>
      <c r="L84" s="23"/>
      <c r="M84" s="23"/>
      <c r="N84" s="23"/>
    </row>
    <row r="85" spans="1:14" ht="21.75" customHeight="1" thickTop="1">
      <c r="B85" s="107"/>
      <c r="D85" s="2">
        <f>D27-D84</f>
        <v>0</v>
      </c>
      <c r="F85" s="2">
        <f>F27-F84</f>
        <v>0</v>
      </c>
      <c r="G85" s="23"/>
      <c r="H85" s="2">
        <f>H27-H84</f>
        <v>0</v>
      </c>
      <c r="J85" s="2">
        <f>J27-J84</f>
        <v>0</v>
      </c>
      <c r="M85" s="23"/>
    </row>
    <row r="86" spans="1:14" ht="21.75" customHeight="1">
      <c r="A86" s="8" t="s">
        <v>4</v>
      </c>
      <c r="B86" s="107"/>
      <c r="G86" s="8"/>
    </row>
    <row r="87" spans="1:14" ht="21.75" customHeight="1">
      <c r="B87" s="107"/>
      <c r="D87" s="17"/>
      <c r="F87" s="17"/>
      <c r="G87" s="8"/>
      <c r="H87" s="17"/>
      <c r="J87" s="17"/>
    </row>
    <row r="88" spans="1:14" ht="21.75" customHeight="1">
      <c r="A88" s="92"/>
      <c r="B88" s="107"/>
      <c r="D88" s="17"/>
      <c r="F88" s="2"/>
      <c r="G88" s="8"/>
      <c r="H88" s="17"/>
      <c r="J88" s="17"/>
    </row>
    <row r="89" spans="1:14" ht="21.75" customHeight="1">
      <c r="B89" s="107"/>
      <c r="D89" s="17"/>
      <c r="F89" s="17"/>
      <c r="G89" s="8"/>
      <c r="H89" s="17"/>
      <c r="J89" s="17"/>
    </row>
    <row r="90" spans="1:14" ht="21.75" customHeight="1">
      <c r="B90" s="20" t="s">
        <v>10</v>
      </c>
      <c r="D90" s="17"/>
      <c r="F90" s="17"/>
      <c r="G90" s="8"/>
      <c r="H90" s="17"/>
      <c r="J90" s="17"/>
    </row>
    <row r="91" spans="1:14" ht="21.75" customHeight="1">
      <c r="A91" s="92"/>
      <c r="B91" s="107"/>
      <c r="D91" s="17"/>
      <c r="F91" s="17"/>
      <c r="G91" s="8"/>
      <c r="H91" s="17"/>
      <c r="J91" s="17"/>
    </row>
    <row r="92" spans="1:14" ht="21.75" customHeight="1">
      <c r="A92" s="109"/>
      <c r="B92" s="109"/>
      <c r="C92" s="109"/>
      <c r="D92" s="109"/>
      <c r="E92" s="109"/>
      <c r="F92" s="109"/>
      <c r="G92" s="109"/>
      <c r="H92" s="109"/>
      <c r="I92" s="109"/>
      <c r="J92" s="109"/>
    </row>
  </sheetData>
  <mergeCells count="7">
    <mergeCell ref="A92:J92"/>
    <mergeCell ref="D5:F5"/>
    <mergeCell ref="H5:J5"/>
    <mergeCell ref="D34:F34"/>
    <mergeCell ref="H34:J34"/>
    <mergeCell ref="D66:F66"/>
    <mergeCell ref="H66:J66"/>
  </mergeCells>
  <printOptions gridLinesSet="0"/>
  <pageMargins left="0.98425196850393704" right="0.39370078740157483" top="0.78740157480314965" bottom="0.39370078740157483" header="0.19685039370078741" footer="0.19685039370078741"/>
  <pageSetup paperSize="9" scale="72" fitToWidth="0" fitToHeight="0" orientation="portrait" r:id="rId1"/>
  <headerFooter alignWithMargins="0"/>
  <rowBreaks count="2" manualBreakCount="2">
    <brk id="29" max="16383" man="1"/>
    <brk id="61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U155"/>
  <sheetViews>
    <sheetView showGridLines="0" view="pageBreakPreview" zoomScaleNormal="85" zoomScaleSheetLayoutView="100" workbookViewId="0"/>
  </sheetViews>
  <sheetFormatPr defaultColWidth="10.5703125" defaultRowHeight="23.25" customHeight="1"/>
  <cols>
    <col min="1" max="1" width="49.42578125" style="8" customWidth="1"/>
    <col min="2" max="2" width="7" style="8" customWidth="1"/>
    <col min="3" max="3" width="0.85546875" style="8" customWidth="1"/>
    <col min="4" max="4" width="16.7109375" style="8" customWidth="1"/>
    <col min="5" max="5" width="0.85546875" style="8" customWidth="1"/>
    <col min="6" max="6" width="16.7109375" style="8" customWidth="1"/>
    <col min="7" max="7" width="0.85546875" style="26" customWidth="1"/>
    <col min="8" max="8" width="16.7109375" style="8" customWidth="1"/>
    <col min="9" max="9" width="0.85546875" style="8" customWidth="1"/>
    <col min="10" max="10" width="16.7109375" style="8" customWidth="1"/>
    <col min="11" max="11" width="0.85546875" style="17" customWidth="1"/>
    <col min="12" max="13" width="15.5703125" style="8" customWidth="1"/>
    <col min="14" max="14" width="14.5703125" style="8" bestFit="1" customWidth="1"/>
    <col min="15" max="15" width="13.140625" style="8" bestFit="1" customWidth="1"/>
    <col min="16" max="16" width="12.28515625" style="8" bestFit="1" customWidth="1"/>
    <col min="17" max="17" width="11.42578125" style="8" bestFit="1" customWidth="1"/>
    <col min="18" max="18" width="14.140625" style="8" bestFit="1" customWidth="1"/>
    <col min="19" max="19" width="13.140625" style="8" bestFit="1" customWidth="1"/>
    <col min="20" max="20" width="11.28515625" style="8" bestFit="1" customWidth="1"/>
    <col min="21" max="16384" width="10.5703125" style="8"/>
  </cols>
  <sheetData>
    <row r="1" spans="1:19" ht="21.95" customHeight="1">
      <c r="A1" s="12" t="s">
        <v>29</v>
      </c>
      <c r="B1" s="13"/>
      <c r="C1" s="13"/>
      <c r="D1" s="13"/>
      <c r="E1" s="13"/>
      <c r="F1" s="13"/>
      <c r="G1" s="14"/>
      <c r="H1" s="13"/>
      <c r="I1" s="13"/>
      <c r="J1" s="13"/>
    </row>
    <row r="2" spans="1:19" ht="21.95" customHeight="1">
      <c r="A2" s="31" t="s">
        <v>85</v>
      </c>
      <c r="B2" s="13"/>
      <c r="C2" s="13"/>
      <c r="D2" s="15"/>
      <c r="E2" s="13"/>
      <c r="F2" s="15"/>
      <c r="G2" s="16"/>
      <c r="H2" s="15"/>
      <c r="I2" s="13"/>
      <c r="J2" s="15"/>
    </row>
    <row r="3" spans="1:19" ht="21.95" customHeight="1">
      <c r="A3" s="46" t="s">
        <v>194</v>
      </c>
      <c r="B3" s="13"/>
      <c r="C3" s="13"/>
      <c r="D3" s="15"/>
      <c r="E3" s="13"/>
      <c r="F3" s="15"/>
      <c r="G3" s="16"/>
      <c r="H3" s="15"/>
      <c r="I3" s="13"/>
      <c r="J3" s="15"/>
    </row>
    <row r="4" spans="1:19" ht="21.95" customHeight="1">
      <c r="B4" s="13"/>
      <c r="C4" s="13"/>
      <c r="D4" s="15"/>
      <c r="E4" s="13"/>
      <c r="F4" s="17"/>
      <c r="G4" s="18"/>
      <c r="H4" s="15"/>
      <c r="I4" s="13"/>
      <c r="J4" s="17" t="s">
        <v>150</v>
      </c>
    </row>
    <row r="5" spans="1:19" s="22" customFormat="1" ht="21.95" customHeight="1">
      <c r="B5" s="41"/>
      <c r="C5" s="41"/>
      <c r="D5" s="110" t="s">
        <v>28</v>
      </c>
      <c r="E5" s="111"/>
      <c r="F5" s="111"/>
      <c r="G5" s="42"/>
      <c r="H5" s="110" t="s">
        <v>32</v>
      </c>
      <c r="I5" s="111"/>
      <c r="J5" s="111"/>
      <c r="K5" s="43"/>
    </row>
    <row r="6" spans="1:19" ht="21.95" customHeight="1">
      <c r="B6" s="19" t="s">
        <v>0</v>
      </c>
      <c r="D6" s="36">
        <v>2562</v>
      </c>
      <c r="E6" s="17"/>
      <c r="F6" s="36">
        <v>2561</v>
      </c>
      <c r="G6" s="21"/>
      <c r="H6" s="36">
        <v>2562</v>
      </c>
      <c r="I6" s="17"/>
      <c r="J6" s="36">
        <v>2561</v>
      </c>
    </row>
    <row r="7" spans="1:19" ht="21.95" customHeight="1">
      <c r="A7" s="22" t="s">
        <v>162</v>
      </c>
      <c r="B7" s="21"/>
      <c r="D7" s="21"/>
      <c r="E7" s="17"/>
      <c r="F7" s="21"/>
      <c r="G7" s="21"/>
      <c r="H7" s="21"/>
      <c r="I7" s="17"/>
      <c r="J7" s="21"/>
    </row>
    <row r="8" spans="1:19" ht="21.95" customHeight="1">
      <c r="A8" s="22" t="s">
        <v>49</v>
      </c>
    </row>
    <row r="9" spans="1:19" ht="21.95" customHeight="1">
      <c r="A9" s="8" t="s">
        <v>205</v>
      </c>
      <c r="B9" s="6">
        <v>24</v>
      </c>
      <c r="D9" s="1">
        <v>63046229790</v>
      </c>
      <c r="E9" s="2"/>
      <c r="F9" s="1">
        <v>61951316869</v>
      </c>
      <c r="G9" s="2"/>
      <c r="H9" s="1">
        <v>54888078067</v>
      </c>
      <c r="I9" s="1"/>
      <c r="J9" s="1">
        <v>53459620929</v>
      </c>
    </row>
    <row r="10" spans="1:19" ht="21.95" customHeight="1">
      <c r="A10" s="8" t="s">
        <v>206</v>
      </c>
      <c r="B10" s="6"/>
      <c r="D10" s="1">
        <v>2207081939</v>
      </c>
      <c r="E10" s="2"/>
      <c r="F10" s="1">
        <v>1975059928</v>
      </c>
      <c r="G10" s="2"/>
      <c r="H10" s="1">
        <v>2197217217</v>
      </c>
      <c r="I10" s="1"/>
      <c r="J10" s="1">
        <v>1746636195</v>
      </c>
      <c r="L10" s="84"/>
      <c r="M10" s="23"/>
      <c r="O10" s="23"/>
      <c r="Q10" s="23"/>
      <c r="S10" s="23"/>
    </row>
    <row r="11" spans="1:19" s="26" customFormat="1" ht="21.95" customHeight="1">
      <c r="A11" s="8" t="s">
        <v>147</v>
      </c>
      <c r="B11" s="25"/>
      <c r="D11" s="4">
        <v>2170564122</v>
      </c>
      <c r="E11" s="1"/>
      <c r="F11" s="4">
        <v>2123531337</v>
      </c>
      <c r="G11" s="1"/>
      <c r="H11" s="4">
        <v>2214367111</v>
      </c>
      <c r="I11" s="1"/>
      <c r="J11" s="4">
        <v>2126575294</v>
      </c>
      <c r="K11" s="18"/>
      <c r="L11" s="85"/>
      <c r="M11" s="23"/>
      <c r="O11" s="23"/>
      <c r="Q11" s="23"/>
      <c r="S11" s="23"/>
    </row>
    <row r="12" spans="1:19" ht="21.95" customHeight="1">
      <c r="A12" s="22" t="s">
        <v>50</v>
      </c>
      <c r="B12" s="6"/>
      <c r="D12" s="4">
        <f>SUM(D9:D11)</f>
        <v>67423875851</v>
      </c>
      <c r="E12" s="2"/>
      <c r="F12" s="4">
        <f>SUM(F9:F11)</f>
        <v>66049908134</v>
      </c>
      <c r="G12" s="2"/>
      <c r="H12" s="4">
        <f>SUM(H9:H11)</f>
        <v>59299662395</v>
      </c>
      <c r="I12" s="1"/>
      <c r="J12" s="4">
        <f>SUM(J9:J11)</f>
        <v>57332832418</v>
      </c>
      <c r="L12" s="84"/>
      <c r="M12" s="23"/>
      <c r="O12" s="23"/>
      <c r="Q12" s="23"/>
      <c r="S12" s="23"/>
    </row>
    <row r="13" spans="1:19" ht="21.95" customHeight="1">
      <c r="A13" s="22" t="s">
        <v>51</v>
      </c>
      <c r="D13" s="2"/>
      <c r="E13" s="2"/>
      <c r="F13" s="2"/>
      <c r="G13" s="2"/>
      <c r="H13" s="2"/>
      <c r="I13" s="1"/>
      <c r="J13" s="2"/>
      <c r="L13" s="84"/>
      <c r="O13" s="23"/>
      <c r="Q13" s="23"/>
      <c r="S13" s="23"/>
    </row>
    <row r="14" spans="1:19" s="17" customFormat="1" ht="21.95" customHeight="1">
      <c r="A14" s="8" t="s">
        <v>216</v>
      </c>
      <c r="B14" s="6"/>
      <c r="C14" s="8"/>
      <c r="D14" s="1">
        <v>46714948874</v>
      </c>
      <c r="E14" s="2"/>
      <c r="F14" s="1">
        <v>46162141222</v>
      </c>
      <c r="G14" s="2"/>
      <c r="H14" s="1">
        <v>40442923379</v>
      </c>
      <c r="I14" s="1"/>
      <c r="J14" s="1">
        <v>39483426432</v>
      </c>
      <c r="L14" s="86"/>
      <c r="M14" s="23"/>
      <c r="O14" s="23"/>
      <c r="Q14" s="23"/>
      <c r="S14" s="23"/>
    </row>
    <row r="15" spans="1:19" s="17" customFormat="1" ht="21.95" customHeight="1">
      <c r="A15" s="8" t="s">
        <v>217</v>
      </c>
      <c r="B15" s="6"/>
      <c r="C15" s="8"/>
      <c r="D15" s="1">
        <v>584200082</v>
      </c>
      <c r="E15" s="2"/>
      <c r="F15" s="1">
        <v>595177518</v>
      </c>
      <c r="G15" s="2"/>
      <c r="H15" s="1">
        <v>554520107</v>
      </c>
      <c r="I15" s="1"/>
      <c r="J15" s="1">
        <v>466521105</v>
      </c>
      <c r="L15" s="86"/>
      <c r="M15" s="23"/>
      <c r="O15" s="23"/>
      <c r="Q15" s="23"/>
      <c r="S15" s="23"/>
    </row>
    <row r="16" spans="1:19" s="17" customFormat="1" ht="21.95" customHeight="1">
      <c r="A16" s="29" t="s">
        <v>189</v>
      </c>
      <c r="B16" s="25"/>
      <c r="C16" s="8"/>
      <c r="D16" s="1">
        <v>10213231799</v>
      </c>
      <c r="E16" s="2"/>
      <c r="F16" s="1">
        <v>10012108866</v>
      </c>
      <c r="G16" s="2"/>
      <c r="H16" s="1">
        <v>8901819506</v>
      </c>
      <c r="I16" s="1"/>
      <c r="J16" s="1">
        <v>8468631436</v>
      </c>
      <c r="L16" s="86"/>
      <c r="M16" s="23"/>
      <c r="O16" s="23"/>
      <c r="Q16" s="23"/>
      <c r="S16" s="23"/>
    </row>
    <row r="17" spans="1:19" s="17" customFormat="1" ht="21.95" customHeight="1">
      <c r="A17" s="29" t="s">
        <v>73</v>
      </c>
      <c r="B17" s="6"/>
      <c r="C17" s="8"/>
      <c r="D17" s="1">
        <v>1884682842</v>
      </c>
      <c r="E17" s="2"/>
      <c r="F17" s="1">
        <v>1914453899</v>
      </c>
      <c r="G17" s="2"/>
      <c r="H17" s="1">
        <v>1941272755</v>
      </c>
      <c r="I17" s="1"/>
      <c r="J17" s="1">
        <v>1754395592</v>
      </c>
      <c r="L17" s="86"/>
      <c r="M17" s="23"/>
      <c r="O17" s="23"/>
      <c r="Q17" s="23"/>
      <c r="S17" s="23"/>
    </row>
    <row r="18" spans="1:19" s="17" customFormat="1" ht="21.95" customHeight="1">
      <c r="A18" s="29" t="s">
        <v>72</v>
      </c>
      <c r="B18" s="6"/>
      <c r="C18" s="8"/>
      <c r="D18" s="1">
        <v>17776111</v>
      </c>
      <c r="E18" s="2"/>
      <c r="F18" s="1">
        <v>43837606</v>
      </c>
      <c r="G18" s="2"/>
      <c r="H18" s="1">
        <v>17776111</v>
      </c>
      <c r="I18" s="1"/>
      <c r="J18" s="1">
        <v>0</v>
      </c>
      <c r="L18" s="86"/>
      <c r="M18" s="23"/>
      <c r="O18" s="23"/>
      <c r="Q18" s="23"/>
      <c r="S18" s="23"/>
    </row>
    <row r="19" spans="1:19" s="17" customFormat="1" ht="21.95" customHeight="1">
      <c r="A19" s="22" t="s">
        <v>52</v>
      </c>
      <c r="B19" s="8"/>
      <c r="C19" s="8"/>
      <c r="D19" s="9">
        <f>SUM(D14:D18)</f>
        <v>59414839708</v>
      </c>
      <c r="E19" s="2"/>
      <c r="F19" s="9">
        <f>SUM(F14:F18)</f>
        <v>58727719111</v>
      </c>
      <c r="G19" s="2"/>
      <c r="H19" s="9">
        <f>SUM(H14:H18)</f>
        <v>51858311858</v>
      </c>
      <c r="I19" s="1"/>
      <c r="J19" s="9">
        <f>SUM(J14:J18)</f>
        <v>50172974565</v>
      </c>
      <c r="L19" s="86"/>
      <c r="M19" s="23"/>
      <c r="O19" s="23"/>
      <c r="Q19" s="23"/>
      <c r="S19" s="23"/>
    </row>
    <row r="20" spans="1:19" s="17" customFormat="1" ht="21.95" customHeight="1">
      <c r="A20" s="22" t="s">
        <v>145</v>
      </c>
      <c r="B20" s="6"/>
      <c r="C20" s="8"/>
      <c r="D20" s="1">
        <f>SUM(D12-D19)</f>
        <v>8009036143</v>
      </c>
      <c r="E20" s="1"/>
      <c r="F20" s="1">
        <f>SUM(F12-F19)</f>
        <v>7322189023</v>
      </c>
      <c r="G20" s="1"/>
      <c r="H20" s="1">
        <f>SUM(H12-H19)</f>
        <v>7441350537</v>
      </c>
      <c r="I20" s="1"/>
      <c r="J20" s="1">
        <f>SUM(J12-J19)</f>
        <v>7159857853</v>
      </c>
      <c r="L20" s="86"/>
      <c r="M20" s="23"/>
      <c r="O20" s="23"/>
      <c r="Q20" s="23"/>
      <c r="S20" s="23"/>
    </row>
    <row r="21" spans="1:19" s="17" customFormat="1" ht="21.95" customHeight="1">
      <c r="A21" s="8" t="s">
        <v>74</v>
      </c>
      <c r="B21" s="6"/>
      <c r="C21" s="8"/>
      <c r="D21" s="4">
        <v>-405464884</v>
      </c>
      <c r="E21" s="1"/>
      <c r="F21" s="4">
        <f>-400050710+2</f>
        <v>-400050708</v>
      </c>
      <c r="G21" s="1"/>
      <c r="H21" s="4">
        <v>-387370615</v>
      </c>
      <c r="I21" s="1"/>
      <c r="J21" s="4">
        <f>-380845022-1</f>
        <v>-380845023</v>
      </c>
      <c r="L21" s="86"/>
      <c r="M21" s="23"/>
      <c r="O21" s="23"/>
      <c r="Q21" s="23"/>
      <c r="S21" s="23"/>
    </row>
    <row r="22" spans="1:19" s="17" customFormat="1" ht="21.95" customHeight="1">
      <c r="A22" s="22" t="s">
        <v>143</v>
      </c>
      <c r="B22" s="6"/>
      <c r="C22" s="8"/>
      <c r="D22" s="1">
        <f>SUM(D20:D21)</f>
        <v>7603571259</v>
      </c>
      <c r="E22" s="1"/>
      <c r="F22" s="1">
        <f>SUM(F20:F21)</f>
        <v>6922138315</v>
      </c>
      <c r="G22" s="1"/>
      <c r="H22" s="1">
        <f>SUM(H20:H21)</f>
        <v>7053979922</v>
      </c>
      <c r="I22" s="1"/>
      <c r="J22" s="1">
        <f>SUM(J20:J21)</f>
        <v>6779012830</v>
      </c>
      <c r="L22" s="86"/>
      <c r="M22" s="23"/>
      <c r="O22" s="23"/>
      <c r="Q22" s="23"/>
      <c r="S22" s="23"/>
    </row>
    <row r="23" spans="1:19" s="17" customFormat="1" ht="21.95" customHeight="1">
      <c r="A23" s="8" t="s">
        <v>144</v>
      </c>
      <c r="B23" s="6">
        <v>26</v>
      </c>
      <c r="C23" s="8"/>
      <c r="D23" s="4">
        <v>-1426981153</v>
      </c>
      <c r="E23" s="1"/>
      <c r="F23" s="4">
        <v>-1309514504</v>
      </c>
      <c r="G23" s="1"/>
      <c r="H23" s="4">
        <v>-1366990337</v>
      </c>
      <c r="I23" s="1"/>
      <c r="J23" s="4">
        <v>-1295835963</v>
      </c>
      <c r="L23" s="86"/>
      <c r="M23" s="23"/>
      <c r="O23" s="23"/>
      <c r="Q23" s="23"/>
      <c r="S23" s="23"/>
    </row>
    <row r="24" spans="1:19" s="17" customFormat="1" ht="21.95" customHeight="1">
      <c r="A24" s="22" t="s">
        <v>155</v>
      </c>
      <c r="B24" s="6"/>
      <c r="C24" s="8"/>
      <c r="D24" s="9">
        <f>SUM(D22:D23)</f>
        <v>6176590106</v>
      </c>
      <c r="E24" s="1"/>
      <c r="F24" s="9">
        <f>SUM(F22:F23)</f>
        <v>5612623811</v>
      </c>
      <c r="G24" s="1"/>
      <c r="H24" s="9">
        <f>SUM(H22:H23)</f>
        <v>5686989585</v>
      </c>
      <c r="I24" s="1"/>
      <c r="J24" s="9">
        <f>SUM(J22:J23)</f>
        <v>5483176867</v>
      </c>
      <c r="L24" s="86"/>
      <c r="M24" s="23"/>
      <c r="O24" s="23"/>
      <c r="Q24" s="23"/>
      <c r="S24" s="23"/>
    </row>
    <row r="25" spans="1:19" ht="13.5" customHeight="1">
      <c r="A25" s="22"/>
      <c r="B25" s="6"/>
      <c r="D25" s="1"/>
      <c r="E25" s="1"/>
      <c r="F25" s="1"/>
      <c r="G25" s="1"/>
      <c r="H25" s="1"/>
      <c r="I25" s="1"/>
      <c r="J25" s="1"/>
      <c r="M25" s="23"/>
      <c r="O25" s="23"/>
      <c r="Q25" s="23"/>
      <c r="S25" s="23"/>
    </row>
    <row r="26" spans="1:19" s="17" customFormat="1" ht="21.95" customHeight="1">
      <c r="A26" s="22" t="s">
        <v>146</v>
      </c>
      <c r="B26" s="6"/>
      <c r="C26" s="8"/>
      <c r="D26" s="1"/>
      <c r="E26" s="1"/>
      <c r="F26" s="1"/>
      <c r="G26" s="1"/>
      <c r="H26" s="1"/>
      <c r="I26" s="1"/>
      <c r="J26" s="1"/>
      <c r="M26" s="23"/>
      <c r="O26" s="23"/>
      <c r="Q26" s="23"/>
      <c r="S26" s="23"/>
    </row>
    <row r="27" spans="1:19" s="17" customFormat="1" ht="21.95" customHeight="1">
      <c r="A27" s="95" t="s">
        <v>163</v>
      </c>
      <c r="B27" s="6"/>
      <c r="C27" s="8"/>
      <c r="D27" s="1"/>
      <c r="E27" s="1"/>
      <c r="F27" s="1"/>
      <c r="G27" s="1"/>
      <c r="H27" s="1"/>
      <c r="I27" s="1"/>
      <c r="J27" s="1"/>
      <c r="M27" s="23"/>
      <c r="O27" s="23"/>
      <c r="Q27" s="23"/>
      <c r="S27" s="23"/>
    </row>
    <row r="28" spans="1:19" s="17" customFormat="1" ht="21.95" customHeight="1">
      <c r="A28" s="8" t="s">
        <v>115</v>
      </c>
      <c r="B28" s="6"/>
      <c r="C28" s="8"/>
      <c r="D28" s="1"/>
      <c r="E28" s="1"/>
      <c r="F28" s="1"/>
      <c r="G28" s="1"/>
      <c r="H28" s="1"/>
      <c r="I28" s="1"/>
      <c r="J28" s="1"/>
      <c r="M28" s="23"/>
      <c r="O28" s="23"/>
      <c r="Q28" s="23"/>
      <c r="S28" s="23"/>
    </row>
    <row r="29" spans="1:19" s="17" customFormat="1" ht="21.95" customHeight="1">
      <c r="A29" s="8" t="s">
        <v>116</v>
      </c>
      <c r="B29" s="6"/>
      <c r="C29" s="8"/>
      <c r="D29" s="1">
        <v>-377230</v>
      </c>
      <c r="E29" s="1"/>
      <c r="F29" s="1">
        <v>6556715</v>
      </c>
      <c r="G29" s="1"/>
      <c r="H29" s="1">
        <v>0</v>
      </c>
      <c r="I29" s="1"/>
      <c r="J29" s="1">
        <v>0</v>
      </c>
      <c r="K29" s="101"/>
      <c r="M29" s="23"/>
      <c r="O29" s="23"/>
      <c r="Q29" s="23"/>
      <c r="S29" s="23"/>
    </row>
    <row r="30" spans="1:19" s="17" customFormat="1" ht="21.95" customHeight="1">
      <c r="A30" s="8"/>
      <c r="B30" s="6"/>
      <c r="C30" s="8"/>
      <c r="D30" s="9">
        <f>SUM(D29)</f>
        <v>-377230</v>
      </c>
      <c r="E30" s="1"/>
      <c r="F30" s="9">
        <f>SUM(F29)</f>
        <v>6556715</v>
      </c>
      <c r="G30" s="1"/>
      <c r="H30" s="9">
        <f>SUM(H29)</f>
        <v>0</v>
      </c>
      <c r="I30" s="1"/>
      <c r="J30" s="9">
        <f>SUM(J29)</f>
        <v>0</v>
      </c>
      <c r="K30" s="101"/>
      <c r="M30" s="23"/>
      <c r="O30" s="23"/>
      <c r="Q30" s="23"/>
      <c r="S30" s="23"/>
    </row>
    <row r="31" spans="1:19" s="17" customFormat="1" ht="21.95" customHeight="1">
      <c r="A31" s="95" t="s">
        <v>164</v>
      </c>
      <c r="B31" s="6"/>
      <c r="C31" s="8"/>
      <c r="D31" s="1"/>
      <c r="E31" s="1"/>
      <c r="F31" s="1"/>
      <c r="G31" s="1"/>
      <c r="H31" s="1"/>
      <c r="I31" s="1"/>
      <c r="J31" s="1"/>
      <c r="K31" s="101"/>
      <c r="M31" s="23"/>
      <c r="O31" s="23"/>
      <c r="Q31" s="23"/>
      <c r="S31" s="23"/>
    </row>
    <row r="32" spans="1:19" s="17" customFormat="1" ht="21.95" customHeight="1">
      <c r="A32" s="8" t="s">
        <v>158</v>
      </c>
      <c r="B32" s="6">
        <v>21</v>
      </c>
      <c r="C32" s="8"/>
      <c r="D32" s="1">
        <v>-108559132</v>
      </c>
      <c r="E32" s="1"/>
      <c r="F32" s="1">
        <v>0</v>
      </c>
      <c r="G32" s="1"/>
      <c r="H32" s="1">
        <v>-100009094</v>
      </c>
      <c r="I32" s="1"/>
      <c r="J32" s="1">
        <v>0</v>
      </c>
      <c r="K32" s="101"/>
      <c r="L32" s="99"/>
      <c r="M32" s="23"/>
      <c r="N32" s="99"/>
      <c r="O32" s="23"/>
      <c r="Q32" s="23"/>
      <c r="S32" s="23"/>
    </row>
    <row r="33" spans="1:19" s="17" customFormat="1" ht="21.95" customHeight="1">
      <c r="A33" s="8" t="s">
        <v>159</v>
      </c>
      <c r="B33" s="6">
        <v>26</v>
      </c>
      <c r="C33" s="8"/>
      <c r="D33" s="1">
        <v>21711827</v>
      </c>
      <c r="E33" s="1"/>
      <c r="F33" s="1">
        <v>0</v>
      </c>
      <c r="G33" s="1"/>
      <c r="H33" s="1">
        <v>20001819</v>
      </c>
      <c r="I33" s="1"/>
      <c r="J33" s="1">
        <v>0</v>
      </c>
      <c r="K33" s="101"/>
      <c r="M33" s="97"/>
      <c r="N33" s="99"/>
      <c r="O33" s="23"/>
      <c r="Q33" s="23"/>
      <c r="S33" s="23"/>
    </row>
    <row r="34" spans="1:19" s="17" customFormat="1" ht="21.95" customHeight="1">
      <c r="A34" s="8"/>
      <c r="B34" s="6"/>
      <c r="C34" s="8"/>
      <c r="D34" s="9">
        <f>SUM(D32:D33)</f>
        <v>-86847305</v>
      </c>
      <c r="E34" s="1"/>
      <c r="F34" s="9">
        <f>SUM(F32:F33)</f>
        <v>0</v>
      </c>
      <c r="G34" s="1"/>
      <c r="H34" s="9">
        <f>SUM(H32:H33)</f>
        <v>-80007275</v>
      </c>
      <c r="I34" s="1"/>
      <c r="J34" s="9">
        <f>SUM(J32:J33)</f>
        <v>0</v>
      </c>
      <c r="K34" s="101"/>
      <c r="M34" s="98"/>
      <c r="O34" s="23"/>
      <c r="Q34" s="23"/>
      <c r="S34" s="23"/>
    </row>
    <row r="35" spans="1:19" ht="13.5" customHeight="1">
      <c r="A35" s="22"/>
      <c r="B35" s="6"/>
      <c r="D35" s="1"/>
      <c r="E35" s="1"/>
      <c r="F35" s="1"/>
      <c r="G35" s="1"/>
      <c r="H35" s="1"/>
      <c r="I35" s="1"/>
      <c r="J35" s="1"/>
      <c r="K35" s="101"/>
      <c r="M35" s="23"/>
      <c r="O35" s="23"/>
      <c r="Q35" s="23"/>
      <c r="S35" s="23"/>
    </row>
    <row r="36" spans="1:19" s="17" customFormat="1" ht="21.95" customHeight="1">
      <c r="A36" s="22" t="s">
        <v>157</v>
      </c>
      <c r="B36" s="6"/>
      <c r="C36" s="8"/>
      <c r="D36" s="4">
        <f>SUM(D34,D30)</f>
        <v>-87224535</v>
      </c>
      <c r="E36" s="1"/>
      <c r="F36" s="4">
        <f>SUM(F34,F30)</f>
        <v>6556715</v>
      </c>
      <c r="G36" s="1"/>
      <c r="H36" s="4">
        <f>SUM(H34,H30)</f>
        <v>-80007275</v>
      </c>
      <c r="I36" s="1"/>
      <c r="J36" s="4">
        <f>SUM(J34,J30)</f>
        <v>0</v>
      </c>
      <c r="K36" s="101"/>
      <c r="M36" s="23"/>
      <c r="O36" s="23"/>
      <c r="Q36" s="23"/>
      <c r="S36" s="23"/>
    </row>
    <row r="37" spans="1:19" s="17" customFormat="1" ht="21.95" customHeight="1">
      <c r="A37" s="22"/>
      <c r="B37" s="6"/>
      <c r="C37" s="8"/>
      <c r="D37" s="106"/>
      <c r="E37" s="1"/>
      <c r="F37" s="106"/>
      <c r="G37" s="1"/>
      <c r="H37" s="106"/>
      <c r="I37" s="1"/>
      <c r="J37" s="106"/>
      <c r="K37" s="101"/>
      <c r="M37" s="23"/>
      <c r="O37" s="23"/>
      <c r="Q37" s="23"/>
      <c r="S37" s="23"/>
    </row>
    <row r="38" spans="1:19" s="17" customFormat="1" ht="21.95" customHeight="1" thickBot="1">
      <c r="A38" s="22" t="s">
        <v>153</v>
      </c>
      <c r="B38" s="6"/>
      <c r="C38" s="8"/>
      <c r="D38" s="11">
        <f>SUM(D24,D36)</f>
        <v>6089365571</v>
      </c>
      <c r="E38" s="1"/>
      <c r="F38" s="11">
        <f>SUM(F24,F36)</f>
        <v>5619180526</v>
      </c>
      <c r="G38" s="1"/>
      <c r="H38" s="11">
        <f>SUM(H24,H36)</f>
        <v>5606982310</v>
      </c>
      <c r="I38" s="1"/>
      <c r="J38" s="11">
        <f>SUM(J24,J36)</f>
        <v>5483176867</v>
      </c>
      <c r="K38" s="101"/>
      <c r="M38" s="23"/>
      <c r="O38" s="23"/>
      <c r="Q38" s="23"/>
      <c r="S38" s="23"/>
    </row>
    <row r="39" spans="1:19" ht="21.95" customHeight="1" thickTop="1">
      <c r="A39" s="22"/>
      <c r="B39" s="6"/>
      <c r="D39" s="100"/>
      <c r="E39" s="100"/>
      <c r="F39" s="100"/>
      <c r="G39" s="100"/>
      <c r="H39" s="100"/>
      <c r="I39" s="100"/>
      <c r="J39" s="100"/>
      <c r="K39" s="101"/>
      <c r="M39" s="23"/>
      <c r="O39" s="23"/>
      <c r="Q39" s="23"/>
      <c r="S39" s="23"/>
    </row>
    <row r="40" spans="1:19" ht="21.95" customHeight="1">
      <c r="A40" s="8" t="s">
        <v>4</v>
      </c>
      <c r="B40" s="6"/>
      <c r="D40" s="100"/>
      <c r="E40" s="100"/>
      <c r="F40" s="100"/>
      <c r="G40" s="100"/>
      <c r="H40" s="100"/>
      <c r="I40" s="100"/>
      <c r="J40" s="100"/>
      <c r="K40" s="101"/>
      <c r="M40" s="23"/>
      <c r="O40" s="23"/>
      <c r="Q40" s="23"/>
      <c r="S40" s="23"/>
    </row>
    <row r="41" spans="1:19" ht="29.25" customHeight="1">
      <c r="A41" s="22"/>
      <c r="B41" s="6"/>
      <c r="D41" s="100"/>
      <c r="E41" s="100"/>
      <c r="F41" s="100"/>
      <c r="G41" s="100"/>
      <c r="H41" s="100"/>
      <c r="I41" s="100"/>
      <c r="J41" s="100"/>
      <c r="K41" s="101"/>
      <c r="M41" s="23"/>
      <c r="O41" s="23"/>
      <c r="Q41" s="23"/>
      <c r="S41" s="23"/>
    </row>
    <row r="42" spans="1:19" ht="23.25" customHeight="1">
      <c r="A42" s="12" t="s">
        <v>29</v>
      </c>
      <c r="B42" s="13"/>
      <c r="C42" s="13"/>
      <c r="D42" s="102"/>
      <c r="E42" s="102"/>
      <c r="F42" s="102"/>
      <c r="G42" s="103"/>
      <c r="H42" s="102"/>
      <c r="I42" s="102"/>
      <c r="J42" s="102"/>
      <c r="K42" s="101"/>
    </row>
    <row r="43" spans="1:19" ht="23.25" customHeight="1">
      <c r="A43" s="31" t="s">
        <v>91</v>
      </c>
      <c r="B43" s="13"/>
      <c r="C43" s="13"/>
      <c r="D43" s="104"/>
      <c r="E43" s="102"/>
      <c r="F43" s="104"/>
      <c r="G43" s="105"/>
      <c r="H43" s="104"/>
      <c r="I43" s="102"/>
      <c r="J43" s="104"/>
      <c r="K43" s="101"/>
    </row>
    <row r="44" spans="1:19" ht="23.25" customHeight="1">
      <c r="A44" s="46" t="s">
        <v>194</v>
      </c>
      <c r="B44" s="13"/>
      <c r="C44" s="13"/>
      <c r="D44" s="15"/>
      <c r="E44" s="13"/>
      <c r="F44" s="15"/>
      <c r="G44" s="16"/>
      <c r="H44" s="15"/>
      <c r="I44" s="13"/>
      <c r="J44" s="15"/>
    </row>
    <row r="45" spans="1:19" ht="23.25" customHeight="1">
      <c r="B45" s="13"/>
      <c r="C45" s="13"/>
      <c r="D45" s="15"/>
      <c r="E45" s="13"/>
      <c r="F45" s="17"/>
      <c r="G45" s="18"/>
      <c r="H45" s="15"/>
      <c r="I45" s="13"/>
      <c r="J45" s="17" t="s">
        <v>150</v>
      </c>
    </row>
    <row r="46" spans="1:19" s="22" customFormat="1" ht="23.25" customHeight="1">
      <c r="B46" s="41"/>
      <c r="C46" s="41"/>
      <c r="D46" s="110" t="s">
        <v>28</v>
      </c>
      <c r="E46" s="111"/>
      <c r="F46" s="111"/>
      <c r="G46" s="42"/>
      <c r="H46" s="110" t="s">
        <v>32</v>
      </c>
      <c r="I46" s="111"/>
      <c r="J46" s="111"/>
      <c r="K46" s="43"/>
    </row>
    <row r="47" spans="1:19" ht="23.25" customHeight="1">
      <c r="B47" s="19" t="s">
        <v>0</v>
      </c>
      <c r="D47" s="36">
        <v>2562</v>
      </c>
      <c r="E47" s="17"/>
      <c r="F47" s="36">
        <v>2561</v>
      </c>
      <c r="G47" s="21"/>
      <c r="H47" s="36">
        <v>2562</v>
      </c>
      <c r="I47" s="17"/>
      <c r="J47" s="36">
        <v>2561</v>
      </c>
    </row>
    <row r="48" spans="1:19" s="5" customFormat="1" ht="21.95" customHeight="1">
      <c r="A48" s="22" t="s">
        <v>86</v>
      </c>
      <c r="C48" s="6"/>
      <c r="D48" s="96"/>
      <c r="E48" s="7"/>
      <c r="F48" s="96"/>
      <c r="G48" s="7"/>
      <c r="H48" s="96"/>
      <c r="I48" s="7"/>
      <c r="J48" s="96"/>
      <c r="K48" s="7"/>
      <c r="M48" s="23"/>
      <c r="O48" s="23"/>
      <c r="Q48" s="23"/>
      <c r="S48" s="23"/>
    </row>
    <row r="49" spans="1:19" ht="21.95" customHeight="1" thickBot="1">
      <c r="A49" s="8" t="s">
        <v>87</v>
      </c>
      <c r="B49" s="6"/>
      <c r="D49" s="1">
        <f>+D24-D51</f>
        <v>6176590106</v>
      </c>
      <c r="E49" s="1"/>
      <c r="F49" s="1">
        <f>+F24-F51</f>
        <v>5612623811</v>
      </c>
      <c r="G49" s="1"/>
      <c r="H49" s="11">
        <f>+H24</f>
        <v>5686989585</v>
      </c>
      <c r="I49" s="1"/>
      <c r="J49" s="11">
        <f>+J24</f>
        <v>5483176867</v>
      </c>
      <c r="M49" s="23"/>
      <c r="O49" s="23"/>
      <c r="Q49" s="23"/>
      <c r="S49" s="23"/>
    </row>
    <row r="50" spans="1:19" ht="21.95" customHeight="1" thickTop="1">
      <c r="A50" s="8" t="s">
        <v>88</v>
      </c>
      <c r="B50" s="6"/>
      <c r="D50" s="1"/>
      <c r="E50" s="1"/>
      <c r="F50" s="1"/>
      <c r="G50" s="1"/>
      <c r="H50" s="1"/>
      <c r="I50" s="1"/>
      <c r="J50" s="1"/>
      <c r="M50" s="23"/>
      <c r="O50" s="23"/>
      <c r="Q50" s="23"/>
      <c r="S50" s="23"/>
    </row>
    <row r="51" spans="1:19" ht="21.95" customHeight="1">
      <c r="A51" s="8" t="s">
        <v>89</v>
      </c>
      <c r="B51" s="6"/>
      <c r="D51" s="4">
        <v>0</v>
      </c>
      <c r="E51" s="1"/>
      <c r="F51" s="4">
        <v>0</v>
      </c>
      <c r="G51" s="1"/>
      <c r="H51" s="3"/>
      <c r="I51" s="1"/>
      <c r="J51" s="3"/>
      <c r="M51" s="23"/>
      <c r="O51" s="23"/>
      <c r="Q51" s="23"/>
      <c r="S51" s="23"/>
    </row>
    <row r="52" spans="1:19" ht="21.95" customHeight="1" thickBot="1">
      <c r="A52" s="22"/>
      <c r="B52" s="6"/>
      <c r="D52" s="10">
        <f>SUM(D49:D51)</f>
        <v>6176590106</v>
      </c>
      <c r="E52" s="1"/>
      <c r="F52" s="10">
        <f>SUM(F49:F51)</f>
        <v>5612623811</v>
      </c>
      <c r="G52" s="1"/>
      <c r="H52" s="1"/>
      <c r="I52" s="1"/>
      <c r="J52" s="1"/>
      <c r="M52" s="23"/>
      <c r="O52" s="23"/>
      <c r="Q52" s="23"/>
      <c r="S52" s="23"/>
    </row>
    <row r="53" spans="1:19" ht="21.95" customHeight="1" thickTop="1">
      <c r="A53" s="22"/>
      <c r="B53" s="6"/>
      <c r="D53" s="1"/>
      <c r="E53" s="1"/>
      <c r="F53" s="1"/>
      <c r="G53" s="1"/>
      <c r="H53" s="1"/>
      <c r="I53" s="1"/>
      <c r="J53" s="1"/>
      <c r="M53" s="23"/>
      <c r="O53" s="23"/>
      <c r="Q53" s="23"/>
      <c r="S53" s="23"/>
    </row>
    <row r="54" spans="1:19" s="5" customFormat="1" ht="21.95" customHeight="1">
      <c r="A54" s="22" t="s">
        <v>100</v>
      </c>
      <c r="C54" s="6"/>
      <c r="E54" s="7"/>
      <c r="G54" s="7"/>
      <c r="I54" s="7"/>
      <c r="K54" s="7"/>
      <c r="M54" s="23"/>
      <c r="O54" s="23"/>
      <c r="Q54" s="23"/>
      <c r="S54" s="23"/>
    </row>
    <row r="55" spans="1:19" ht="21.95" customHeight="1" thickBot="1">
      <c r="A55" s="8" t="s">
        <v>87</v>
      </c>
      <c r="B55" s="6"/>
      <c r="D55" s="1">
        <f>+D38-D57</f>
        <v>6089365571</v>
      </c>
      <c r="E55" s="1"/>
      <c r="F55" s="1">
        <f>+F38-F57</f>
        <v>5619180526</v>
      </c>
      <c r="G55" s="1"/>
      <c r="H55" s="11">
        <f>H38</f>
        <v>5606982310</v>
      </c>
      <c r="I55" s="1"/>
      <c r="J55" s="11">
        <f>J38</f>
        <v>5483176867</v>
      </c>
      <c r="M55" s="23"/>
      <c r="O55" s="23"/>
      <c r="Q55" s="23"/>
      <c r="S55" s="23"/>
    </row>
    <row r="56" spans="1:19" ht="21.95" customHeight="1" thickTop="1">
      <c r="A56" s="8" t="s">
        <v>88</v>
      </c>
      <c r="B56" s="6"/>
      <c r="D56" s="1"/>
      <c r="E56" s="1"/>
      <c r="F56" s="1"/>
      <c r="G56" s="1"/>
      <c r="H56" s="1"/>
      <c r="I56" s="1"/>
      <c r="J56" s="1"/>
      <c r="M56" s="23"/>
      <c r="O56" s="23"/>
      <c r="Q56" s="23"/>
      <c r="S56" s="23"/>
    </row>
    <row r="57" spans="1:19" ht="21.95" customHeight="1">
      <c r="A57" s="8" t="s">
        <v>89</v>
      </c>
      <c r="B57" s="6"/>
      <c r="D57" s="4">
        <f>+D51</f>
        <v>0</v>
      </c>
      <c r="E57" s="1"/>
      <c r="F57" s="4">
        <f>+F51</f>
        <v>0</v>
      </c>
      <c r="G57" s="1"/>
      <c r="H57" s="3"/>
      <c r="I57" s="1"/>
      <c r="J57" s="3"/>
      <c r="M57" s="23"/>
      <c r="O57" s="23"/>
      <c r="Q57" s="23"/>
      <c r="S57" s="23"/>
    </row>
    <row r="58" spans="1:19" ht="21.95" customHeight="1" thickBot="1">
      <c r="A58" s="22"/>
      <c r="B58" s="6"/>
      <c r="D58" s="10">
        <f>SUM(D55:D57)</f>
        <v>6089365571</v>
      </c>
      <c r="E58" s="1"/>
      <c r="F58" s="10">
        <f>SUM(F55:F57)</f>
        <v>5619180526</v>
      </c>
      <c r="G58" s="1"/>
      <c r="H58" s="1"/>
      <c r="I58" s="1"/>
      <c r="J58" s="1"/>
      <c r="M58" s="23"/>
      <c r="O58" s="23"/>
      <c r="Q58" s="23"/>
      <c r="S58" s="23"/>
    </row>
    <row r="59" spans="1:19" ht="22.5" customHeight="1" thickTop="1">
      <c r="A59" s="22"/>
      <c r="B59" s="6"/>
      <c r="D59" s="1"/>
      <c r="E59" s="1"/>
      <c r="F59" s="1"/>
      <c r="G59" s="1"/>
      <c r="H59" s="1"/>
      <c r="I59" s="1"/>
      <c r="J59" s="1"/>
    </row>
    <row r="60" spans="1:19" ht="23.25" customHeight="1">
      <c r="A60" s="31" t="s">
        <v>151</v>
      </c>
      <c r="B60" s="6">
        <v>27</v>
      </c>
      <c r="D60" s="17"/>
      <c r="E60" s="17"/>
      <c r="F60" s="17"/>
      <c r="G60" s="18"/>
      <c r="H60" s="17"/>
      <c r="I60" s="17"/>
      <c r="J60" s="17"/>
    </row>
    <row r="61" spans="1:19" ht="23.25" customHeight="1">
      <c r="A61" s="32" t="s">
        <v>53</v>
      </c>
      <c r="B61" s="6"/>
      <c r="D61" s="17"/>
      <c r="E61" s="17"/>
      <c r="F61" s="17"/>
      <c r="G61" s="18"/>
      <c r="H61" s="17"/>
      <c r="I61" s="17"/>
      <c r="J61" s="17"/>
    </row>
    <row r="62" spans="1:19" ht="23.25" customHeight="1" thickBot="1">
      <c r="A62" s="29" t="s">
        <v>90</v>
      </c>
      <c r="D62" s="37">
        <f>D24/13151198025</f>
        <v>0.46965988149965526</v>
      </c>
      <c r="E62" s="38"/>
      <c r="F62" s="37">
        <f>F24/13151198025</f>
        <v>0.42677661763822461</v>
      </c>
      <c r="G62" s="38"/>
      <c r="H62" s="37">
        <f>H24/13151198025</f>
        <v>0.43243129441053335</v>
      </c>
      <c r="I62" s="39"/>
      <c r="J62" s="37">
        <f>J24/13151198025</f>
        <v>0.41693364030992908</v>
      </c>
    </row>
    <row r="63" spans="1:19" ht="23.25" customHeight="1" thickTop="1">
      <c r="D63" s="18"/>
      <c r="E63" s="17"/>
      <c r="F63" s="18"/>
      <c r="G63" s="18"/>
      <c r="H63" s="18"/>
      <c r="I63" s="17"/>
      <c r="J63" s="18"/>
    </row>
    <row r="64" spans="1:19" ht="23.25" customHeight="1">
      <c r="A64" s="8" t="s">
        <v>4</v>
      </c>
      <c r="B64" s="108"/>
      <c r="D64" s="18"/>
      <c r="E64" s="17"/>
      <c r="F64" s="18"/>
      <c r="G64" s="18"/>
      <c r="H64" s="18"/>
      <c r="I64" s="17"/>
      <c r="J64" s="18"/>
    </row>
    <row r="65" spans="1:11" ht="23.25" customHeight="1">
      <c r="A65" s="12" t="s">
        <v>29</v>
      </c>
      <c r="B65" s="13"/>
      <c r="C65" s="13"/>
      <c r="D65" s="13"/>
      <c r="E65" s="13"/>
      <c r="F65" s="13"/>
      <c r="G65" s="14"/>
      <c r="H65" s="13"/>
      <c r="I65" s="13"/>
      <c r="J65" s="13"/>
    </row>
    <row r="66" spans="1:11" ht="23.25" customHeight="1">
      <c r="A66" s="31" t="s">
        <v>11</v>
      </c>
      <c r="B66" s="13"/>
      <c r="C66" s="13"/>
      <c r="D66" s="15"/>
      <c r="E66" s="13"/>
      <c r="F66" s="15"/>
      <c r="G66" s="16"/>
      <c r="H66" s="15"/>
      <c r="I66" s="13"/>
      <c r="J66" s="15"/>
    </row>
    <row r="67" spans="1:11" ht="23.25" customHeight="1">
      <c r="A67" s="46" t="s">
        <v>194</v>
      </c>
      <c r="B67" s="13"/>
      <c r="C67" s="13"/>
      <c r="D67" s="15"/>
      <c r="E67" s="13"/>
      <c r="F67" s="15"/>
      <c r="G67" s="16"/>
      <c r="H67" s="15"/>
      <c r="I67" s="13"/>
      <c r="J67" s="15"/>
    </row>
    <row r="68" spans="1:11" ht="23.25" customHeight="1">
      <c r="B68" s="13"/>
      <c r="C68" s="13"/>
      <c r="D68" s="15"/>
      <c r="E68" s="13"/>
      <c r="F68" s="17"/>
      <c r="G68" s="18"/>
      <c r="H68" s="15"/>
      <c r="I68" s="13"/>
      <c r="J68" s="17" t="s">
        <v>150</v>
      </c>
    </row>
    <row r="69" spans="1:11" s="22" customFormat="1" ht="23.25" customHeight="1">
      <c r="B69" s="41"/>
      <c r="C69" s="41"/>
      <c r="D69" s="110" t="s">
        <v>28</v>
      </c>
      <c r="E69" s="111"/>
      <c r="F69" s="111"/>
      <c r="G69" s="42"/>
      <c r="H69" s="110" t="s">
        <v>32</v>
      </c>
      <c r="I69" s="111"/>
      <c r="J69" s="111"/>
      <c r="K69" s="43"/>
    </row>
    <row r="70" spans="1:11" ht="23.25" customHeight="1">
      <c r="D70" s="36">
        <v>2562</v>
      </c>
      <c r="E70" s="17"/>
      <c r="F70" s="36">
        <v>2561</v>
      </c>
      <c r="G70" s="21"/>
      <c r="H70" s="36">
        <v>2562</v>
      </c>
      <c r="I70" s="17"/>
      <c r="J70" s="36">
        <v>2561</v>
      </c>
    </row>
    <row r="71" spans="1:11" ht="23.25" customHeight="1">
      <c r="A71" s="22" t="s">
        <v>12</v>
      </c>
      <c r="C71" s="20"/>
      <c r="D71" s="20"/>
      <c r="E71" s="20"/>
      <c r="F71" s="20"/>
      <c r="G71" s="21"/>
      <c r="H71" s="20"/>
      <c r="I71" s="20"/>
      <c r="J71" s="20"/>
      <c r="K71" s="8"/>
    </row>
    <row r="72" spans="1:11" ht="23.25" customHeight="1">
      <c r="A72" s="8" t="s">
        <v>92</v>
      </c>
      <c r="C72" s="17"/>
      <c r="D72" s="2">
        <f>D22</f>
        <v>7603571259</v>
      </c>
      <c r="E72" s="2"/>
      <c r="F72" s="2">
        <f>F22</f>
        <v>6922138315</v>
      </c>
      <c r="G72" s="1"/>
      <c r="H72" s="2">
        <f>H22</f>
        <v>7053979922</v>
      </c>
      <c r="I72" s="2"/>
      <c r="J72" s="2">
        <f>J22</f>
        <v>6779012830</v>
      </c>
      <c r="K72" s="8"/>
    </row>
    <row r="73" spans="1:11" ht="23.25" customHeight="1">
      <c r="A73" s="32" t="s">
        <v>102</v>
      </c>
      <c r="C73" s="17"/>
      <c r="D73" s="2"/>
      <c r="E73" s="2"/>
      <c r="F73" s="2"/>
      <c r="G73" s="1"/>
      <c r="H73" s="2"/>
      <c r="I73" s="2"/>
      <c r="J73" s="2"/>
      <c r="K73" s="8"/>
    </row>
    <row r="74" spans="1:11" ht="23.25" customHeight="1">
      <c r="A74" s="32" t="s">
        <v>64</v>
      </c>
      <c r="C74" s="17"/>
      <c r="D74" s="2"/>
      <c r="E74" s="2"/>
      <c r="F74" s="2"/>
      <c r="G74" s="1"/>
      <c r="H74" s="2"/>
      <c r="I74" s="2"/>
      <c r="J74" s="2"/>
      <c r="K74" s="8"/>
    </row>
    <row r="75" spans="1:11" ht="23.25" customHeight="1">
      <c r="A75" s="29" t="s">
        <v>62</v>
      </c>
      <c r="C75" s="17"/>
      <c r="D75" s="2">
        <v>2942012498</v>
      </c>
      <c r="E75" s="2"/>
      <c r="F75" s="2">
        <v>3064491784</v>
      </c>
      <c r="G75" s="2"/>
      <c r="H75" s="2">
        <v>2485781091</v>
      </c>
      <c r="I75" s="1"/>
      <c r="J75" s="2">
        <v>2515182601</v>
      </c>
      <c r="K75" s="8"/>
    </row>
    <row r="76" spans="1:11" ht="23.25" customHeight="1">
      <c r="A76" s="29" t="s">
        <v>117</v>
      </c>
      <c r="C76" s="17"/>
      <c r="D76" s="2">
        <v>121945432</v>
      </c>
      <c r="E76" s="23"/>
      <c r="F76" s="2">
        <v>150808702</v>
      </c>
      <c r="G76" s="23"/>
      <c r="H76" s="2">
        <v>98479505</v>
      </c>
      <c r="I76" s="27"/>
      <c r="J76" s="2">
        <v>126177426</v>
      </c>
      <c r="K76" s="8"/>
    </row>
    <row r="77" spans="1:11" ht="23.25" customHeight="1">
      <c r="A77" s="29" t="s">
        <v>191</v>
      </c>
      <c r="C77" s="17"/>
      <c r="D77" s="2">
        <v>17359382</v>
      </c>
      <c r="E77" s="23"/>
      <c r="F77" s="2">
        <v>8887304</v>
      </c>
      <c r="G77" s="23"/>
      <c r="H77" s="2">
        <v>17908900</v>
      </c>
      <c r="I77" s="27"/>
      <c r="J77" s="2">
        <v>-6634472</v>
      </c>
      <c r="K77" s="8"/>
    </row>
    <row r="78" spans="1:11" ht="23.25" customHeight="1">
      <c r="A78" s="29" t="s">
        <v>211</v>
      </c>
      <c r="C78" s="17"/>
      <c r="D78" s="23">
        <v>-2168244</v>
      </c>
      <c r="E78" s="23"/>
      <c r="F78" s="23">
        <v>-14133147</v>
      </c>
      <c r="G78" s="23"/>
      <c r="H78" s="23">
        <v>-2498485</v>
      </c>
      <c r="I78" s="27"/>
      <c r="J78" s="23">
        <v>-14293246</v>
      </c>
      <c r="K78" s="8"/>
    </row>
    <row r="79" spans="1:11" ht="23.25" customHeight="1">
      <c r="A79" s="29" t="s">
        <v>192</v>
      </c>
      <c r="C79" s="17"/>
      <c r="D79" s="23">
        <v>-15030000</v>
      </c>
      <c r="E79" s="23"/>
      <c r="F79" s="23">
        <v>-58000000</v>
      </c>
      <c r="G79" s="23"/>
      <c r="H79" s="23">
        <v>-15030000</v>
      </c>
      <c r="I79" s="27"/>
      <c r="J79" s="23">
        <v>-58000000</v>
      </c>
      <c r="K79" s="8"/>
    </row>
    <row r="80" spans="1:11" ht="23.25" customHeight="1">
      <c r="A80" s="29" t="s">
        <v>208</v>
      </c>
      <c r="C80" s="17"/>
      <c r="D80" s="23">
        <v>0</v>
      </c>
      <c r="E80" s="23"/>
      <c r="F80" s="23">
        <v>0</v>
      </c>
      <c r="G80" s="23"/>
      <c r="H80" s="23">
        <v>115518960</v>
      </c>
      <c r="I80" s="27"/>
      <c r="J80" s="23">
        <v>0</v>
      </c>
      <c r="K80" s="8"/>
    </row>
    <row r="81" spans="1:18" ht="23.25" customHeight="1">
      <c r="A81" s="8" t="s">
        <v>95</v>
      </c>
      <c r="C81" s="17"/>
      <c r="D81" s="27">
        <v>80646370</v>
      </c>
      <c r="E81" s="27"/>
      <c r="F81" s="27">
        <v>101822867</v>
      </c>
      <c r="G81" s="27"/>
      <c r="H81" s="27">
        <v>73281317</v>
      </c>
      <c r="I81" s="27"/>
      <c r="J81" s="27">
        <v>92013707</v>
      </c>
      <c r="K81" s="8"/>
    </row>
    <row r="82" spans="1:18" ht="23.25" customHeight="1">
      <c r="A82" s="8" t="s">
        <v>212</v>
      </c>
      <c r="C82" s="17"/>
      <c r="D82" s="27">
        <v>7435242</v>
      </c>
      <c r="E82" s="27"/>
      <c r="F82" s="23">
        <v>0</v>
      </c>
      <c r="G82" s="27"/>
      <c r="H82" s="27">
        <v>7435242</v>
      </c>
      <c r="I82" s="27"/>
      <c r="J82" s="23">
        <v>0</v>
      </c>
      <c r="K82" s="8"/>
    </row>
    <row r="83" spans="1:18" ht="23.25" customHeight="1">
      <c r="A83" s="29" t="s">
        <v>181</v>
      </c>
      <c r="C83" s="17"/>
      <c r="D83" s="27">
        <v>184846</v>
      </c>
      <c r="E83" s="27"/>
      <c r="F83" s="27">
        <v>24851034</v>
      </c>
      <c r="G83" s="27"/>
      <c r="H83" s="27">
        <v>201038</v>
      </c>
      <c r="I83" s="27"/>
      <c r="J83" s="27">
        <v>-394565</v>
      </c>
      <c r="K83" s="8"/>
    </row>
    <row r="84" spans="1:18" ht="23.25" customHeight="1">
      <c r="A84" s="29" t="s">
        <v>175</v>
      </c>
      <c r="C84" s="17"/>
      <c r="D84" s="27">
        <v>-51152329</v>
      </c>
      <c r="E84" s="27"/>
      <c r="F84" s="27">
        <v>-27774030</v>
      </c>
      <c r="G84" s="27"/>
      <c r="H84" s="27">
        <v>-135682071</v>
      </c>
      <c r="I84" s="27"/>
      <c r="J84" s="27">
        <v>-142086790</v>
      </c>
      <c r="K84" s="8"/>
    </row>
    <row r="85" spans="1:18" ht="23.25" customHeight="1">
      <c r="A85" s="8" t="s">
        <v>68</v>
      </c>
      <c r="C85" s="17"/>
      <c r="D85" s="28">
        <v>401552618</v>
      </c>
      <c r="E85" s="27"/>
      <c r="F85" s="28">
        <f>392517602-2</f>
        <v>392517600</v>
      </c>
      <c r="G85" s="27"/>
      <c r="H85" s="28">
        <v>384045850</v>
      </c>
      <c r="I85" s="27"/>
      <c r="J85" s="28">
        <f>373922637+1</f>
        <v>373922638</v>
      </c>
      <c r="K85" s="26"/>
    </row>
    <row r="86" spans="1:18" ht="23.25" customHeight="1">
      <c r="A86" s="40" t="s">
        <v>209</v>
      </c>
      <c r="C86" s="17"/>
      <c r="D86" s="3"/>
      <c r="E86" s="2"/>
      <c r="F86" s="3"/>
      <c r="G86" s="2"/>
      <c r="H86" s="3"/>
      <c r="I86" s="3"/>
      <c r="J86" s="3"/>
      <c r="K86" s="8"/>
    </row>
    <row r="87" spans="1:18" ht="23.25" customHeight="1">
      <c r="A87" s="40" t="s">
        <v>210</v>
      </c>
      <c r="C87" s="18"/>
      <c r="D87" s="27">
        <f>SUM(D72:D85)</f>
        <v>11106357074</v>
      </c>
      <c r="E87" s="1"/>
      <c r="F87" s="27">
        <f>SUM(F72:F85)</f>
        <v>10565610429</v>
      </c>
      <c r="G87" s="1"/>
      <c r="H87" s="27">
        <f>SUM(H72:H85)</f>
        <v>10083421269</v>
      </c>
      <c r="I87" s="27"/>
      <c r="J87" s="27">
        <f>SUM(J72:J85)</f>
        <v>9664900129</v>
      </c>
      <c r="K87" s="8"/>
    </row>
    <row r="88" spans="1:18" ht="23.25" customHeight="1">
      <c r="A88" s="45" t="s">
        <v>54</v>
      </c>
      <c r="C88" s="18"/>
      <c r="D88" s="1"/>
      <c r="E88" s="1"/>
      <c r="F88" s="1"/>
      <c r="G88" s="1"/>
      <c r="H88" s="1"/>
      <c r="I88" s="1"/>
      <c r="J88" s="1"/>
      <c r="K88" s="8"/>
    </row>
    <row r="89" spans="1:18" ht="23.25" customHeight="1">
      <c r="A89" s="33" t="s">
        <v>118</v>
      </c>
      <c r="B89" s="6"/>
      <c r="D89" s="2">
        <v>86870009</v>
      </c>
      <c r="E89" s="23"/>
      <c r="F89" s="2">
        <v>-186219967</v>
      </c>
      <c r="G89" s="23"/>
      <c r="H89" s="2">
        <v>390413846</v>
      </c>
      <c r="I89" s="1"/>
      <c r="J89" s="2">
        <v>-333509809</v>
      </c>
    </row>
    <row r="90" spans="1:18" ht="23.25" customHeight="1">
      <c r="A90" s="33" t="s">
        <v>75</v>
      </c>
      <c r="C90" s="18"/>
      <c r="D90" s="1">
        <v>-297759325</v>
      </c>
      <c r="E90" s="1"/>
      <c r="F90" s="1">
        <v>-53268096</v>
      </c>
      <c r="G90" s="1"/>
      <c r="H90" s="1">
        <v>-376007812</v>
      </c>
      <c r="I90" s="1"/>
      <c r="J90" s="1">
        <v>-205875770</v>
      </c>
      <c r="K90" s="8"/>
    </row>
    <row r="91" spans="1:18" ht="23.25" customHeight="1">
      <c r="A91" s="33" t="s">
        <v>76</v>
      </c>
      <c r="B91" s="6"/>
      <c r="D91" s="2">
        <v>24347249</v>
      </c>
      <c r="E91" s="23"/>
      <c r="F91" s="2">
        <v>51391015</v>
      </c>
      <c r="G91" s="23"/>
      <c r="H91" s="2">
        <v>0</v>
      </c>
      <c r="I91" s="1"/>
      <c r="J91" s="2">
        <v>0</v>
      </c>
    </row>
    <row r="92" spans="1:18" ht="23.25" customHeight="1">
      <c r="A92" s="29" t="s">
        <v>55</v>
      </c>
      <c r="C92" s="17"/>
      <c r="D92" s="2">
        <v>3892931</v>
      </c>
      <c r="E92" s="2"/>
      <c r="F92" s="2">
        <v>21390349</v>
      </c>
      <c r="G92" s="2"/>
      <c r="H92" s="2">
        <v>391666</v>
      </c>
      <c r="I92" s="1"/>
      <c r="J92" s="2">
        <v>-483772</v>
      </c>
      <c r="K92" s="8"/>
    </row>
    <row r="93" spans="1:18" ht="23.25" customHeight="1">
      <c r="A93" s="29" t="s">
        <v>56</v>
      </c>
      <c r="C93" s="17"/>
      <c r="D93" s="2">
        <v>-209257377</v>
      </c>
      <c r="E93" s="2"/>
      <c r="F93" s="2">
        <v>-53399284</v>
      </c>
      <c r="G93" s="2"/>
      <c r="H93" s="2">
        <v>-217160629</v>
      </c>
      <c r="I93" s="1"/>
      <c r="J93" s="2">
        <v>-1685016</v>
      </c>
      <c r="K93" s="8"/>
      <c r="R93" s="84"/>
    </row>
    <row r="94" spans="1:18" ht="23.25" customHeight="1">
      <c r="A94" s="31" t="s">
        <v>57</v>
      </c>
      <c r="C94" s="17"/>
      <c r="D94" s="2"/>
      <c r="E94" s="2"/>
      <c r="F94" s="2"/>
      <c r="G94" s="2"/>
      <c r="H94" s="2"/>
      <c r="I94" s="1"/>
      <c r="J94" s="2"/>
      <c r="K94" s="8"/>
      <c r="R94" s="84"/>
    </row>
    <row r="95" spans="1:18" ht="23.25" customHeight="1">
      <c r="A95" s="29" t="s">
        <v>119</v>
      </c>
      <c r="C95" s="20"/>
      <c r="D95" s="23">
        <v>-475879953</v>
      </c>
      <c r="E95" s="2"/>
      <c r="F95" s="23">
        <v>1473740</v>
      </c>
      <c r="G95" s="2"/>
      <c r="H95" s="23">
        <v>-274156828</v>
      </c>
      <c r="I95" s="1"/>
      <c r="J95" s="23">
        <v>372554680</v>
      </c>
      <c r="K95" s="8"/>
      <c r="R95" s="84"/>
    </row>
    <row r="96" spans="1:18" ht="23.25" customHeight="1">
      <c r="A96" s="29" t="s">
        <v>120</v>
      </c>
      <c r="C96" s="20"/>
      <c r="D96" s="23">
        <v>7286511</v>
      </c>
      <c r="E96" s="2"/>
      <c r="F96" s="23">
        <v>18359891</v>
      </c>
      <c r="G96" s="2"/>
      <c r="H96" s="23">
        <v>7204051</v>
      </c>
      <c r="I96" s="1"/>
      <c r="J96" s="23">
        <v>18920869</v>
      </c>
      <c r="K96" s="8"/>
      <c r="N96" s="23"/>
    </row>
    <row r="97" spans="1:21" ht="23.25" customHeight="1">
      <c r="A97" s="29" t="s">
        <v>77</v>
      </c>
      <c r="C97" s="20"/>
      <c r="D97" s="23">
        <v>-30553682</v>
      </c>
      <c r="E97" s="2"/>
      <c r="F97" s="23">
        <v>64917713</v>
      </c>
      <c r="G97" s="2"/>
      <c r="H97" s="23">
        <v>-46531223</v>
      </c>
      <c r="I97" s="1"/>
      <c r="J97" s="23">
        <v>64455752</v>
      </c>
      <c r="K97" s="8"/>
      <c r="M97" s="23"/>
      <c r="O97" s="23"/>
      <c r="S97" s="23"/>
    </row>
    <row r="98" spans="1:21" ht="23.25" customHeight="1">
      <c r="A98" s="40" t="s">
        <v>58</v>
      </c>
      <c r="C98" s="20"/>
      <c r="D98" s="2">
        <v>-111967305</v>
      </c>
      <c r="E98" s="2"/>
      <c r="F98" s="2">
        <v>-293497908</v>
      </c>
      <c r="G98" s="2"/>
      <c r="H98" s="2">
        <v>-95513803</v>
      </c>
      <c r="I98" s="1"/>
      <c r="J98" s="2">
        <v>-313989009</v>
      </c>
      <c r="K98" s="8"/>
      <c r="L98" s="23"/>
      <c r="M98" s="23"/>
      <c r="P98" s="84"/>
      <c r="Q98" s="97"/>
      <c r="R98" s="23"/>
      <c r="S98" s="23"/>
      <c r="T98" s="23"/>
      <c r="U98" s="23"/>
    </row>
    <row r="99" spans="1:21" s="26" customFormat="1" ht="23.25" customHeight="1">
      <c r="A99" s="40" t="s">
        <v>59</v>
      </c>
      <c r="C99" s="18"/>
      <c r="D99" s="23">
        <v>-21456301</v>
      </c>
      <c r="E99" s="27"/>
      <c r="F99" s="23">
        <v>-22687104</v>
      </c>
      <c r="G99" s="27"/>
      <c r="H99" s="23">
        <v>-21456302</v>
      </c>
      <c r="I99" s="27"/>
      <c r="J99" s="23">
        <v>-22687104</v>
      </c>
    </row>
    <row r="100" spans="1:21" s="26" customFormat="1" ht="23.25" customHeight="1">
      <c r="A100" s="40" t="s">
        <v>168</v>
      </c>
      <c r="C100" s="18"/>
      <c r="D100" s="23">
        <v>-1148371</v>
      </c>
      <c r="E100" s="27"/>
      <c r="F100" s="23">
        <v>-23945918</v>
      </c>
      <c r="G100" s="27"/>
      <c r="H100" s="23">
        <v>-946171</v>
      </c>
      <c r="I100" s="27"/>
      <c r="J100" s="23">
        <v>-18334098</v>
      </c>
    </row>
    <row r="101" spans="1:21" s="26" customFormat="1" ht="23.25" customHeight="1">
      <c r="A101" s="40" t="s">
        <v>173</v>
      </c>
      <c r="C101" s="18"/>
      <c r="D101" s="4">
        <v>149596712</v>
      </c>
      <c r="E101" s="1"/>
      <c r="F101" s="4">
        <v>232174152</v>
      </c>
      <c r="G101" s="1"/>
      <c r="H101" s="4">
        <v>267628998</v>
      </c>
      <c r="I101" s="1"/>
      <c r="J101" s="4">
        <v>263324620</v>
      </c>
      <c r="L101" s="23"/>
      <c r="M101" s="23"/>
      <c r="P101" s="84"/>
      <c r="R101" s="23"/>
      <c r="S101" s="23"/>
      <c r="T101" s="23"/>
    </row>
    <row r="102" spans="1:21" s="26" customFormat="1" ht="23.25" customHeight="1">
      <c r="A102" s="29" t="s">
        <v>65</v>
      </c>
      <c r="C102" s="18"/>
      <c r="D102" s="1">
        <f>SUM(D87:D101)</f>
        <v>10230328172</v>
      </c>
      <c r="E102" s="1"/>
      <c r="F102" s="1">
        <f>SUM(F87:F101)</f>
        <v>10322299012</v>
      </c>
      <c r="G102" s="1"/>
      <c r="H102" s="1">
        <f>SUM(H87:H101)</f>
        <v>9717287062</v>
      </c>
      <c r="I102" s="1"/>
      <c r="J102" s="1">
        <f>SUM(J87:J101)</f>
        <v>9487591472</v>
      </c>
    </row>
    <row r="103" spans="1:21" s="5" customFormat="1" ht="23.25" customHeight="1">
      <c r="A103" s="29" t="s">
        <v>66</v>
      </c>
      <c r="B103" s="34"/>
      <c r="C103" s="20"/>
      <c r="D103" s="1">
        <v>-440201545</v>
      </c>
      <c r="E103" s="35"/>
      <c r="F103" s="1">
        <v>-382131538</v>
      </c>
      <c r="G103" s="35"/>
      <c r="H103" s="1">
        <v>-422411220</v>
      </c>
      <c r="I103" s="35"/>
      <c r="J103" s="1">
        <v>-364374911</v>
      </c>
      <c r="K103" s="35"/>
    </row>
    <row r="104" spans="1:21" s="5" customFormat="1" ht="23.25" customHeight="1">
      <c r="A104" s="29" t="s">
        <v>67</v>
      </c>
      <c r="C104" s="20"/>
      <c r="D104" s="1">
        <v>-1414744913</v>
      </c>
      <c r="E104" s="35"/>
      <c r="F104" s="1">
        <v>-1215197462</v>
      </c>
      <c r="G104" s="35"/>
      <c r="H104" s="1">
        <v>-1362040607</v>
      </c>
      <c r="I104" s="35"/>
      <c r="J104" s="1">
        <v>-1208254950</v>
      </c>
      <c r="K104" s="35"/>
    </row>
    <row r="105" spans="1:21" s="26" customFormat="1" ht="23.25" customHeight="1">
      <c r="A105" s="31" t="s">
        <v>93</v>
      </c>
      <c r="C105" s="18"/>
      <c r="D105" s="9">
        <f>SUM(D102:D104)</f>
        <v>8375381714</v>
      </c>
      <c r="E105" s="1"/>
      <c r="F105" s="9">
        <f>SUM(F102:F104)</f>
        <v>8724970012</v>
      </c>
      <c r="G105" s="1"/>
      <c r="H105" s="9">
        <f>SUM(H102:H104)</f>
        <v>7932835235</v>
      </c>
      <c r="I105" s="1"/>
      <c r="J105" s="9">
        <f>SUM(J102:J104)</f>
        <v>7914961611</v>
      </c>
    </row>
    <row r="106" spans="1:21" ht="23.25" customHeight="1">
      <c r="C106" s="18"/>
      <c r="D106" s="17"/>
      <c r="E106" s="18"/>
      <c r="H106" s="7"/>
      <c r="I106" s="18"/>
      <c r="K106" s="8"/>
    </row>
    <row r="107" spans="1:21" ht="23.25" customHeight="1">
      <c r="A107" s="32" t="s">
        <v>4</v>
      </c>
      <c r="C107" s="18"/>
      <c r="D107" s="17"/>
      <c r="E107" s="18"/>
      <c r="H107" s="17"/>
      <c r="I107" s="18"/>
      <c r="K107" s="8"/>
    </row>
    <row r="108" spans="1:21" ht="21.95" customHeight="1">
      <c r="A108" s="12" t="s">
        <v>29</v>
      </c>
      <c r="B108" s="13"/>
      <c r="C108" s="13"/>
      <c r="D108" s="13"/>
      <c r="E108" s="13"/>
      <c r="F108" s="13"/>
      <c r="G108" s="14"/>
      <c r="H108" s="13"/>
      <c r="I108" s="13"/>
      <c r="J108" s="13"/>
    </row>
    <row r="109" spans="1:21" ht="21.95" customHeight="1">
      <c r="A109" s="31" t="s">
        <v>13</v>
      </c>
      <c r="B109" s="13"/>
      <c r="C109" s="13"/>
      <c r="D109" s="15"/>
      <c r="E109" s="13"/>
      <c r="F109" s="15"/>
      <c r="G109" s="16"/>
      <c r="H109" s="15"/>
      <c r="I109" s="13"/>
      <c r="J109" s="15"/>
    </row>
    <row r="110" spans="1:21" ht="21.95" customHeight="1">
      <c r="A110" s="46" t="s">
        <v>194</v>
      </c>
      <c r="B110" s="13"/>
      <c r="C110" s="13"/>
      <c r="D110" s="15"/>
      <c r="E110" s="13"/>
      <c r="F110" s="15"/>
      <c r="G110" s="16"/>
      <c r="H110" s="15"/>
      <c r="I110" s="13"/>
      <c r="J110" s="15"/>
    </row>
    <row r="111" spans="1:21" ht="21.95" customHeight="1">
      <c r="B111" s="13"/>
      <c r="C111" s="13"/>
      <c r="D111" s="15"/>
      <c r="E111" s="13"/>
      <c r="F111" s="17"/>
      <c r="G111" s="18"/>
      <c r="H111" s="15"/>
      <c r="I111" s="13"/>
      <c r="J111" s="17" t="s">
        <v>150</v>
      </c>
    </row>
    <row r="112" spans="1:21" s="22" customFormat="1" ht="21.95" customHeight="1">
      <c r="B112" s="41"/>
      <c r="C112" s="41"/>
      <c r="D112" s="110" t="s">
        <v>28</v>
      </c>
      <c r="E112" s="111"/>
      <c r="F112" s="111"/>
      <c r="G112" s="42"/>
      <c r="H112" s="110" t="s">
        <v>32</v>
      </c>
      <c r="I112" s="111"/>
      <c r="J112" s="111"/>
      <c r="K112" s="43"/>
    </row>
    <row r="113" spans="1:11" ht="21.95" customHeight="1">
      <c r="D113" s="36">
        <v>2562</v>
      </c>
      <c r="E113" s="17"/>
      <c r="F113" s="36">
        <v>2561</v>
      </c>
      <c r="G113" s="21"/>
      <c r="H113" s="36">
        <v>2562</v>
      </c>
      <c r="I113" s="17"/>
      <c r="J113" s="36">
        <v>2561</v>
      </c>
    </row>
    <row r="114" spans="1:11" ht="21.95" customHeight="1">
      <c r="A114" s="22" t="s">
        <v>14</v>
      </c>
      <c r="C114" s="20"/>
      <c r="D114" s="20"/>
      <c r="E114" s="20"/>
      <c r="F114" s="20"/>
      <c r="G114" s="21"/>
      <c r="H114" s="20"/>
      <c r="I114" s="20"/>
      <c r="J114" s="20"/>
      <c r="K114" s="8"/>
    </row>
    <row r="115" spans="1:11" ht="21.95" customHeight="1">
      <c r="A115" s="8" t="s">
        <v>165</v>
      </c>
      <c r="C115" s="20"/>
      <c r="D115" s="27">
        <v>0</v>
      </c>
      <c r="E115" s="20"/>
      <c r="F115" s="27">
        <v>0</v>
      </c>
      <c r="G115" s="20"/>
      <c r="H115" s="27">
        <v>-2374337</v>
      </c>
      <c r="I115" s="21"/>
      <c r="J115" s="27">
        <v>0</v>
      </c>
      <c r="K115" s="8"/>
    </row>
    <row r="116" spans="1:11" ht="21.95" customHeight="1">
      <c r="A116" s="8" t="s">
        <v>148</v>
      </c>
      <c r="C116" s="20"/>
      <c r="D116" s="27">
        <v>0</v>
      </c>
      <c r="E116" s="20"/>
      <c r="F116" s="27">
        <v>0</v>
      </c>
      <c r="G116" s="20"/>
      <c r="H116" s="27">
        <v>-4620000000</v>
      </c>
      <c r="I116" s="21"/>
      <c r="J116" s="27">
        <v>-3870300000</v>
      </c>
      <c r="K116" s="8"/>
    </row>
    <row r="117" spans="1:11" ht="21.95" customHeight="1">
      <c r="A117" s="8" t="s">
        <v>170</v>
      </c>
      <c r="C117" s="20"/>
      <c r="D117" s="27">
        <v>0</v>
      </c>
      <c r="E117" s="20"/>
      <c r="F117" s="27">
        <v>0</v>
      </c>
      <c r="G117" s="20"/>
      <c r="H117" s="27">
        <v>4960000000</v>
      </c>
      <c r="I117" s="21"/>
      <c r="J117" s="27">
        <v>4264000000</v>
      </c>
      <c r="K117" s="8"/>
    </row>
    <row r="118" spans="1:11" ht="21.95" customHeight="1">
      <c r="A118" s="8" t="s">
        <v>136</v>
      </c>
      <c r="C118" s="20"/>
      <c r="D118" s="2">
        <v>-78548630</v>
      </c>
      <c r="E118" s="24"/>
      <c r="F118" s="2">
        <v>-86202698</v>
      </c>
      <c r="G118" s="24"/>
      <c r="H118" s="2">
        <v>-78384342</v>
      </c>
      <c r="I118" s="1"/>
      <c r="J118" s="2">
        <v>-86202698</v>
      </c>
      <c r="K118" s="8"/>
    </row>
    <row r="119" spans="1:11" ht="21.95" customHeight="1">
      <c r="A119" s="8" t="s">
        <v>96</v>
      </c>
      <c r="C119" s="20"/>
      <c r="D119" s="2">
        <v>-321369101</v>
      </c>
      <c r="E119" s="24"/>
      <c r="F119" s="2">
        <v>-454612395</v>
      </c>
      <c r="G119" s="24"/>
      <c r="H119" s="2">
        <v>-263769110</v>
      </c>
      <c r="I119" s="1"/>
      <c r="J119" s="2">
        <v>-398490927</v>
      </c>
      <c r="K119" s="8"/>
    </row>
    <row r="120" spans="1:11" s="26" customFormat="1" ht="21.95" customHeight="1">
      <c r="A120" s="40" t="s">
        <v>98</v>
      </c>
      <c r="C120" s="18"/>
      <c r="D120" s="27">
        <v>-2670854027</v>
      </c>
      <c r="E120" s="1"/>
      <c r="F120" s="27">
        <v>-2241900252</v>
      </c>
      <c r="G120" s="1"/>
      <c r="H120" s="27">
        <v>-2659545535</v>
      </c>
      <c r="I120" s="1"/>
      <c r="J120" s="27">
        <v>-2019638009</v>
      </c>
    </row>
    <row r="121" spans="1:11" s="26" customFormat="1" ht="21.95" customHeight="1">
      <c r="A121" s="40" t="s">
        <v>193</v>
      </c>
      <c r="C121" s="18"/>
      <c r="D121" s="27">
        <v>-14316641</v>
      </c>
      <c r="E121" s="1"/>
      <c r="F121" s="27">
        <v>-71327707</v>
      </c>
      <c r="G121" s="1"/>
      <c r="H121" s="27">
        <v>-7008793</v>
      </c>
      <c r="I121" s="1"/>
      <c r="J121" s="27">
        <v>-42604828</v>
      </c>
    </row>
    <row r="122" spans="1:11" s="26" customFormat="1" ht="21.95" customHeight="1">
      <c r="A122" s="40" t="s">
        <v>99</v>
      </c>
      <c r="C122" s="18"/>
      <c r="D122" s="27">
        <v>-41830200</v>
      </c>
      <c r="E122" s="1"/>
      <c r="F122" s="27">
        <v>-53192322</v>
      </c>
      <c r="G122" s="1"/>
      <c r="H122" s="27">
        <v>-41830200</v>
      </c>
      <c r="I122" s="1"/>
      <c r="J122" s="27">
        <v>-53192322</v>
      </c>
    </row>
    <row r="123" spans="1:11" ht="21.95" customHeight="1">
      <c r="A123" s="32" t="s">
        <v>97</v>
      </c>
      <c r="C123" s="20"/>
      <c r="D123" s="23">
        <v>57571755</v>
      </c>
      <c r="E123" s="24"/>
      <c r="F123" s="23">
        <v>18650994</v>
      </c>
      <c r="G123" s="24"/>
      <c r="H123" s="23">
        <v>56333447</v>
      </c>
      <c r="I123" s="1"/>
      <c r="J123" s="23">
        <v>17898870</v>
      </c>
      <c r="K123" s="8"/>
    </row>
    <row r="124" spans="1:11" ht="21.95" customHeight="1">
      <c r="A124" s="29" t="s">
        <v>174</v>
      </c>
      <c r="C124" s="20"/>
      <c r="D124" s="23">
        <v>43841</v>
      </c>
      <c r="E124" s="24"/>
      <c r="F124" s="23">
        <v>67009</v>
      </c>
      <c r="G124" s="24"/>
      <c r="H124" s="23">
        <v>43841</v>
      </c>
      <c r="I124" s="1"/>
      <c r="J124" s="23">
        <v>67009</v>
      </c>
      <c r="K124" s="8"/>
    </row>
    <row r="125" spans="1:11" ht="21.95" customHeight="1">
      <c r="A125" s="29" t="s">
        <v>176</v>
      </c>
      <c r="C125" s="20"/>
      <c r="D125" s="28">
        <v>52665404</v>
      </c>
      <c r="E125" s="24"/>
      <c r="F125" s="28">
        <v>26065284</v>
      </c>
      <c r="G125" s="24"/>
      <c r="H125" s="28">
        <v>137195146</v>
      </c>
      <c r="I125" s="1"/>
      <c r="J125" s="28">
        <v>137860483</v>
      </c>
      <c r="K125" s="8"/>
    </row>
    <row r="126" spans="1:11" ht="21.95" customHeight="1">
      <c r="A126" s="31" t="s">
        <v>63</v>
      </c>
      <c r="B126" s="26"/>
      <c r="C126" s="18"/>
      <c r="D126" s="4">
        <f>SUM(D115:D125)</f>
        <v>-3016637599</v>
      </c>
      <c r="E126" s="1"/>
      <c r="F126" s="4">
        <f>SUM(F115:F125)</f>
        <v>-2862452087</v>
      </c>
      <c r="G126" s="1"/>
      <c r="H126" s="4">
        <f>SUM(H115:H125)</f>
        <v>-2519339883</v>
      </c>
      <c r="I126" s="1"/>
      <c r="J126" s="4">
        <f>SUM(J115:J125)</f>
        <v>-2050602422</v>
      </c>
      <c r="K126" s="8"/>
    </row>
    <row r="127" spans="1:11" ht="21.95" customHeight="1">
      <c r="A127" s="22" t="s">
        <v>15</v>
      </c>
      <c r="B127" s="26"/>
      <c r="C127" s="18"/>
      <c r="D127" s="1"/>
      <c r="E127" s="1"/>
      <c r="F127" s="1"/>
      <c r="G127" s="1"/>
      <c r="H127" s="1"/>
      <c r="I127" s="1"/>
      <c r="J127" s="1"/>
      <c r="K127" s="8"/>
    </row>
    <row r="128" spans="1:11" ht="21.95" customHeight="1">
      <c r="A128" s="8" t="s">
        <v>183</v>
      </c>
      <c r="B128" s="26"/>
      <c r="C128" s="18"/>
      <c r="D128" s="1">
        <v>296611016</v>
      </c>
      <c r="E128" s="1"/>
      <c r="F128" s="1">
        <v>3440739225</v>
      </c>
      <c r="G128" s="1"/>
      <c r="H128" s="1">
        <v>0</v>
      </c>
      <c r="I128" s="1"/>
      <c r="J128" s="1">
        <v>2100000000</v>
      </c>
      <c r="K128" s="8"/>
    </row>
    <row r="129" spans="1:12" ht="21.95" customHeight="1">
      <c r="A129" s="8" t="s">
        <v>171</v>
      </c>
      <c r="B129" s="26"/>
      <c r="C129" s="18"/>
      <c r="D129" s="1">
        <v>-337095521</v>
      </c>
      <c r="E129" s="1"/>
      <c r="F129" s="1">
        <v>-3430947424</v>
      </c>
      <c r="G129" s="1"/>
      <c r="H129" s="1">
        <v>0</v>
      </c>
      <c r="I129" s="1"/>
      <c r="J129" s="1">
        <v>-2100000000</v>
      </c>
      <c r="K129" s="8"/>
    </row>
    <row r="130" spans="1:12" ht="21.95" customHeight="1">
      <c r="A130" s="8" t="s">
        <v>184</v>
      </c>
      <c r="B130" s="26"/>
      <c r="C130" s="18"/>
      <c r="D130" s="23">
        <v>0</v>
      </c>
      <c r="E130" s="1"/>
      <c r="F130" s="23">
        <v>0</v>
      </c>
      <c r="G130" s="1"/>
      <c r="H130" s="23">
        <v>0</v>
      </c>
      <c r="I130" s="3"/>
      <c r="J130" s="23">
        <v>159134320</v>
      </c>
      <c r="K130" s="8"/>
    </row>
    <row r="131" spans="1:12" ht="21.95" customHeight="1">
      <c r="A131" s="8" t="s">
        <v>167</v>
      </c>
      <c r="B131" s="26"/>
      <c r="C131" s="18"/>
      <c r="D131" s="23">
        <v>0</v>
      </c>
      <c r="E131" s="1"/>
      <c r="F131" s="23">
        <v>0</v>
      </c>
      <c r="G131" s="1"/>
      <c r="H131" s="23">
        <v>-139134320</v>
      </c>
      <c r="I131" s="3"/>
      <c r="J131" s="23">
        <v>-120000000</v>
      </c>
      <c r="K131" s="8"/>
    </row>
    <row r="132" spans="1:12" ht="21.95" customHeight="1">
      <c r="A132" s="8" t="s">
        <v>201</v>
      </c>
      <c r="B132" s="26"/>
      <c r="C132" s="18"/>
      <c r="D132" s="1">
        <v>-5054573</v>
      </c>
      <c r="E132" s="1"/>
      <c r="F132" s="1">
        <v>-3311211</v>
      </c>
      <c r="G132" s="1"/>
      <c r="H132" s="1">
        <v>-5054573</v>
      </c>
      <c r="I132" s="3"/>
      <c r="J132" s="1">
        <v>-641324</v>
      </c>
      <c r="K132" s="8"/>
      <c r="L132" s="26"/>
    </row>
    <row r="133" spans="1:12" ht="21.95" customHeight="1">
      <c r="A133" s="8" t="s">
        <v>200</v>
      </c>
      <c r="B133" s="26"/>
      <c r="C133" s="18"/>
      <c r="D133" s="23">
        <v>-117272909</v>
      </c>
      <c r="E133" s="1"/>
      <c r="F133" s="23">
        <v>-300000000</v>
      </c>
      <c r="G133" s="1"/>
      <c r="H133" s="23">
        <v>-100000000</v>
      </c>
      <c r="I133" s="3"/>
      <c r="J133" s="23">
        <v>-300000000</v>
      </c>
      <c r="K133" s="8"/>
    </row>
    <row r="134" spans="1:12" ht="21.95" customHeight="1">
      <c r="A134" s="8" t="s">
        <v>202</v>
      </c>
      <c r="B134" s="26"/>
      <c r="C134" s="18"/>
      <c r="D134" s="23">
        <v>3170000000</v>
      </c>
      <c r="E134" s="1"/>
      <c r="F134" s="23">
        <v>6000000000</v>
      </c>
      <c r="G134" s="1"/>
      <c r="H134" s="23">
        <v>3170000000</v>
      </c>
      <c r="I134" s="3"/>
      <c r="J134" s="23">
        <v>6000000000</v>
      </c>
      <c r="K134" s="8"/>
    </row>
    <row r="135" spans="1:12" ht="21.95" customHeight="1">
      <c r="A135" s="8" t="s">
        <v>203</v>
      </c>
      <c r="B135" s="26"/>
      <c r="C135" s="18"/>
      <c r="D135" s="23">
        <v>-6700000000</v>
      </c>
      <c r="E135" s="1"/>
      <c r="F135" s="23">
        <v>-3500000000</v>
      </c>
      <c r="G135" s="1"/>
      <c r="H135" s="23">
        <v>-6700000000</v>
      </c>
      <c r="I135" s="3"/>
      <c r="J135" s="23">
        <v>-3500000000</v>
      </c>
      <c r="K135" s="8"/>
    </row>
    <row r="136" spans="1:12" ht="21.95" customHeight="1">
      <c r="A136" s="8" t="s">
        <v>213</v>
      </c>
      <c r="B136" s="26"/>
      <c r="C136" s="18"/>
      <c r="D136" s="23">
        <v>-169771369</v>
      </c>
      <c r="E136" s="1"/>
      <c r="F136" s="23">
        <v>0</v>
      </c>
      <c r="G136" s="1"/>
      <c r="H136" s="23">
        <v>-169771369</v>
      </c>
      <c r="I136" s="3"/>
      <c r="J136" s="23">
        <v>0</v>
      </c>
      <c r="K136" s="8"/>
    </row>
    <row r="137" spans="1:12" ht="21.95" customHeight="1">
      <c r="A137" s="8" t="s">
        <v>142</v>
      </c>
      <c r="B137" s="26"/>
      <c r="C137" s="18"/>
      <c r="D137" s="1">
        <v>-4866448068</v>
      </c>
      <c r="E137" s="1"/>
      <c r="F137" s="1">
        <v>-4338636413</v>
      </c>
      <c r="G137" s="1"/>
      <c r="H137" s="1">
        <v>-4866448068</v>
      </c>
      <c r="I137" s="3"/>
      <c r="J137" s="1">
        <v>-4338636413</v>
      </c>
      <c r="K137" s="8"/>
    </row>
    <row r="138" spans="1:12" ht="21.95" customHeight="1">
      <c r="A138" s="31" t="s">
        <v>169</v>
      </c>
      <c r="B138" s="26"/>
      <c r="C138" s="18"/>
      <c r="D138" s="9">
        <f>SUM(D128:D137)</f>
        <v>-8729031424</v>
      </c>
      <c r="E138" s="1"/>
      <c r="F138" s="9">
        <f>SUM(F128:F137)</f>
        <v>-2132155823</v>
      </c>
      <c r="G138" s="1"/>
      <c r="H138" s="9">
        <f>SUM(H128:H137)</f>
        <v>-8810408330</v>
      </c>
      <c r="I138" s="1"/>
      <c r="J138" s="9">
        <f>SUM(J128:J137)</f>
        <v>-2100143417</v>
      </c>
      <c r="K138" s="8"/>
    </row>
    <row r="139" spans="1:12" ht="21.95" customHeight="1">
      <c r="A139" s="31" t="s">
        <v>134</v>
      </c>
      <c r="B139" s="26"/>
      <c r="C139" s="18"/>
      <c r="D139" s="9">
        <v>-7486326</v>
      </c>
      <c r="E139" s="1"/>
      <c r="F139" s="9">
        <v>2477588</v>
      </c>
      <c r="G139" s="1"/>
      <c r="H139" s="9">
        <v>0</v>
      </c>
      <c r="I139" s="3"/>
      <c r="J139" s="9">
        <v>0</v>
      </c>
      <c r="K139" s="8"/>
    </row>
    <row r="140" spans="1:12" ht="21.95" customHeight="1">
      <c r="A140" s="22" t="s">
        <v>182</v>
      </c>
      <c r="B140" s="26"/>
      <c r="C140" s="18"/>
      <c r="D140" s="1">
        <f>SUM(D105,D126,D138,D139)</f>
        <v>-3377773635</v>
      </c>
      <c r="E140" s="1"/>
      <c r="F140" s="1">
        <f>SUM(F105,F126,F138,F139)</f>
        <v>3732839690</v>
      </c>
      <c r="G140" s="1"/>
      <c r="H140" s="1">
        <f>SUM(H105,H126,H138,H139)</f>
        <v>-3396912978</v>
      </c>
      <c r="I140" s="1"/>
      <c r="J140" s="1">
        <f>SUM(J105,J126,J138,J139)</f>
        <v>3764215772</v>
      </c>
      <c r="K140" s="8"/>
    </row>
    <row r="141" spans="1:12" ht="21.95" customHeight="1">
      <c r="A141" s="29" t="s">
        <v>152</v>
      </c>
      <c r="B141" s="26"/>
      <c r="C141" s="18"/>
      <c r="D141" s="28">
        <f>+BS!F9</f>
        <v>6237752234</v>
      </c>
      <c r="E141" s="1"/>
      <c r="F141" s="28">
        <v>2504912544</v>
      </c>
      <c r="G141" s="1"/>
      <c r="H141" s="28">
        <f>+BS!J9</f>
        <v>6003280881</v>
      </c>
      <c r="I141" s="3"/>
      <c r="J141" s="28">
        <v>2239065109</v>
      </c>
      <c r="K141" s="8"/>
    </row>
    <row r="142" spans="1:12" ht="21.95" customHeight="1" thickBot="1">
      <c r="A142" s="12" t="s">
        <v>154</v>
      </c>
      <c r="B142" s="26"/>
      <c r="C142" s="18"/>
      <c r="D142" s="11">
        <f>SUM(D140:D141)</f>
        <v>2859978599</v>
      </c>
      <c r="E142" s="1"/>
      <c r="F142" s="11">
        <f>SUM(F140:F141)</f>
        <v>6237752234</v>
      </c>
      <c r="G142" s="1"/>
      <c r="H142" s="11">
        <f>SUM(H140:H141)</f>
        <v>2606367903</v>
      </c>
      <c r="I142" s="1"/>
      <c r="J142" s="11">
        <f>SUM(J140:J141)</f>
        <v>6003280881</v>
      </c>
      <c r="K142" s="8"/>
    </row>
    <row r="143" spans="1:12" ht="21.95" customHeight="1" thickTop="1">
      <c r="A143" s="29"/>
      <c r="B143" s="26"/>
      <c r="C143" s="18"/>
      <c r="D143" s="1">
        <f>SUM(D142-BS!D9)</f>
        <v>0</v>
      </c>
      <c r="E143" s="1"/>
      <c r="F143" s="1">
        <f>SUM(F142-BS!F9)</f>
        <v>0</v>
      </c>
      <c r="G143" s="1"/>
      <c r="H143" s="1">
        <f>SUM(H142-BS!H9)</f>
        <v>0</v>
      </c>
      <c r="I143" s="1"/>
      <c r="J143" s="1">
        <f>SUM(J142-BS!J9)</f>
        <v>0</v>
      </c>
      <c r="K143" s="8"/>
    </row>
    <row r="144" spans="1:12" ht="21.95" customHeight="1">
      <c r="A144" s="31" t="s">
        <v>78</v>
      </c>
      <c r="B144" s="26"/>
      <c r="C144" s="18"/>
      <c r="D144" s="30"/>
      <c r="E144" s="30"/>
      <c r="F144" s="30"/>
      <c r="G144" s="30"/>
      <c r="H144" s="30"/>
      <c r="I144" s="30"/>
      <c r="J144" s="30"/>
      <c r="K144" s="8"/>
    </row>
    <row r="145" spans="1:11" ht="21.95" customHeight="1">
      <c r="A145" s="29" t="s">
        <v>79</v>
      </c>
      <c r="B145" s="26"/>
      <c r="C145" s="18"/>
      <c r="D145" s="30"/>
      <c r="E145" s="30"/>
      <c r="F145" s="30"/>
      <c r="G145" s="30"/>
      <c r="H145" s="30"/>
      <c r="I145" s="30"/>
      <c r="J145" s="30"/>
      <c r="K145" s="8"/>
    </row>
    <row r="146" spans="1:11" ht="21.95" customHeight="1">
      <c r="A146" s="29" t="s">
        <v>177</v>
      </c>
      <c r="B146" s="26"/>
      <c r="C146" s="18"/>
      <c r="D146" s="23">
        <v>-212894606</v>
      </c>
      <c r="E146" s="23"/>
      <c r="F146" s="23">
        <v>-248886624</v>
      </c>
      <c r="G146" s="23"/>
      <c r="H146" s="23">
        <v>-200722232.25479999</v>
      </c>
      <c r="I146" s="23"/>
      <c r="J146" s="23">
        <v>-308198632</v>
      </c>
      <c r="K146" s="8"/>
    </row>
    <row r="147" spans="1:11" ht="21.95" customHeight="1">
      <c r="A147" s="29" t="s">
        <v>204</v>
      </c>
      <c r="B147" s="26"/>
      <c r="C147" s="18"/>
      <c r="D147" s="23">
        <v>-6285597.3899999997</v>
      </c>
      <c r="E147" s="23"/>
      <c r="F147" s="23">
        <v>-7221003</v>
      </c>
      <c r="G147" s="23"/>
      <c r="H147" s="23">
        <v>-6285597.3899999997</v>
      </c>
      <c r="I147" s="23"/>
      <c r="J147" s="23">
        <v>-7221003</v>
      </c>
      <c r="K147" s="8"/>
    </row>
    <row r="148" spans="1:11" ht="21.95" customHeight="1">
      <c r="A148" s="29" t="s">
        <v>161</v>
      </c>
      <c r="B148" s="26"/>
      <c r="C148" s="18"/>
      <c r="D148" s="23">
        <v>1067852</v>
      </c>
      <c r="E148" s="23"/>
      <c r="F148" s="23">
        <v>-1240371</v>
      </c>
      <c r="G148" s="23"/>
      <c r="H148" s="23">
        <v>1067852</v>
      </c>
      <c r="I148" s="23"/>
      <c r="J148" s="23">
        <v>-1240371</v>
      </c>
      <c r="K148" s="8"/>
    </row>
    <row r="149" spans="1:11" ht="21.95" customHeight="1">
      <c r="A149" s="29" t="s">
        <v>190</v>
      </c>
      <c r="B149" s="26"/>
      <c r="C149" s="18"/>
      <c r="D149" s="23">
        <v>0</v>
      </c>
      <c r="E149" s="23"/>
      <c r="F149" s="23">
        <v>0</v>
      </c>
      <c r="G149" s="23"/>
      <c r="H149" s="23">
        <v>0</v>
      </c>
      <c r="I149" s="23"/>
      <c r="J149" s="23">
        <v>-333882000</v>
      </c>
      <c r="K149" s="8"/>
    </row>
    <row r="150" spans="1:11" ht="21.95" customHeight="1">
      <c r="A150" s="29" t="s">
        <v>215</v>
      </c>
      <c r="B150" s="26"/>
      <c r="C150" s="18"/>
      <c r="D150" s="23"/>
      <c r="E150" s="23"/>
      <c r="F150" s="23"/>
      <c r="G150" s="23"/>
      <c r="H150" s="23"/>
      <c r="I150" s="23"/>
      <c r="J150" s="23"/>
      <c r="K150" s="8"/>
    </row>
    <row r="151" spans="1:11" ht="21.95" customHeight="1">
      <c r="A151" s="29" t="s">
        <v>214</v>
      </c>
      <c r="B151" s="26"/>
      <c r="C151" s="18"/>
      <c r="D151" s="23">
        <v>0</v>
      </c>
      <c r="E151" s="23"/>
      <c r="F151" s="23">
        <v>0</v>
      </c>
      <c r="G151" s="23"/>
      <c r="H151" s="23">
        <v>0</v>
      </c>
      <c r="I151" s="23"/>
      <c r="J151" s="23">
        <v>77291624</v>
      </c>
      <c r="K151" s="8"/>
    </row>
    <row r="152" spans="1:11" ht="21.95" customHeight="1">
      <c r="A152" s="29" t="s">
        <v>160</v>
      </c>
      <c r="B152" s="26"/>
      <c r="C152" s="18"/>
      <c r="D152" s="23">
        <v>108559132</v>
      </c>
      <c r="E152" s="23"/>
      <c r="F152" s="23">
        <v>0</v>
      </c>
      <c r="G152" s="23"/>
      <c r="H152" s="23">
        <v>100009094</v>
      </c>
      <c r="I152" s="23"/>
      <c r="J152" s="23">
        <v>0</v>
      </c>
      <c r="K152" s="8"/>
    </row>
    <row r="153" spans="1:11" ht="21.95" customHeight="1">
      <c r="A153" s="29"/>
      <c r="B153" s="26"/>
      <c r="C153" s="18"/>
      <c r="D153" s="44"/>
      <c r="E153" s="30"/>
      <c r="F153" s="30"/>
      <c r="G153" s="30"/>
      <c r="H153" s="44"/>
      <c r="I153" s="30"/>
      <c r="J153" s="30"/>
      <c r="K153" s="8"/>
    </row>
    <row r="154" spans="1:11" ht="22.7" customHeight="1">
      <c r="A154" s="32" t="s">
        <v>4</v>
      </c>
      <c r="C154" s="17"/>
      <c r="D154" s="91"/>
      <c r="E154" s="17"/>
      <c r="H154" s="91"/>
      <c r="I154" s="17"/>
      <c r="K154" s="8"/>
    </row>
    <row r="155" spans="1:11" ht="23.25" customHeight="1">
      <c r="D155" s="23"/>
    </row>
  </sheetData>
  <mergeCells count="8">
    <mergeCell ref="D5:F5"/>
    <mergeCell ref="H5:J5"/>
    <mergeCell ref="D69:F69"/>
    <mergeCell ref="H69:J69"/>
    <mergeCell ref="D112:F112"/>
    <mergeCell ref="H112:J112"/>
    <mergeCell ref="D46:F46"/>
    <mergeCell ref="H46:J46"/>
  </mergeCells>
  <printOptions gridLinesSet="0"/>
  <pageMargins left="0.98425196850393704" right="0.39370078740157483" top="0.78740157480314965" bottom="0.39370078740157483" header="0.19685039370078741" footer="0.19685039370078741"/>
  <pageSetup paperSize="9" scale="65" orientation="portrait" r:id="rId1"/>
  <headerFooter alignWithMargins="0"/>
  <rowBreaks count="3" manualBreakCount="3">
    <brk id="41" max="16383" man="1"/>
    <brk id="64" max="16383" man="1"/>
    <brk id="107" max="16383" man="1"/>
  </rowBreaks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29"/>
  <sheetViews>
    <sheetView showGridLines="0" zoomScaleNormal="100" zoomScaleSheetLayoutView="80" workbookViewId="0"/>
  </sheetViews>
  <sheetFormatPr defaultColWidth="9.140625" defaultRowHeight="21.95" customHeight="1"/>
  <cols>
    <col min="1" max="1" width="35" style="50" customWidth="1"/>
    <col min="2" max="2" width="3.5703125" style="51" customWidth="1"/>
    <col min="3" max="3" width="8" style="51" customWidth="1"/>
    <col min="4" max="4" width="1.5703125" style="51" customWidth="1"/>
    <col min="5" max="5" width="16.85546875" style="52" customWidth="1"/>
    <col min="6" max="6" width="1.5703125" style="51" customWidth="1"/>
    <col min="7" max="7" width="16.85546875" style="52" customWidth="1"/>
    <col min="8" max="8" width="1.5703125" style="51" customWidth="1"/>
    <col min="9" max="9" width="16.85546875" style="53" customWidth="1"/>
    <col min="10" max="10" width="1.5703125" style="51" customWidth="1"/>
    <col min="11" max="11" width="16.85546875" style="53" customWidth="1"/>
    <col min="12" max="12" width="1.5703125" style="51" customWidth="1"/>
    <col min="13" max="13" width="16.85546875" style="53" customWidth="1"/>
    <col min="14" max="14" width="1.5703125" style="53" customWidth="1"/>
    <col min="15" max="15" width="16.85546875" style="53" customWidth="1"/>
    <col min="16" max="16" width="1.5703125" style="53" customWidth="1"/>
    <col min="17" max="17" width="16.85546875" style="52" customWidth="1"/>
    <col min="18" max="18" width="1.5703125" style="53" customWidth="1"/>
    <col min="19" max="19" width="16.85546875" style="52" customWidth="1"/>
    <col min="20" max="20" width="1.5703125" style="53" customWidth="1"/>
    <col min="21" max="21" width="16.85546875" style="52" customWidth="1"/>
    <col min="22" max="16384" width="9.140625" style="50"/>
  </cols>
  <sheetData>
    <row r="1" spans="1:22" s="80" customFormat="1" ht="21.95" customHeight="1">
      <c r="A1" s="78" t="s">
        <v>29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78"/>
      <c r="P1" s="78"/>
      <c r="Q1" s="78"/>
      <c r="R1" s="78"/>
      <c r="S1" s="78"/>
      <c r="T1" s="78"/>
      <c r="U1" s="78"/>
      <c r="V1" s="79"/>
    </row>
    <row r="2" spans="1:22" s="69" customFormat="1" ht="21.95" customHeight="1">
      <c r="A2" s="46" t="s">
        <v>23</v>
      </c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</row>
    <row r="3" spans="1:22" s="69" customFormat="1" ht="21.95" customHeight="1">
      <c r="A3" s="46" t="s">
        <v>194</v>
      </c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6"/>
      <c r="S3" s="46"/>
      <c r="T3" s="46"/>
      <c r="U3" s="46"/>
    </row>
    <row r="4" spans="1:22" ht="21.95" customHeight="1">
      <c r="Q4" s="54"/>
      <c r="S4" s="54"/>
      <c r="U4" s="54" t="s">
        <v>150</v>
      </c>
    </row>
    <row r="5" spans="1:22" s="55" customFormat="1" ht="21.95" customHeight="1">
      <c r="E5" s="112" t="s">
        <v>28</v>
      </c>
      <c r="F5" s="112"/>
      <c r="G5" s="112"/>
      <c r="H5" s="112"/>
      <c r="I5" s="112"/>
      <c r="J5" s="112"/>
      <c r="K5" s="112"/>
      <c r="L5" s="112"/>
      <c r="M5" s="112"/>
      <c r="N5" s="112"/>
      <c r="O5" s="112"/>
      <c r="P5" s="112"/>
      <c r="Q5" s="112"/>
      <c r="R5" s="112"/>
      <c r="S5" s="112"/>
      <c r="T5" s="112"/>
      <c r="U5" s="112"/>
    </row>
    <row r="6" spans="1:22" s="55" customFormat="1" ht="21.95" customHeight="1">
      <c r="E6" s="113" t="s">
        <v>31</v>
      </c>
      <c r="F6" s="113"/>
      <c r="G6" s="113"/>
      <c r="H6" s="113"/>
      <c r="I6" s="113"/>
      <c r="J6" s="113"/>
      <c r="K6" s="113"/>
      <c r="L6" s="113"/>
      <c r="M6" s="113"/>
      <c r="N6" s="113"/>
      <c r="O6" s="113"/>
      <c r="P6" s="113"/>
      <c r="Q6" s="113"/>
      <c r="R6" s="56"/>
      <c r="S6" s="56"/>
      <c r="T6" s="56"/>
      <c r="U6" s="56"/>
    </row>
    <row r="7" spans="1:22" s="55" customFormat="1" ht="21.95" customHeight="1">
      <c r="E7" s="56"/>
      <c r="F7" s="56"/>
      <c r="G7" s="56"/>
      <c r="H7" s="56"/>
      <c r="I7" s="56"/>
      <c r="J7" s="56"/>
      <c r="K7" s="56"/>
      <c r="L7" s="56"/>
      <c r="M7" s="56"/>
      <c r="N7" s="56"/>
      <c r="O7" s="81" t="s">
        <v>121</v>
      </c>
      <c r="P7" s="56"/>
      <c r="Q7" s="56"/>
      <c r="R7" s="56"/>
      <c r="S7" s="56"/>
      <c r="T7" s="56"/>
      <c r="U7" s="56"/>
    </row>
    <row r="8" spans="1:22" s="56" customFormat="1" ht="21.95" customHeight="1">
      <c r="O8" s="82" t="s">
        <v>8</v>
      </c>
    </row>
    <row r="9" spans="1:22" s="55" customFormat="1" ht="21.95" customHeight="1">
      <c r="E9" s="56"/>
      <c r="F9" s="56"/>
      <c r="G9" s="56"/>
      <c r="H9" s="56"/>
      <c r="I9" s="56"/>
      <c r="J9" s="56"/>
      <c r="K9" s="56"/>
      <c r="L9" s="56"/>
      <c r="M9" s="56"/>
      <c r="N9" s="56"/>
      <c r="O9" s="83" t="s">
        <v>101</v>
      </c>
      <c r="P9" s="56"/>
      <c r="Q9" s="56"/>
      <c r="R9" s="56"/>
      <c r="S9" s="56"/>
      <c r="T9" s="56"/>
      <c r="U9" s="56"/>
    </row>
    <row r="10" spans="1:22" s="55" customFormat="1" ht="21.95" customHeight="1">
      <c r="E10" s="56"/>
      <c r="F10" s="56"/>
      <c r="G10" s="56"/>
      <c r="H10" s="56"/>
      <c r="I10" s="56"/>
      <c r="J10" s="56"/>
      <c r="K10" s="56"/>
      <c r="L10" s="56"/>
      <c r="M10" s="56"/>
      <c r="N10" s="56"/>
      <c r="O10" s="82" t="s">
        <v>122</v>
      </c>
      <c r="P10" s="56"/>
      <c r="Q10" s="56"/>
      <c r="R10" s="56"/>
      <c r="S10" s="56"/>
      <c r="T10" s="56"/>
      <c r="U10" s="56"/>
    </row>
    <row r="11" spans="1:22" s="55" customFormat="1" ht="21.95" customHeight="1">
      <c r="B11" s="56"/>
      <c r="C11" s="56"/>
      <c r="H11" s="56"/>
      <c r="I11" s="57"/>
      <c r="J11" s="57"/>
      <c r="K11" s="58" t="s">
        <v>24</v>
      </c>
      <c r="L11" s="58"/>
      <c r="M11" s="58"/>
      <c r="N11" s="59"/>
      <c r="O11" s="59" t="s">
        <v>123</v>
      </c>
      <c r="P11" s="60"/>
      <c r="S11" s="55" t="s">
        <v>124</v>
      </c>
      <c r="T11" s="60"/>
      <c r="U11" s="61"/>
    </row>
    <row r="12" spans="1:22" s="55" customFormat="1" ht="21.95" customHeight="1">
      <c r="B12" s="56"/>
      <c r="C12" s="56"/>
      <c r="D12" s="56"/>
      <c r="E12" s="59" t="s">
        <v>20</v>
      </c>
      <c r="F12" s="56"/>
      <c r="G12" s="59" t="s">
        <v>25</v>
      </c>
      <c r="H12" s="56"/>
      <c r="I12" s="114" t="s">
        <v>125</v>
      </c>
      <c r="J12" s="114"/>
      <c r="K12" s="114"/>
      <c r="L12" s="59"/>
      <c r="O12" s="59" t="s">
        <v>126</v>
      </c>
      <c r="P12" s="60"/>
      <c r="Q12" s="60" t="s">
        <v>127</v>
      </c>
      <c r="R12" s="60"/>
      <c r="S12" s="60" t="s">
        <v>128</v>
      </c>
      <c r="T12" s="60"/>
      <c r="U12" s="60" t="s">
        <v>22</v>
      </c>
    </row>
    <row r="13" spans="1:22" s="55" customFormat="1" ht="21.95" customHeight="1">
      <c r="B13" s="56"/>
      <c r="C13" s="58" t="s">
        <v>0</v>
      </c>
      <c r="D13" s="56"/>
      <c r="E13" s="58" t="s">
        <v>21</v>
      </c>
      <c r="F13" s="56"/>
      <c r="G13" s="58" t="s">
        <v>94</v>
      </c>
      <c r="H13" s="56"/>
      <c r="I13" s="58" t="s">
        <v>129</v>
      </c>
      <c r="J13" s="56"/>
      <c r="K13" s="58" t="s">
        <v>130</v>
      </c>
      <c r="L13" s="56"/>
      <c r="M13" s="58" t="s">
        <v>27</v>
      </c>
      <c r="N13" s="59"/>
      <c r="O13" s="58" t="s">
        <v>131</v>
      </c>
      <c r="P13" s="59"/>
      <c r="Q13" s="58" t="s">
        <v>132</v>
      </c>
      <c r="R13" s="59"/>
      <c r="S13" s="58" t="s">
        <v>133</v>
      </c>
      <c r="T13" s="59"/>
      <c r="U13" s="58" t="s">
        <v>8</v>
      </c>
    </row>
    <row r="14" spans="1:22" ht="21.95" customHeight="1">
      <c r="A14" s="62" t="s">
        <v>185</v>
      </c>
      <c r="B14" s="53"/>
      <c r="C14" s="53"/>
      <c r="D14" s="47"/>
      <c r="E14" s="63">
        <v>13151198025</v>
      </c>
      <c r="F14" s="47"/>
      <c r="G14" s="63">
        <v>646323076</v>
      </c>
      <c r="H14" s="47"/>
      <c r="I14" s="63">
        <v>1315120000</v>
      </c>
      <c r="J14" s="47"/>
      <c r="K14" s="63">
        <v>1000000</v>
      </c>
      <c r="L14" s="47"/>
      <c r="M14" s="63">
        <v>3588749174</v>
      </c>
      <c r="N14" s="63"/>
      <c r="O14" s="63">
        <v>-67601885</v>
      </c>
      <c r="P14" s="47"/>
      <c r="Q14" s="63">
        <f t="shared" ref="Q14:Q17" si="0">SUM(E14:P14)</f>
        <v>18634788390</v>
      </c>
      <c r="R14" s="47"/>
      <c r="S14" s="63">
        <v>3629</v>
      </c>
      <c r="T14" s="47"/>
      <c r="U14" s="63">
        <f t="shared" ref="U14:U17" si="1">SUM(Q14:S14)</f>
        <v>18634792019</v>
      </c>
      <c r="V14" s="51"/>
    </row>
    <row r="15" spans="1:22" ht="21.95" customHeight="1">
      <c r="A15" s="89" t="s">
        <v>155</v>
      </c>
      <c r="B15" s="53"/>
      <c r="C15" s="53"/>
      <c r="D15" s="47"/>
      <c r="E15" s="63">
        <v>0</v>
      </c>
      <c r="F15" s="47"/>
      <c r="G15" s="63">
        <v>0</v>
      </c>
      <c r="H15" s="47"/>
      <c r="I15" s="63">
        <v>0</v>
      </c>
      <c r="J15" s="47"/>
      <c r="K15" s="63">
        <v>0</v>
      </c>
      <c r="L15" s="47"/>
      <c r="M15" s="63">
        <f>'PL&amp;CF'!F49</f>
        <v>5612623811</v>
      </c>
      <c r="N15" s="63"/>
      <c r="O15" s="63">
        <v>0</v>
      </c>
      <c r="P15" s="47"/>
      <c r="Q15" s="63">
        <f t="shared" si="0"/>
        <v>5612623811</v>
      </c>
      <c r="R15" s="47"/>
      <c r="S15" s="63">
        <f>'PL&amp;CF'!F51</f>
        <v>0</v>
      </c>
      <c r="T15" s="47"/>
      <c r="U15" s="63">
        <f t="shared" si="1"/>
        <v>5612623811</v>
      </c>
      <c r="V15" s="51"/>
    </row>
    <row r="16" spans="1:22" ht="21.95" customHeight="1">
      <c r="A16" s="89" t="s">
        <v>156</v>
      </c>
      <c r="B16" s="53"/>
      <c r="C16" s="53"/>
      <c r="D16" s="47"/>
      <c r="E16" s="67">
        <v>0</v>
      </c>
      <c r="F16" s="47"/>
      <c r="G16" s="67">
        <v>0</v>
      </c>
      <c r="H16" s="47"/>
      <c r="I16" s="67">
        <v>0</v>
      </c>
      <c r="J16" s="47"/>
      <c r="K16" s="67">
        <v>0</v>
      </c>
      <c r="L16" s="47"/>
      <c r="M16" s="67">
        <f>'PL&amp;CF'!F34</f>
        <v>0</v>
      </c>
      <c r="N16" s="63"/>
      <c r="O16" s="67">
        <f>'PL&amp;CF'!F30</f>
        <v>6556715</v>
      </c>
      <c r="P16" s="47"/>
      <c r="Q16" s="67">
        <f t="shared" si="0"/>
        <v>6556715</v>
      </c>
      <c r="R16" s="47"/>
      <c r="S16" s="67">
        <v>0</v>
      </c>
      <c r="T16" s="47"/>
      <c r="U16" s="67">
        <f t="shared" si="1"/>
        <v>6556715</v>
      </c>
      <c r="V16" s="51"/>
    </row>
    <row r="17" spans="1:23" ht="21.95" customHeight="1">
      <c r="A17" s="89" t="s">
        <v>153</v>
      </c>
      <c r="B17" s="53"/>
      <c r="C17" s="53"/>
      <c r="D17" s="47"/>
      <c r="E17" s="63">
        <f>SUM(E15:E16)</f>
        <v>0</v>
      </c>
      <c r="F17" s="47"/>
      <c r="G17" s="63">
        <f>SUM(G15:G16)</f>
        <v>0</v>
      </c>
      <c r="H17" s="47"/>
      <c r="I17" s="63">
        <f>SUM(I15:I16)</f>
        <v>0</v>
      </c>
      <c r="J17" s="47"/>
      <c r="K17" s="63">
        <f>SUM(K15:K16)</f>
        <v>0</v>
      </c>
      <c r="L17" s="47"/>
      <c r="M17" s="63">
        <f>SUM(M15:M16)</f>
        <v>5612623811</v>
      </c>
      <c r="N17" s="63"/>
      <c r="O17" s="63">
        <f>SUM(O15:O16)</f>
        <v>6556715</v>
      </c>
      <c r="P17" s="47"/>
      <c r="Q17" s="63">
        <f t="shared" si="0"/>
        <v>5619180526</v>
      </c>
      <c r="R17" s="47"/>
      <c r="S17" s="63">
        <f>SUM(S15:S16)</f>
        <v>0</v>
      </c>
      <c r="T17" s="47"/>
      <c r="U17" s="63">
        <f t="shared" si="1"/>
        <v>5619180526</v>
      </c>
      <c r="V17" s="51"/>
    </row>
    <row r="18" spans="1:23" ht="21.95" customHeight="1">
      <c r="A18" s="51" t="s">
        <v>142</v>
      </c>
      <c r="C18" s="65">
        <v>30</v>
      </c>
      <c r="D18" s="47"/>
      <c r="E18" s="66">
        <v>0</v>
      </c>
      <c r="F18" s="47"/>
      <c r="G18" s="66">
        <v>0</v>
      </c>
      <c r="H18" s="47"/>
      <c r="I18" s="76">
        <v>0</v>
      </c>
      <c r="J18" s="47"/>
      <c r="K18" s="76">
        <v>0</v>
      </c>
      <c r="L18" s="47"/>
      <c r="M18" s="76">
        <v>-4339876784</v>
      </c>
      <c r="N18" s="47"/>
      <c r="O18" s="66">
        <v>0</v>
      </c>
      <c r="P18" s="47"/>
      <c r="Q18" s="67">
        <f t="shared" ref="Q18" si="2">SUM(E18:P18)</f>
        <v>-4339876784</v>
      </c>
      <c r="R18" s="47"/>
      <c r="S18" s="66">
        <v>0</v>
      </c>
      <c r="T18" s="47"/>
      <c r="U18" s="67">
        <f t="shared" ref="U18" si="3">SUM(Q18:S18)</f>
        <v>-4339876784</v>
      </c>
      <c r="V18" s="51"/>
    </row>
    <row r="19" spans="1:23" ht="21.95" customHeight="1" thickBot="1">
      <c r="A19" s="46" t="s">
        <v>186</v>
      </c>
      <c r="C19" s="65"/>
      <c r="D19" s="47"/>
      <c r="E19" s="68">
        <f>SUM(E14,E17:E18)</f>
        <v>13151198025</v>
      </c>
      <c r="F19" s="47"/>
      <c r="G19" s="68">
        <f>SUM(G14,G17:G18)</f>
        <v>646323076</v>
      </c>
      <c r="H19" s="47"/>
      <c r="I19" s="68">
        <f>SUM(I14,I17:I18)</f>
        <v>1315120000</v>
      </c>
      <c r="J19" s="47"/>
      <c r="K19" s="68">
        <f>SUM(K14,K17:K18)</f>
        <v>1000000</v>
      </c>
      <c r="L19" s="47"/>
      <c r="M19" s="68">
        <f>SUM(M14,M17:M18)</f>
        <v>4861496201</v>
      </c>
      <c r="N19" s="47"/>
      <c r="O19" s="68">
        <f>SUM(O14,O17:O18)</f>
        <v>-61045170</v>
      </c>
      <c r="P19" s="47"/>
      <c r="Q19" s="68">
        <f>SUM(Q14,Q17:Q18)</f>
        <v>19914092132</v>
      </c>
      <c r="R19" s="47"/>
      <c r="S19" s="68">
        <f>SUM(S14,S17:S18)</f>
        <v>3629</v>
      </c>
      <c r="T19" s="47"/>
      <c r="U19" s="68">
        <f>SUM(U14,U17:U18)</f>
        <v>19914095761</v>
      </c>
      <c r="V19" s="51"/>
      <c r="W19" s="77"/>
    </row>
    <row r="20" spans="1:23" ht="21.95" customHeight="1" thickTop="1">
      <c r="A20" s="46"/>
      <c r="C20" s="65"/>
      <c r="D20" s="47"/>
      <c r="E20" s="47"/>
      <c r="F20" s="47"/>
      <c r="G20" s="47"/>
      <c r="H20" s="47"/>
      <c r="I20" s="47"/>
      <c r="J20" s="47"/>
      <c r="K20" s="47"/>
      <c r="L20" s="47"/>
      <c r="M20" s="47"/>
      <c r="N20" s="47"/>
      <c r="O20" s="47"/>
      <c r="P20" s="47"/>
      <c r="Q20" s="47"/>
      <c r="R20" s="47"/>
      <c r="S20" s="47"/>
      <c r="T20" s="47"/>
      <c r="U20" s="47"/>
      <c r="V20" s="51"/>
    </row>
    <row r="21" spans="1:23" ht="21.95" customHeight="1">
      <c r="A21" s="75" t="s">
        <v>195</v>
      </c>
      <c r="B21" s="53"/>
      <c r="C21" s="64"/>
      <c r="D21" s="47"/>
      <c r="E21" s="63">
        <f>SUM(E19)</f>
        <v>13151198025</v>
      </c>
      <c r="F21" s="47"/>
      <c r="G21" s="63">
        <f>SUM(G19)</f>
        <v>646323076</v>
      </c>
      <c r="H21" s="47"/>
      <c r="I21" s="63">
        <f>SUM(I19)</f>
        <v>1315120000</v>
      </c>
      <c r="J21" s="47"/>
      <c r="K21" s="63">
        <f>SUM(K19)</f>
        <v>1000000</v>
      </c>
      <c r="L21" s="47"/>
      <c r="M21" s="63">
        <f>SUM(M19)</f>
        <v>4861496201</v>
      </c>
      <c r="N21" s="63"/>
      <c r="O21" s="63">
        <f>SUM(O19)</f>
        <v>-61045170</v>
      </c>
      <c r="P21" s="47"/>
      <c r="Q21" s="63">
        <f t="shared" ref="Q21:Q25" si="4">SUM(E21:P21)</f>
        <v>19914092132</v>
      </c>
      <c r="R21" s="47"/>
      <c r="S21" s="63">
        <f>SUM(S19)</f>
        <v>3629</v>
      </c>
      <c r="T21" s="47"/>
      <c r="U21" s="63">
        <f t="shared" ref="U21:U25" si="5">SUM(Q21:S21)</f>
        <v>19914095761</v>
      </c>
      <c r="V21" s="51"/>
    </row>
    <row r="22" spans="1:23" ht="21.95" customHeight="1">
      <c r="A22" s="89" t="s">
        <v>155</v>
      </c>
      <c r="B22" s="53"/>
      <c r="C22" s="53"/>
      <c r="D22" s="47"/>
      <c r="E22" s="63">
        <v>0</v>
      </c>
      <c r="F22" s="47"/>
      <c r="G22" s="63">
        <v>0</v>
      </c>
      <c r="H22" s="47"/>
      <c r="I22" s="63">
        <v>0</v>
      </c>
      <c r="J22" s="47"/>
      <c r="K22" s="63">
        <v>0</v>
      </c>
      <c r="L22" s="47"/>
      <c r="M22" s="63">
        <f>'PL&amp;CF'!D49</f>
        <v>6176590106</v>
      </c>
      <c r="N22" s="63"/>
      <c r="O22" s="63">
        <v>0</v>
      </c>
      <c r="P22" s="47"/>
      <c r="Q22" s="63">
        <f t="shared" si="4"/>
        <v>6176590106</v>
      </c>
      <c r="R22" s="47"/>
      <c r="S22" s="63">
        <v>0</v>
      </c>
      <c r="T22" s="47"/>
      <c r="U22" s="63">
        <f t="shared" si="5"/>
        <v>6176590106</v>
      </c>
      <c r="V22" s="51"/>
    </row>
    <row r="23" spans="1:23" ht="21.95" customHeight="1">
      <c r="A23" s="89" t="s">
        <v>156</v>
      </c>
      <c r="B23" s="53"/>
      <c r="C23" s="53"/>
      <c r="D23" s="47"/>
      <c r="E23" s="67">
        <v>0</v>
      </c>
      <c r="F23" s="47"/>
      <c r="G23" s="67">
        <v>0</v>
      </c>
      <c r="H23" s="47"/>
      <c r="I23" s="67">
        <v>0</v>
      </c>
      <c r="J23" s="47"/>
      <c r="K23" s="67">
        <v>0</v>
      </c>
      <c r="L23" s="47"/>
      <c r="M23" s="67">
        <v>-86847305</v>
      </c>
      <c r="N23" s="63"/>
      <c r="O23" s="67">
        <f>+'PL&amp;CF'!D30</f>
        <v>-377230</v>
      </c>
      <c r="P23" s="47"/>
      <c r="Q23" s="67">
        <f t="shared" si="4"/>
        <v>-87224535</v>
      </c>
      <c r="R23" s="47"/>
      <c r="S23" s="67">
        <v>0</v>
      </c>
      <c r="T23" s="47"/>
      <c r="U23" s="67">
        <f t="shared" si="5"/>
        <v>-87224535</v>
      </c>
      <c r="V23" s="51"/>
    </row>
    <row r="24" spans="1:23" ht="21.95" customHeight="1">
      <c r="A24" s="89" t="s">
        <v>153</v>
      </c>
      <c r="B24" s="53"/>
      <c r="C24" s="53"/>
      <c r="D24" s="47"/>
      <c r="E24" s="63">
        <f>SUM(E22:E23)</f>
        <v>0</v>
      </c>
      <c r="F24" s="47"/>
      <c r="G24" s="63">
        <f>SUM(G22:G23)</f>
        <v>0</v>
      </c>
      <c r="H24" s="47"/>
      <c r="I24" s="63">
        <f>SUM(I22:I23)</f>
        <v>0</v>
      </c>
      <c r="J24" s="47"/>
      <c r="K24" s="63">
        <f>SUM(K22:K23)</f>
        <v>0</v>
      </c>
      <c r="L24" s="47"/>
      <c r="M24" s="63">
        <f>SUM(M22:M23)</f>
        <v>6089742801</v>
      </c>
      <c r="N24" s="63"/>
      <c r="O24" s="63">
        <f>SUM(O22:O23)</f>
        <v>-377230</v>
      </c>
      <c r="P24" s="47"/>
      <c r="Q24" s="63">
        <f>SUM(Q22:Q23)</f>
        <v>6089365571</v>
      </c>
      <c r="R24" s="47"/>
      <c r="S24" s="63">
        <f>SUM(S22:S23)</f>
        <v>0</v>
      </c>
      <c r="T24" s="47"/>
      <c r="U24" s="63">
        <f>SUM(U22:U23)</f>
        <v>6089365571</v>
      </c>
      <c r="V24" s="51"/>
    </row>
    <row r="25" spans="1:23" ht="21.95" customHeight="1">
      <c r="A25" s="51" t="s">
        <v>142</v>
      </c>
      <c r="C25" s="65">
        <v>30</v>
      </c>
      <c r="D25" s="65"/>
      <c r="E25" s="47">
        <v>0</v>
      </c>
      <c r="F25" s="47"/>
      <c r="G25" s="48">
        <v>0</v>
      </c>
      <c r="H25" s="47"/>
      <c r="I25" s="48">
        <v>0</v>
      </c>
      <c r="J25" s="47"/>
      <c r="K25" s="48">
        <v>0</v>
      </c>
      <c r="L25" s="47"/>
      <c r="M25" s="48">
        <v>-4865380216</v>
      </c>
      <c r="N25" s="48"/>
      <c r="O25" s="48">
        <v>0</v>
      </c>
      <c r="P25" s="47"/>
      <c r="Q25" s="63">
        <f t="shared" si="4"/>
        <v>-4865380216</v>
      </c>
      <c r="R25" s="47"/>
      <c r="S25" s="48">
        <v>0</v>
      </c>
      <c r="T25" s="47"/>
      <c r="U25" s="63">
        <f t="shared" si="5"/>
        <v>-4865380216</v>
      </c>
      <c r="V25" s="51"/>
    </row>
    <row r="26" spans="1:23" ht="21.95" customHeight="1" thickBot="1">
      <c r="A26" s="46" t="s">
        <v>196</v>
      </c>
      <c r="D26" s="65"/>
      <c r="E26" s="49">
        <f>SUM(E21,E24:E25)</f>
        <v>13151198025</v>
      </c>
      <c r="F26" s="47"/>
      <c r="G26" s="49">
        <f>SUM(G21,G24:G25)</f>
        <v>646323076</v>
      </c>
      <c r="H26" s="47"/>
      <c r="I26" s="49">
        <f>SUM(I21,I24:I25)</f>
        <v>1315120000</v>
      </c>
      <c r="J26" s="47"/>
      <c r="K26" s="49">
        <f>SUM(K21,K24:K25)</f>
        <v>1000000</v>
      </c>
      <c r="L26" s="47"/>
      <c r="M26" s="49">
        <f>SUM(M21,M24:M25)</f>
        <v>6085858786</v>
      </c>
      <c r="N26" s="47"/>
      <c r="O26" s="49">
        <f>SUM(O21,O24:O25)</f>
        <v>-61422400</v>
      </c>
      <c r="P26" s="47"/>
      <c r="Q26" s="49">
        <f>SUM(Q21,Q24:Q25)</f>
        <v>21138077487</v>
      </c>
      <c r="R26" s="47"/>
      <c r="S26" s="49">
        <f>SUM(S21,S24:S25)</f>
        <v>3629</v>
      </c>
      <c r="T26" s="47"/>
      <c r="U26" s="49">
        <f>SUM(U21,U24:U25)</f>
        <v>21138081116</v>
      </c>
      <c r="V26" s="51"/>
    </row>
    <row r="27" spans="1:23" ht="21.75" customHeight="1" thickTop="1">
      <c r="A27" s="46"/>
      <c r="D27" s="65"/>
      <c r="E27" s="47">
        <f>SUM(E21-BS!F73)</f>
        <v>0</v>
      </c>
      <c r="F27" s="47"/>
      <c r="G27" s="47">
        <f>SUM(G21-BS!F74)</f>
        <v>0</v>
      </c>
      <c r="H27" s="47"/>
      <c r="I27" s="47">
        <f>SUM(I21-BS!F77)</f>
        <v>0</v>
      </c>
      <c r="J27" s="47"/>
      <c r="K27" s="47">
        <f>SUM(K21-BS!F78)</f>
        <v>0</v>
      </c>
      <c r="L27" s="47"/>
      <c r="M27" s="47">
        <f>SUM(M21-BS!F79)</f>
        <v>0</v>
      </c>
      <c r="N27" s="47"/>
      <c r="O27" s="47">
        <f>SUM(O21-BS!F80)</f>
        <v>0</v>
      </c>
      <c r="P27" s="47"/>
      <c r="Q27" s="47">
        <f>SUM(Q21-BS!F81)</f>
        <v>0</v>
      </c>
      <c r="R27" s="47"/>
      <c r="S27" s="47">
        <f>SUM(S21-BS!F82)</f>
        <v>0</v>
      </c>
      <c r="T27" s="47"/>
      <c r="U27" s="47">
        <f>SUM(U21-BS!F83)</f>
        <v>0</v>
      </c>
      <c r="V27" s="51"/>
    </row>
    <row r="28" spans="1:23" ht="21.75" customHeight="1">
      <c r="D28" s="47"/>
      <c r="E28" s="47">
        <f>SUM(E26-BS!D73)</f>
        <v>0</v>
      </c>
      <c r="F28" s="47"/>
      <c r="G28" s="47">
        <f>SUM(G26-BS!D74)</f>
        <v>0</v>
      </c>
      <c r="H28" s="47"/>
      <c r="I28" s="47">
        <f>SUM(I26-BS!D77)</f>
        <v>0</v>
      </c>
      <c r="J28" s="47"/>
      <c r="K28" s="47">
        <f>SUM(K26-BS!D78)</f>
        <v>0</v>
      </c>
      <c r="L28" s="47"/>
      <c r="M28" s="47">
        <f>SUM(M26-BS!D79)</f>
        <v>0</v>
      </c>
      <c r="N28" s="47"/>
      <c r="O28" s="47">
        <f>SUM(O26-BS!D80)</f>
        <v>0</v>
      </c>
      <c r="P28" s="47"/>
      <c r="Q28" s="47">
        <f>SUM(Q26-BS!D81)</f>
        <v>0</v>
      </c>
      <c r="R28" s="47"/>
      <c r="S28" s="47">
        <f>SUM(S26-BS!D82)</f>
        <v>0</v>
      </c>
      <c r="T28" s="47"/>
      <c r="U28" s="47">
        <f>SUM(U26-BS!D83)</f>
        <v>0</v>
      </c>
      <c r="V28" s="51"/>
    </row>
    <row r="29" spans="1:23" ht="21.95" customHeight="1">
      <c r="A29" s="50" t="s">
        <v>4</v>
      </c>
      <c r="E29" s="47"/>
      <c r="F29" s="47"/>
      <c r="G29" s="47"/>
      <c r="H29" s="47"/>
      <c r="I29" s="47"/>
      <c r="J29" s="47"/>
      <c r="K29" s="47"/>
      <c r="L29" s="47"/>
      <c r="M29" s="47"/>
      <c r="N29" s="47"/>
      <c r="O29" s="47"/>
      <c r="P29" s="47"/>
      <c r="Q29" s="47"/>
      <c r="R29" s="47"/>
      <c r="S29" s="47"/>
      <c r="T29" s="47"/>
      <c r="U29" s="47"/>
    </row>
  </sheetData>
  <mergeCells count="3">
    <mergeCell ref="E5:U5"/>
    <mergeCell ref="E6:Q6"/>
    <mergeCell ref="I12:K12"/>
  </mergeCells>
  <printOptions horizontalCentered="1"/>
  <pageMargins left="0.19685039370078741" right="0.19685039370078741" top="0.98425196850393704" bottom="0.39370078740157483" header="0.19685039370078741" footer="0.19685039370078741"/>
  <pageSetup paperSize="9" scale="67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4"/>
  <sheetViews>
    <sheetView showGridLines="0" zoomScaleNormal="100" zoomScaleSheetLayoutView="70" workbookViewId="0"/>
  </sheetViews>
  <sheetFormatPr defaultColWidth="9.140625" defaultRowHeight="21.95" customHeight="1"/>
  <cols>
    <col min="1" max="1" width="45.7109375" style="50" customWidth="1"/>
    <col min="2" max="2" width="8.140625" style="51" customWidth="1"/>
    <col min="3" max="3" width="1.5703125" style="51" customWidth="1"/>
    <col min="4" max="4" width="17.7109375" style="52" customWidth="1"/>
    <col min="5" max="5" width="1.5703125" style="51" customWidth="1"/>
    <col min="6" max="6" width="17.7109375" style="53" customWidth="1"/>
    <col min="7" max="7" width="1.5703125" style="51" customWidth="1"/>
    <col min="8" max="8" width="17.7109375" style="53" customWidth="1"/>
    <col min="9" max="9" width="1.5703125" style="53" customWidth="1"/>
    <col min="10" max="10" width="17.7109375" style="52" customWidth="1"/>
    <col min="11" max="11" width="1.5703125" style="53" customWidth="1"/>
    <col min="12" max="12" width="17.7109375" style="52" customWidth="1"/>
    <col min="13" max="13" width="1.5703125" style="53" customWidth="1"/>
    <col min="14" max="14" width="11.85546875" style="50" bestFit="1" customWidth="1"/>
    <col min="15" max="16384" width="9.140625" style="50"/>
  </cols>
  <sheetData>
    <row r="1" spans="1:15" s="71" customFormat="1" ht="21.95" customHeight="1">
      <c r="A1" s="70" t="s">
        <v>29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</row>
    <row r="2" spans="1:15" s="69" customFormat="1" ht="21.95" customHeight="1">
      <c r="A2" s="46" t="s">
        <v>23</v>
      </c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</row>
    <row r="3" spans="1:15" s="69" customFormat="1" ht="21.95" customHeight="1">
      <c r="A3" s="46" t="s">
        <v>194</v>
      </c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</row>
    <row r="4" spans="1:15" ht="21.95" customHeight="1">
      <c r="D4" s="53"/>
      <c r="G4" s="53"/>
      <c r="H4" s="54"/>
      <c r="J4" s="54"/>
      <c r="L4" s="54" t="s">
        <v>150</v>
      </c>
    </row>
    <row r="5" spans="1:15" s="72" customFormat="1" ht="21.95" customHeight="1">
      <c r="D5" s="110" t="s">
        <v>32</v>
      </c>
      <c r="E5" s="110"/>
      <c r="F5" s="110"/>
      <c r="G5" s="110"/>
      <c r="H5" s="110"/>
      <c r="I5" s="110"/>
      <c r="J5" s="110"/>
      <c r="K5" s="110"/>
      <c r="L5" s="110"/>
    </row>
    <row r="6" spans="1:15" s="55" customFormat="1" ht="21.95" customHeight="1">
      <c r="B6" s="56"/>
      <c r="D6" s="59"/>
      <c r="E6" s="56"/>
      <c r="F6" s="59"/>
      <c r="H6" s="115" t="s">
        <v>24</v>
      </c>
      <c r="I6" s="115"/>
      <c r="J6" s="115"/>
      <c r="K6" s="53"/>
      <c r="L6" s="53"/>
    </row>
    <row r="7" spans="1:15" s="55" customFormat="1" ht="21.95" customHeight="1">
      <c r="B7" s="56"/>
      <c r="D7" s="59" t="s">
        <v>20</v>
      </c>
      <c r="E7" s="56"/>
      <c r="F7" s="59" t="s">
        <v>25</v>
      </c>
      <c r="H7" s="73" t="s">
        <v>26</v>
      </c>
      <c r="I7" s="74"/>
      <c r="J7" s="74"/>
      <c r="K7" s="53"/>
      <c r="L7" s="59" t="s">
        <v>22</v>
      </c>
    </row>
    <row r="8" spans="1:15" s="55" customFormat="1" ht="21.95" customHeight="1">
      <c r="B8" s="58" t="s">
        <v>0</v>
      </c>
      <c r="D8" s="58" t="s">
        <v>21</v>
      </c>
      <c r="E8" s="56"/>
      <c r="F8" s="58" t="s">
        <v>94</v>
      </c>
      <c r="H8" s="58" t="s">
        <v>80</v>
      </c>
      <c r="I8" s="56"/>
      <c r="J8" s="58" t="s">
        <v>27</v>
      </c>
      <c r="K8" s="59"/>
      <c r="L8" s="58" t="s">
        <v>8</v>
      </c>
    </row>
    <row r="9" spans="1:15" ht="21.95" customHeight="1">
      <c r="A9" s="75" t="s">
        <v>187</v>
      </c>
      <c r="B9" s="6"/>
      <c r="C9" s="50"/>
      <c r="D9" s="47">
        <v>13151198025</v>
      </c>
      <c r="E9" s="47"/>
      <c r="F9" s="47">
        <v>646323076</v>
      </c>
      <c r="G9" s="50"/>
      <c r="H9" s="47">
        <v>1315120000</v>
      </c>
      <c r="I9" s="47"/>
      <c r="J9" s="47">
        <v>3645959345</v>
      </c>
      <c r="K9" s="47"/>
      <c r="L9" s="47">
        <f t="shared" ref="L9:L12" si="0">SUM(D9:J9)</f>
        <v>18758600446</v>
      </c>
    </row>
    <row r="10" spans="1:15" ht="21.95" customHeight="1">
      <c r="A10" s="50" t="s">
        <v>155</v>
      </c>
      <c r="B10" s="65"/>
      <c r="C10" s="50"/>
      <c r="D10" s="47">
        <v>0</v>
      </c>
      <c r="E10" s="47"/>
      <c r="F10" s="48">
        <v>0</v>
      </c>
      <c r="G10" s="47"/>
      <c r="H10" s="48">
        <v>0</v>
      </c>
      <c r="I10" s="47"/>
      <c r="J10" s="93">
        <f>'PL&amp;CF'!J24</f>
        <v>5483176867</v>
      </c>
      <c r="K10" s="47"/>
      <c r="L10" s="47">
        <f t="shared" si="0"/>
        <v>5483176867</v>
      </c>
    </row>
    <row r="11" spans="1:15" ht="21.95" customHeight="1">
      <c r="A11" s="50" t="s">
        <v>156</v>
      </c>
      <c r="B11" s="65"/>
      <c r="C11" s="50"/>
      <c r="D11" s="76">
        <v>0</v>
      </c>
      <c r="E11" s="47"/>
      <c r="F11" s="66">
        <v>0</v>
      </c>
      <c r="G11" s="47"/>
      <c r="H11" s="66">
        <v>0</v>
      </c>
      <c r="I11" s="47"/>
      <c r="J11" s="94">
        <f>'PL&amp;CF'!J36</f>
        <v>0</v>
      </c>
      <c r="K11" s="47"/>
      <c r="L11" s="76">
        <f t="shared" si="0"/>
        <v>0</v>
      </c>
    </row>
    <row r="12" spans="1:15" ht="21.95" customHeight="1">
      <c r="A12" s="50" t="s">
        <v>153</v>
      </c>
      <c r="B12" s="65"/>
      <c r="C12" s="50"/>
      <c r="D12" s="48">
        <f>SUM(D10:D11)</f>
        <v>0</v>
      </c>
      <c r="E12" s="47"/>
      <c r="F12" s="48">
        <f>SUM(F10:F11)</f>
        <v>0</v>
      </c>
      <c r="H12" s="48">
        <f>SUM(H10:H11)</f>
        <v>0</v>
      </c>
      <c r="I12" s="47"/>
      <c r="J12" s="48">
        <f>SUM(J10:J11)</f>
        <v>5483176867</v>
      </c>
      <c r="K12" s="47"/>
      <c r="L12" s="47">
        <f t="shared" si="0"/>
        <v>5483176867</v>
      </c>
    </row>
    <row r="13" spans="1:15" ht="21.95" customHeight="1">
      <c r="A13" s="50" t="s">
        <v>142</v>
      </c>
      <c r="B13" s="65">
        <v>30</v>
      </c>
      <c r="C13" s="50"/>
      <c r="D13" s="47">
        <v>0</v>
      </c>
      <c r="E13" s="47"/>
      <c r="F13" s="48">
        <v>0</v>
      </c>
      <c r="G13" s="47"/>
      <c r="H13" s="48">
        <v>0</v>
      </c>
      <c r="I13" s="47"/>
      <c r="J13" s="48">
        <v>-4339876784</v>
      </c>
      <c r="K13" s="47"/>
      <c r="L13" s="47">
        <f>SUM(D13:J13)</f>
        <v>-4339876784</v>
      </c>
    </row>
    <row r="14" spans="1:15" ht="21.95" customHeight="1" thickBot="1">
      <c r="A14" s="46" t="s">
        <v>186</v>
      </c>
      <c r="B14" s="65"/>
      <c r="C14" s="50"/>
      <c r="D14" s="49">
        <f>SUM(D9,D12:D13)</f>
        <v>13151198025</v>
      </c>
      <c r="E14" s="47"/>
      <c r="F14" s="49">
        <f>SUM(F9,F12:F13)</f>
        <v>646323076</v>
      </c>
      <c r="G14" s="50"/>
      <c r="H14" s="49">
        <f>SUM(H9,H12:H13)</f>
        <v>1315120000</v>
      </c>
      <c r="I14" s="47"/>
      <c r="J14" s="49">
        <f>SUM(J9,J12:J13)</f>
        <v>4789259428</v>
      </c>
      <c r="K14" s="47"/>
      <c r="L14" s="49">
        <f>SUM(L9,L12:L13)</f>
        <v>19901900529</v>
      </c>
      <c r="O14" s="77"/>
    </row>
    <row r="15" spans="1:15" ht="21.95" customHeight="1" thickTop="1">
      <c r="A15" s="46"/>
      <c r="B15" s="65"/>
      <c r="C15" s="50"/>
      <c r="D15" s="53"/>
      <c r="G15" s="50"/>
      <c r="I15" s="51"/>
      <c r="J15" s="53"/>
      <c r="K15" s="51"/>
      <c r="L15" s="53"/>
    </row>
    <row r="16" spans="1:15" ht="21.95" customHeight="1">
      <c r="A16" s="75" t="s">
        <v>199</v>
      </c>
      <c r="B16" s="6"/>
      <c r="C16" s="50"/>
      <c r="D16" s="47">
        <f>SUM(D14)</f>
        <v>13151198025</v>
      </c>
      <c r="E16" s="47"/>
      <c r="F16" s="47">
        <f>SUM(F14)</f>
        <v>646323076</v>
      </c>
      <c r="G16" s="50"/>
      <c r="H16" s="47">
        <f>SUM(H14)</f>
        <v>1315120000</v>
      </c>
      <c r="I16" s="47"/>
      <c r="J16" s="47">
        <f>SUM(J14)</f>
        <v>4789259428</v>
      </c>
      <c r="K16" s="47"/>
      <c r="L16" s="47">
        <f t="shared" ref="L16" si="1">SUM(D16:J16)</f>
        <v>19901900529</v>
      </c>
    </row>
    <row r="17" spans="1:14" ht="21.95" customHeight="1">
      <c r="A17" s="50" t="s">
        <v>155</v>
      </c>
      <c r="B17" s="65"/>
      <c r="C17" s="50"/>
      <c r="D17" s="47">
        <v>0</v>
      </c>
      <c r="E17" s="47"/>
      <c r="F17" s="48">
        <v>0</v>
      </c>
      <c r="G17" s="47"/>
      <c r="H17" s="48">
        <v>0</v>
      </c>
      <c r="I17" s="47"/>
      <c r="J17" s="93">
        <f>'PL&amp;CF'!H24</f>
        <v>5686989585</v>
      </c>
      <c r="K17" s="47"/>
      <c r="L17" s="47">
        <f t="shared" ref="L17:L18" si="2">SUM(D17:J17)</f>
        <v>5686989585</v>
      </c>
    </row>
    <row r="18" spans="1:14" ht="21.95" customHeight="1">
      <c r="A18" s="50" t="s">
        <v>156</v>
      </c>
      <c r="B18" s="65"/>
      <c r="C18" s="50"/>
      <c r="D18" s="76">
        <v>0</v>
      </c>
      <c r="E18" s="47"/>
      <c r="F18" s="66">
        <v>0</v>
      </c>
      <c r="G18" s="47"/>
      <c r="H18" s="66">
        <v>0</v>
      </c>
      <c r="I18" s="47"/>
      <c r="J18" s="94">
        <v>-80007275</v>
      </c>
      <c r="K18" s="47"/>
      <c r="L18" s="76">
        <f t="shared" si="2"/>
        <v>-80007275</v>
      </c>
    </row>
    <row r="19" spans="1:14" ht="21.95" customHeight="1">
      <c r="A19" s="50" t="s">
        <v>153</v>
      </c>
      <c r="B19" s="65"/>
      <c r="C19" s="50"/>
      <c r="D19" s="48">
        <f>SUM(D17:D18)</f>
        <v>0</v>
      </c>
      <c r="E19" s="47"/>
      <c r="F19" s="48">
        <f>SUM(F17:F18)</f>
        <v>0</v>
      </c>
      <c r="H19" s="48">
        <f>SUM(H17:H18)</f>
        <v>0</v>
      </c>
      <c r="I19" s="47"/>
      <c r="J19" s="48">
        <f>SUM(J17:J18)</f>
        <v>5606982310</v>
      </c>
      <c r="K19" s="47"/>
      <c r="L19" s="48">
        <f>SUM(L17:L18)</f>
        <v>5606982310</v>
      </c>
    </row>
    <row r="20" spans="1:14" ht="21.95" customHeight="1">
      <c r="A20" s="50" t="s">
        <v>142</v>
      </c>
      <c r="B20" s="65">
        <v>30</v>
      </c>
      <c r="C20" s="50"/>
      <c r="D20" s="47">
        <v>0</v>
      </c>
      <c r="E20" s="47"/>
      <c r="F20" s="48">
        <v>0</v>
      </c>
      <c r="G20" s="47"/>
      <c r="H20" s="48">
        <v>0</v>
      </c>
      <c r="I20" s="47"/>
      <c r="J20" s="48">
        <v>-4865380216</v>
      </c>
      <c r="K20" s="47"/>
      <c r="L20" s="47">
        <f>SUM(D20:J20)</f>
        <v>-4865380216</v>
      </c>
      <c r="N20" s="77"/>
    </row>
    <row r="21" spans="1:14" ht="21.95" customHeight="1" thickBot="1">
      <c r="A21" s="46" t="s">
        <v>196</v>
      </c>
      <c r="C21" s="50"/>
      <c r="D21" s="49">
        <f>SUM(D16,D19:D20)</f>
        <v>13151198025</v>
      </c>
      <c r="E21" s="47"/>
      <c r="F21" s="49">
        <f>SUM(F16,F19:F20)</f>
        <v>646323076</v>
      </c>
      <c r="G21" s="50"/>
      <c r="H21" s="49">
        <f>SUM(H16,H19:H20)</f>
        <v>1315120000</v>
      </c>
      <c r="I21" s="47"/>
      <c r="J21" s="49">
        <f>SUM(J16,J19:J20)</f>
        <v>5530861522</v>
      </c>
      <c r="K21" s="47"/>
      <c r="L21" s="49">
        <f>SUM(L16,L19:L20)</f>
        <v>20643502623</v>
      </c>
    </row>
    <row r="22" spans="1:14" ht="21.75" customHeight="1" thickTop="1">
      <c r="A22" s="46"/>
      <c r="C22" s="50"/>
      <c r="D22" s="47">
        <f>SUM(D16-BS!J73)</f>
        <v>0</v>
      </c>
      <c r="E22" s="47"/>
      <c r="F22" s="47">
        <f>SUM(F16-BS!J74)</f>
        <v>0</v>
      </c>
      <c r="G22" s="47"/>
      <c r="H22" s="47">
        <f>SUM(H16-BS!J77)</f>
        <v>0</v>
      </c>
      <c r="I22" s="47"/>
      <c r="J22" s="47">
        <f>SUM(J16-BS!J79)</f>
        <v>0</v>
      </c>
      <c r="K22" s="47"/>
      <c r="L22" s="47">
        <f>SUM(L16-BS!J83)</f>
        <v>0</v>
      </c>
    </row>
    <row r="23" spans="1:14" ht="21.75" customHeight="1">
      <c r="D23" s="48">
        <f>SUM(D21-BS!H73)</f>
        <v>0</v>
      </c>
      <c r="E23" s="48"/>
      <c r="F23" s="48">
        <f>SUM(F21-BS!H74)</f>
        <v>0</v>
      </c>
      <c r="G23" s="48"/>
      <c r="H23" s="48">
        <f>SUM(H21-BS!H77)</f>
        <v>0</v>
      </c>
      <c r="I23" s="48"/>
      <c r="J23" s="48">
        <f>SUM(J21-BS!H79)</f>
        <v>0</v>
      </c>
      <c r="K23" s="48"/>
      <c r="L23" s="48">
        <f>SUM(L21-BS!H83)</f>
        <v>0</v>
      </c>
    </row>
    <row r="24" spans="1:14" ht="21.95" customHeight="1">
      <c r="A24" s="50" t="s">
        <v>4</v>
      </c>
      <c r="D24" s="48"/>
      <c r="E24" s="48"/>
      <c r="F24" s="48"/>
      <c r="G24" s="48"/>
      <c r="H24" s="48"/>
      <c r="I24" s="48"/>
      <c r="J24" s="48"/>
      <c r="K24" s="48"/>
      <c r="L24" s="48"/>
    </row>
  </sheetData>
  <mergeCells count="2">
    <mergeCell ref="D5:L5"/>
    <mergeCell ref="H6:J6"/>
  </mergeCells>
  <printOptions horizontalCentered="1"/>
  <pageMargins left="0.19685039370078741" right="0.19685039370078741" top="0.98425196850393704" bottom="0.39370078740157483" header="0.19685039370078741" footer="0.19685039370078741"/>
  <pageSetup paperSize="9" scale="91" fitToWidth="0" fitToHeight="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NAV0</vt:lpstr>
      <vt:lpstr>BS</vt:lpstr>
      <vt:lpstr>PL&amp;CF</vt:lpstr>
      <vt:lpstr>conso</vt:lpstr>
      <vt:lpstr>company</vt:lpstr>
      <vt:lpstr>BS!Print_Area</vt:lpstr>
      <vt:lpstr>company!Print_Area</vt:lpstr>
      <vt:lpstr>conso!Print_Area</vt:lpstr>
      <vt:lpstr>'PL&amp;CF'!Print_Area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ERNST&amp;YOUNG</dc:creator>
  <cp:lastModifiedBy>Suchat Kulyingyong</cp:lastModifiedBy>
  <cp:lastPrinted>2020-02-24T06:20:39Z</cp:lastPrinted>
  <dcterms:created xsi:type="dcterms:W3CDTF">1998-05-15T01:54:15Z</dcterms:created>
  <dcterms:modified xsi:type="dcterms:W3CDTF">2020-02-25T07:11:37Z</dcterms:modified>
</cp:coreProperties>
</file>